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FB79EDF1-2E9B-44CE-90C4-93A40376EBB1}"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 r:id="rId4"/>
  </externalReferences>
  <definedNames>
    <definedName name="_xlnm._FilterDatabase" localSheetId="1" hidden="1">'ĐẤT NN'!$A$6:$U$700</definedName>
    <definedName name="_xlnm._FilterDatabase" localSheetId="0" hidden="1">'ĐẤT PNN'!$A$5:$V$749</definedName>
    <definedName name="_xlnm.Print_Area" localSheetId="1">'ĐẤT NN'!$C$1:$O$700</definedName>
    <definedName name="_xlnm.Print_Area" localSheetId="0">'ĐẤT PNN'!$A$1:$S$749</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7" i="1" l="1"/>
  <c r="O117" i="1"/>
  <c r="N160" i="1"/>
  <c r="O160" i="1"/>
  <c r="N161" i="1"/>
  <c r="O161" i="1"/>
  <c r="N162" i="1"/>
  <c r="O162" i="1"/>
  <c r="N163" i="1"/>
  <c r="O163" i="1"/>
  <c r="N164" i="1"/>
  <c r="O164" i="1"/>
  <c r="N165" i="1"/>
  <c r="O165" i="1"/>
  <c r="N166" i="1"/>
  <c r="O166" i="1"/>
  <c r="N167" i="1"/>
  <c r="O167" i="1"/>
  <c r="N168" i="1"/>
  <c r="O168" i="1"/>
  <c r="N169" i="1"/>
  <c r="O169" i="1"/>
  <c r="N170" i="1"/>
  <c r="O170" i="1"/>
  <c r="N171" i="1"/>
  <c r="O171" i="1"/>
  <c r="N186" i="1"/>
  <c r="O186" i="1"/>
  <c r="N198" i="1"/>
  <c r="O198" i="1"/>
  <c r="N237" i="1"/>
  <c r="O237" i="1"/>
  <c r="N264" i="1"/>
  <c r="O264" i="1"/>
  <c r="N267" i="1"/>
  <c r="O267" i="1"/>
  <c r="N268" i="1"/>
  <c r="O268" i="1"/>
  <c r="N269" i="1"/>
  <c r="O269" i="1"/>
  <c r="N270" i="1"/>
  <c r="O270" i="1"/>
  <c r="N271" i="1"/>
  <c r="O271" i="1"/>
  <c r="N272" i="1"/>
  <c r="O272" i="1"/>
  <c r="N273" i="1"/>
  <c r="O273" i="1"/>
  <c r="N274" i="1"/>
  <c r="O274" i="1"/>
  <c r="N275" i="1"/>
  <c r="O275" i="1"/>
  <c r="N276" i="1"/>
  <c r="O276" i="1"/>
  <c r="N277" i="1"/>
  <c r="O277" i="1"/>
  <c r="N278" i="1"/>
  <c r="O278" i="1"/>
  <c r="N279" i="1"/>
  <c r="O279" i="1"/>
  <c r="N280" i="1"/>
  <c r="O280" i="1"/>
  <c r="N281" i="1"/>
  <c r="O281" i="1"/>
  <c r="N282" i="1"/>
  <c r="O282" i="1"/>
  <c r="N283" i="1"/>
  <c r="O283" i="1"/>
  <c r="N284" i="1"/>
  <c r="O284" i="1"/>
  <c r="N285" i="1"/>
  <c r="O285" i="1"/>
  <c r="N286" i="1"/>
  <c r="O286" i="1"/>
  <c r="N287" i="1"/>
  <c r="O287" i="1"/>
  <c r="N288" i="1"/>
  <c r="O288" i="1"/>
  <c r="N289" i="1"/>
  <c r="O289" i="1"/>
  <c r="N290" i="1"/>
  <c r="O290" i="1"/>
  <c r="N291" i="1"/>
  <c r="O291" i="1"/>
  <c r="N292" i="1"/>
  <c r="O292" i="1"/>
  <c r="N293" i="1"/>
  <c r="O293" i="1"/>
  <c r="N294" i="1"/>
  <c r="O294" i="1"/>
  <c r="N295" i="1"/>
  <c r="O295" i="1"/>
  <c r="N296" i="1"/>
  <c r="O296" i="1"/>
  <c r="N297" i="1"/>
  <c r="O297" i="1"/>
  <c r="N298" i="1"/>
  <c r="O298" i="1"/>
  <c r="N299" i="1"/>
  <c r="O299" i="1"/>
  <c r="N300" i="1"/>
  <c r="O300" i="1"/>
  <c r="N301" i="1"/>
  <c r="O301" i="1"/>
  <c r="N302" i="1"/>
  <c r="O302" i="1"/>
  <c r="N303" i="1"/>
  <c r="O303" i="1"/>
  <c r="N304" i="1"/>
  <c r="O304" i="1"/>
  <c r="N305" i="1"/>
  <c r="O305" i="1"/>
  <c r="N306" i="1"/>
  <c r="O306" i="1"/>
  <c r="N307" i="1"/>
  <c r="O307" i="1"/>
  <c r="N308" i="1"/>
  <c r="O308" i="1"/>
  <c r="N309" i="1"/>
  <c r="O309" i="1"/>
  <c r="N310" i="1"/>
  <c r="O310" i="1"/>
  <c r="N311" i="1"/>
  <c r="O311" i="1"/>
  <c r="N312" i="1"/>
  <c r="O312" i="1"/>
  <c r="N313" i="1"/>
  <c r="O313" i="1"/>
  <c r="N314" i="1"/>
  <c r="O314" i="1"/>
  <c r="N315" i="1"/>
  <c r="O315" i="1"/>
  <c r="N316" i="1"/>
  <c r="O316" i="1"/>
  <c r="N317" i="1"/>
  <c r="O317" i="1"/>
  <c r="N318" i="1"/>
  <c r="O318" i="1"/>
  <c r="N319" i="1"/>
  <c r="O319" i="1"/>
  <c r="N320" i="1"/>
  <c r="O320" i="1"/>
  <c r="N321" i="1"/>
  <c r="O321" i="1"/>
  <c r="N322" i="1"/>
  <c r="O322" i="1"/>
  <c r="N323" i="1"/>
  <c r="O323" i="1"/>
  <c r="N324" i="1"/>
  <c r="O324" i="1"/>
  <c r="N325" i="1"/>
  <c r="O325" i="1"/>
  <c r="N326" i="1"/>
  <c r="O326" i="1"/>
  <c r="N327" i="1"/>
  <c r="O327" i="1"/>
  <c r="N328" i="1"/>
  <c r="O328" i="1"/>
  <c r="N329" i="1"/>
  <c r="O329" i="1"/>
  <c r="N330" i="1"/>
  <c r="O330" i="1"/>
  <c r="N331" i="1"/>
  <c r="O331" i="1"/>
  <c r="N332" i="1"/>
  <c r="O332" i="1"/>
  <c r="N333" i="1"/>
  <c r="O333" i="1"/>
  <c r="N334" i="1"/>
  <c r="O334" i="1"/>
  <c r="N335" i="1"/>
  <c r="O335" i="1"/>
  <c r="N336" i="1"/>
  <c r="O336" i="1"/>
  <c r="N337" i="1"/>
  <c r="O337" i="1"/>
  <c r="N338" i="1"/>
  <c r="O338" i="1"/>
  <c r="N339" i="1"/>
  <c r="O339" i="1"/>
  <c r="N340" i="1"/>
  <c r="O340" i="1"/>
  <c r="N341" i="1"/>
  <c r="O341" i="1"/>
  <c r="N342" i="1"/>
  <c r="O342" i="1"/>
  <c r="N343" i="1"/>
  <c r="O343" i="1"/>
  <c r="N344" i="1"/>
  <c r="O344" i="1"/>
  <c r="N345" i="1"/>
  <c r="O345" i="1"/>
  <c r="N346" i="1"/>
  <c r="O346" i="1"/>
  <c r="N347" i="1"/>
  <c r="O347" i="1"/>
  <c r="N348" i="1"/>
  <c r="O348" i="1"/>
  <c r="N349" i="1"/>
  <c r="O349" i="1"/>
  <c r="N350" i="1"/>
  <c r="O350" i="1"/>
  <c r="N351" i="1"/>
  <c r="O351" i="1"/>
  <c r="N352" i="1"/>
  <c r="O352" i="1"/>
  <c r="N353" i="1"/>
  <c r="O353" i="1"/>
  <c r="N354" i="1"/>
  <c r="O354" i="1"/>
  <c r="N355" i="1"/>
  <c r="O355" i="1"/>
  <c r="N356" i="1"/>
  <c r="O356" i="1"/>
  <c r="N357" i="1"/>
  <c r="O357" i="1"/>
  <c r="N358" i="1"/>
  <c r="O358" i="1"/>
  <c r="N359" i="1"/>
  <c r="O359" i="1"/>
  <c r="N360" i="1"/>
  <c r="O360" i="1"/>
  <c r="N361" i="1"/>
  <c r="O361" i="1"/>
  <c r="N362" i="1"/>
  <c r="O362" i="1"/>
  <c r="N363" i="1"/>
  <c r="O363" i="1"/>
  <c r="N364" i="1"/>
  <c r="O364" i="1"/>
  <c r="N365" i="1"/>
  <c r="O365" i="1"/>
  <c r="N366" i="1"/>
  <c r="O366" i="1"/>
  <c r="N367" i="1"/>
  <c r="O367" i="1"/>
  <c r="N368" i="1"/>
  <c r="O368" i="1"/>
  <c r="N369" i="1"/>
  <c r="O369" i="1"/>
  <c r="N370" i="1"/>
  <c r="O370" i="1"/>
  <c r="N371" i="1"/>
  <c r="O371" i="1"/>
  <c r="N372" i="1"/>
  <c r="O372" i="1"/>
  <c r="N373" i="1"/>
  <c r="O373" i="1"/>
  <c r="N374" i="1"/>
  <c r="O374" i="1"/>
  <c r="N375" i="1"/>
  <c r="O375" i="1"/>
  <c r="N376" i="1"/>
  <c r="O376" i="1"/>
  <c r="N377" i="1"/>
  <c r="O377" i="1"/>
  <c r="N378" i="1"/>
  <c r="O378" i="1"/>
  <c r="N379" i="1"/>
  <c r="O379" i="1"/>
  <c r="N380" i="1"/>
  <c r="O380" i="1"/>
  <c r="N381" i="1"/>
  <c r="O381" i="1"/>
  <c r="N382" i="1"/>
  <c r="O382" i="1"/>
  <c r="N383" i="1"/>
  <c r="O383" i="1"/>
  <c r="N384" i="1"/>
  <c r="O384" i="1"/>
  <c r="N385" i="1"/>
  <c r="O385" i="1"/>
  <c r="N386" i="1"/>
  <c r="O386" i="1"/>
  <c r="N387" i="1"/>
  <c r="O387" i="1"/>
  <c r="N388" i="1"/>
  <c r="O388" i="1"/>
  <c r="N389" i="1"/>
  <c r="O389" i="1"/>
  <c r="N390" i="1"/>
  <c r="O390" i="1"/>
  <c r="N391" i="1"/>
  <c r="O391" i="1"/>
  <c r="N392" i="1"/>
  <c r="O392" i="1"/>
  <c r="N393" i="1"/>
  <c r="O393" i="1"/>
  <c r="N394" i="1"/>
  <c r="O394" i="1"/>
  <c r="N395" i="1"/>
  <c r="O395" i="1"/>
  <c r="N396" i="1"/>
  <c r="O396" i="1"/>
  <c r="N397" i="1"/>
  <c r="O397" i="1"/>
  <c r="N398" i="1"/>
  <c r="O398" i="1"/>
  <c r="N399" i="1"/>
  <c r="O399" i="1"/>
  <c r="N400" i="1"/>
  <c r="O400" i="1"/>
  <c r="N401" i="1"/>
  <c r="O401" i="1"/>
  <c r="N402" i="1"/>
  <c r="O402" i="1"/>
  <c r="N403" i="1"/>
  <c r="O403" i="1"/>
  <c r="N404" i="1"/>
  <c r="O404" i="1"/>
  <c r="N405" i="1"/>
  <c r="O405" i="1"/>
  <c r="N406" i="1"/>
  <c r="O406" i="1"/>
  <c r="N407" i="1"/>
  <c r="O407" i="1"/>
  <c r="N408" i="1"/>
  <c r="O408" i="1"/>
  <c r="N409" i="1"/>
  <c r="O409" i="1"/>
  <c r="N410" i="1"/>
  <c r="O410" i="1"/>
  <c r="N411" i="1"/>
  <c r="O411" i="1"/>
  <c r="N412" i="1"/>
  <c r="O412" i="1"/>
  <c r="N413" i="1"/>
  <c r="O413" i="1"/>
  <c r="N414" i="1"/>
  <c r="O414" i="1"/>
  <c r="N415" i="1"/>
  <c r="O415" i="1"/>
  <c r="N416" i="1"/>
  <c r="O416" i="1"/>
  <c r="N417" i="1"/>
  <c r="O417" i="1"/>
  <c r="N418" i="1"/>
  <c r="O418" i="1"/>
  <c r="N419" i="1"/>
  <c r="O419" i="1"/>
  <c r="N420" i="1"/>
  <c r="O420" i="1"/>
  <c r="N421" i="1"/>
  <c r="O421" i="1"/>
  <c r="N422" i="1"/>
  <c r="O422" i="1"/>
  <c r="N423" i="1"/>
  <c r="O423" i="1"/>
  <c r="N424" i="1"/>
  <c r="O424" i="1"/>
  <c r="N425" i="1"/>
  <c r="O425" i="1"/>
  <c r="N426" i="1"/>
  <c r="O426" i="1"/>
  <c r="N427" i="1"/>
  <c r="O427" i="1"/>
  <c r="N428" i="1"/>
  <c r="O428" i="1"/>
  <c r="N429" i="1"/>
  <c r="O429" i="1"/>
  <c r="N430" i="1"/>
  <c r="O430" i="1"/>
  <c r="N431" i="1"/>
  <c r="O431" i="1"/>
  <c r="N432" i="1"/>
  <c r="O432" i="1"/>
  <c r="N433" i="1"/>
  <c r="O433" i="1"/>
  <c r="N434" i="1"/>
  <c r="O434" i="1"/>
  <c r="N435" i="1"/>
  <c r="O435" i="1"/>
  <c r="N436" i="1"/>
  <c r="O436" i="1"/>
  <c r="N437" i="1"/>
  <c r="O437" i="1"/>
  <c r="N438" i="1"/>
  <c r="O438" i="1"/>
  <c r="N439" i="1"/>
  <c r="O439" i="1"/>
  <c r="N440" i="1"/>
  <c r="O440" i="1"/>
  <c r="N441" i="1"/>
  <c r="O441" i="1"/>
  <c r="N442" i="1"/>
  <c r="O442" i="1"/>
  <c r="N443" i="1"/>
  <c r="O443" i="1"/>
  <c r="N444" i="1"/>
  <c r="O444" i="1"/>
  <c r="N445" i="1"/>
  <c r="O445" i="1"/>
  <c r="N446" i="1"/>
  <c r="O446" i="1"/>
  <c r="N447" i="1"/>
  <c r="O447" i="1"/>
  <c r="N448" i="1"/>
  <c r="O448" i="1"/>
  <c r="N449" i="1"/>
  <c r="O449" i="1"/>
  <c r="N450" i="1"/>
  <c r="O450" i="1"/>
  <c r="N451" i="1"/>
  <c r="O451" i="1"/>
  <c r="N452" i="1"/>
  <c r="O452" i="1"/>
  <c r="N453" i="1"/>
  <c r="O453" i="1"/>
  <c r="N454" i="1"/>
  <c r="O454" i="1"/>
  <c r="N455" i="1"/>
  <c r="O455" i="1"/>
  <c r="N456" i="1"/>
  <c r="O456" i="1"/>
  <c r="N457" i="1"/>
  <c r="O457" i="1"/>
  <c r="N458" i="1"/>
  <c r="O458" i="1"/>
  <c r="N459" i="1"/>
  <c r="O459" i="1"/>
  <c r="N460" i="1"/>
  <c r="O460" i="1"/>
  <c r="N461" i="1"/>
  <c r="O461" i="1"/>
  <c r="N462" i="1"/>
  <c r="O462" i="1"/>
  <c r="N463" i="1"/>
  <c r="O463" i="1"/>
  <c r="N464" i="1"/>
  <c r="O464" i="1"/>
  <c r="N465" i="1"/>
  <c r="O465" i="1"/>
  <c r="N466" i="1"/>
  <c r="O466" i="1"/>
  <c r="N467" i="1"/>
  <c r="O467" i="1"/>
  <c r="N468" i="1"/>
  <c r="O468" i="1"/>
  <c r="N469" i="1"/>
  <c r="O469" i="1"/>
  <c r="N470" i="1"/>
  <c r="O470" i="1"/>
  <c r="N471" i="1"/>
  <c r="O471" i="1"/>
  <c r="N472" i="1"/>
  <c r="O472" i="1"/>
  <c r="N473" i="1"/>
  <c r="O473" i="1"/>
  <c r="N474" i="1"/>
  <c r="O474" i="1"/>
  <c r="N475" i="1"/>
  <c r="O475" i="1"/>
  <c r="N476" i="1"/>
  <c r="O476" i="1"/>
  <c r="N477" i="1"/>
  <c r="O477" i="1"/>
  <c r="N478" i="1"/>
  <c r="O478" i="1"/>
  <c r="N479" i="1"/>
  <c r="O479" i="1"/>
  <c r="N480" i="1"/>
  <c r="O480" i="1"/>
  <c r="N481" i="1"/>
  <c r="O481" i="1"/>
  <c r="N482" i="1"/>
  <c r="O482" i="1"/>
  <c r="N483" i="1"/>
  <c r="O483" i="1"/>
  <c r="N484" i="1"/>
  <c r="O484" i="1"/>
  <c r="N485" i="1"/>
  <c r="O485" i="1"/>
  <c r="N486" i="1"/>
  <c r="O486" i="1"/>
  <c r="N487" i="1"/>
  <c r="O487" i="1"/>
  <c r="N488" i="1"/>
  <c r="O488" i="1"/>
  <c r="N489" i="1"/>
  <c r="O489" i="1"/>
  <c r="N490" i="1"/>
  <c r="O490" i="1"/>
  <c r="N491" i="1"/>
  <c r="O491" i="1"/>
  <c r="N492" i="1"/>
  <c r="O492" i="1"/>
  <c r="N493" i="1"/>
  <c r="O493" i="1"/>
  <c r="N494" i="1"/>
  <c r="O494" i="1"/>
  <c r="N495" i="1"/>
  <c r="O495" i="1"/>
  <c r="N496" i="1"/>
  <c r="O496" i="1"/>
  <c r="N497" i="1"/>
  <c r="O497" i="1"/>
  <c r="N498" i="1"/>
  <c r="O498" i="1"/>
  <c r="N499" i="1"/>
  <c r="O499" i="1"/>
  <c r="N500" i="1"/>
  <c r="O500" i="1"/>
  <c r="N501" i="1"/>
  <c r="O501" i="1"/>
  <c r="N502" i="1"/>
  <c r="O502" i="1"/>
  <c r="N503" i="1"/>
  <c r="O503" i="1"/>
  <c r="N504" i="1"/>
  <c r="O504" i="1"/>
  <c r="N505" i="1"/>
  <c r="O505" i="1"/>
  <c r="N506" i="1"/>
  <c r="O506" i="1"/>
  <c r="N507" i="1"/>
  <c r="O507" i="1"/>
  <c r="N508" i="1"/>
  <c r="O508" i="1"/>
  <c r="N509" i="1"/>
  <c r="O509" i="1"/>
  <c r="N510" i="1"/>
  <c r="O510" i="1"/>
  <c r="N511" i="1"/>
  <c r="O511" i="1"/>
  <c r="N512" i="1"/>
  <c r="O512" i="1"/>
  <c r="N513" i="1"/>
  <c r="O513" i="1"/>
  <c r="N514" i="1"/>
  <c r="O514" i="1"/>
  <c r="N515" i="1"/>
  <c r="O515" i="1"/>
  <c r="N516" i="1"/>
  <c r="O516" i="1"/>
  <c r="N517" i="1"/>
  <c r="O517" i="1"/>
  <c r="N518" i="1"/>
  <c r="O518" i="1"/>
  <c r="N519" i="1"/>
  <c r="O519" i="1"/>
  <c r="N520" i="1"/>
  <c r="O520" i="1"/>
  <c r="N521" i="1"/>
  <c r="O521" i="1"/>
  <c r="N522" i="1"/>
  <c r="O522" i="1"/>
  <c r="N523" i="1"/>
  <c r="O523" i="1"/>
  <c r="N524" i="1"/>
  <c r="O524" i="1"/>
  <c r="N525" i="1"/>
  <c r="O525" i="1"/>
  <c r="N526" i="1"/>
  <c r="O526" i="1"/>
  <c r="N527" i="1"/>
  <c r="O527" i="1"/>
  <c r="N528" i="1"/>
  <c r="O528" i="1"/>
  <c r="N529" i="1"/>
  <c r="O529" i="1"/>
  <c r="N530" i="1"/>
  <c r="O530" i="1"/>
  <c r="N531" i="1"/>
  <c r="O531" i="1"/>
  <c r="N532" i="1"/>
  <c r="O532" i="1"/>
  <c r="N533" i="1"/>
  <c r="O533" i="1"/>
  <c r="N534" i="1"/>
  <c r="O534" i="1"/>
  <c r="N535" i="1"/>
  <c r="O535" i="1"/>
  <c r="N536" i="1"/>
  <c r="O536" i="1"/>
  <c r="N537" i="1"/>
  <c r="O537" i="1"/>
  <c r="N538" i="1"/>
  <c r="O538" i="1"/>
  <c r="N539" i="1"/>
  <c r="O539" i="1"/>
  <c r="N540" i="1"/>
  <c r="O540" i="1"/>
  <c r="N541" i="1"/>
  <c r="O541" i="1"/>
  <c r="N542" i="1"/>
  <c r="O542" i="1"/>
  <c r="N543" i="1"/>
  <c r="O543" i="1"/>
  <c r="N544" i="1"/>
  <c r="O544" i="1"/>
  <c r="N545" i="1"/>
  <c r="O545" i="1"/>
  <c r="N546" i="1"/>
  <c r="O546" i="1"/>
  <c r="N547" i="1"/>
  <c r="O547" i="1"/>
  <c r="N548" i="1"/>
  <c r="O548" i="1"/>
  <c r="N549" i="1"/>
  <c r="O549" i="1"/>
  <c r="N550" i="1"/>
  <c r="O550" i="1"/>
  <c r="N551" i="1"/>
  <c r="O551" i="1"/>
  <c r="N552" i="1"/>
  <c r="O552" i="1"/>
  <c r="N553" i="1"/>
  <c r="O553" i="1"/>
  <c r="N554" i="1"/>
  <c r="O554" i="1"/>
  <c r="N555" i="1"/>
  <c r="O555" i="1"/>
  <c r="N556" i="1"/>
  <c r="O556" i="1"/>
  <c r="N557" i="1"/>
  <c r="O557" i="1"/>
  <c r="N558" i="1"/>
  <c r="O558" i="1"/>
  <c r="N559" i="1"/>
  <c r="O559" i="1"/>
  <c r="N560" i="1"/>
  <c r="O560" i="1"/>
  <c r="N561" i="1"/>
  <c r="O561" i="1"/>
  <c r="N562" i="1"/>
  <c r="O562" i="1"/>
  <c r="N563" i="1"/>
  <c r="O563" i="1"/>
  <c r="N564" i="1"/>
  <c r="O564" i="1"/>
  <c r="N565" i="1"/>
  <c r="O565" i="1"/>
  <c r="N566" i="1"/>
  <c r="O566" i="1"/>
  <c r="N567" i="1"/>
  <c r="O567" i="1"/>
  <c r="N568" i="1"/>
  <c r="O568" i="1"/>
  <c r="N569" i="1"/>
  <c r="O569" i="1"/>
  <c r="N570" i="1"/>
  <c r="O570" i="1"/>
  <c r="N571" i="1"/>
  <c r="O571" i="1"/>
  <c r="N572" i="1"/>
  <c r="O572" i="1"/>
  <c r="N573" i="1"/>
  <c r="O573" i="1"/>
  <c r="N574" i="1"/>
  <c r="O574" i="1"/>
  <c r="N575" i="1"/>
  <c r="O575" i="1"/>
  <c r="N576" i="1"/>
  <c r="O576" i="1"/>
  <c r="N577" i="1"/>
  <c r="O577" i="1"/>
  <c r="N578" i="1"/>
  <c r="O578" i="1"/>
  <c r="N579" i="1"/>
  <c r="O579" i="1"/>
  <c r="N580" i="1"/>
  <c r="O580" i="1"/>
  <c r="N581" i="1"/>
  <c r="O581" i="1"/>
  <c r="N582" i="1"/>
  <c r="O582" i="1"/>
  <c r="N583" i="1"/>
  <c r="O583" i="1"/>
  <c r="N584" i="1"/>
  <c r="O584" i="1"/>
  <c r="N585" i="1"/>
  <c r="O585" i="1"/>
  <c r="N586" i="1"/>
  <c r="O586" i="1"/>
  <c r="N587" i="1"/>
  <c r="O587" i="1"/>
  <c r="N588" i="1"/>
  <c r="O588" i="1"/>
  <c r="N589" i="1"/>
  <c r="O589" i="1"/>
  <c r="N590" i="1"/>
  <c r="O590" i="1"/>
  <c r="N591" i="1"/>
  <c r="O591" i="1"/>
  <c r="N592" i="1"/>
  <c r="O592" i="1"/>
  <c r="N593" i="1"/>
  <c r="O593" i="1"/>
  <c r="N594" i="1"/>
  <c r="O594" i="1"/>
  <c r="N595" i="1"/>
  <c r="O595" i="1"/>
  <c r="N596" i="1"/>
  <c r="O596" i="1"/>
  <c r="N597" i="1"/>
  <c r="O597" i="1"/>
  <c r="N598" i="1"/>
  <c r="O598" i="1"/>
  <c r="N599" i="1"/>
  <c r="O599" i="1"/>
  <c r="N600" i="1"/>
  <c r="O600" i="1"/>
  <c r="N601" i="1"/>
  <c r="O601" i="1"/>
  <c r="N602" i="1"/>
  <c r="O602" i="1"/>
  <c r="N603" i="1"/>
  <c r="O603" i="1"/>
  <c r="N604" i="1"/>
  <c r="O604" i="1"/>
  <c r="N605" i="1"/>
  <c r="O605" i="1"/>
  <c r="N606" i="1"/>
  <c r="O606" i="1"/>
  <c r="N607" i="1"/>
  <c r="O607" i="1"/>
  <c r="N608" i="1"/>
  <c r="O608" i="1"/>
  <c r="N609" i="1"/>
  <c r="O609" i="1"/>
  <c r="N610" i="1"/>
  <c r="O610" i="1"/>
  <c r="N611" i="1"/>
  <c r="O611" i="1"/>
  <c r="N612" i="1"/>
  <c r="O612" i="1"/>
  <c r="N613" i="1"/>
  <c r="O613" i="1"/>
  <c r="N614" i="1"/>
  <c r="O614" i="1"/>
  <c r="N615" i="1"/>
  <c r="O615" i="1"/>
  <c r="N616" i="1"/>
  <c r="O616" i="1"/>
  <c r="N617" i="1"/>
  <c r="O617" i="1"/>
  <c r="N618" i="1"/>
  <c r="O618" i="1"/>
  <c r="N619" i="1"/>
  <c r="O619" i="1"/>
  <c r="N620" i="1"/>
  <c r="O620" i="1"/>
  <c r="N621" i="1"/>
  <c r="O621" i="1"/>
  <c r="N622" i="1"/>
  <c r="O622" i="1"/>
  <c r="N623" i="1"/>
  <c r="O623" i="1"/>
  <c r="N624" i="1"/>
  <c r="O624" i="1"/>
  <c r="N625" i="1"/>
  <c r="O625" i="1"/>
  <c r="N626" i="1"/>
  <c r="O626" i="1"/>
  <c r="N627" i="1"/>
  <c r="O627" i="1"/>
  <c r="N628" i="1"/>
  <c r="O628" i="1"/>
  <c r="N629" i="1"/>
  <c r="O629" i="1"/>
  <c r="N630" i="1"/>
  <c r="O630" i="1"/>
  <c r="N631" i="1"/>
  <c r="O631" i="1"/>
  <c r="N632" i="1"/>
  <c r="O632" i="1"/>
  <c r="N633" i="1"/>
  <c r="O633" i="1"/>
  <c r="N634" i="1"/>
  <c r="O634" i="1"/>
  <c r="N635" i="1"/>
  <c r="O635" i="1"/>
  <c r="N636" i="1"/>
  <c r="O636" i="1"/>
  <c r="N637" i="1"/>
  <c r="O637" i="1"/>
  <c r="N638" i="1"/>
  <c r="O638" i="1"/>
  <c r="N639" i="1"/>
  <c r="O639" i="1"/>
  <c r="N640" i="1"/>
  <c r="O640" i="1"/>
  <c r="N641" i="1"/>
  <c r="O641" i="1"/>
  <c r="N642" i="1"/>
  <c r="O642" i="1"/>
  <c r="N643" i="1"/>
  <c r="O643" i="1"/>
  <c r="N644" i="1"/>
  <c r="O644" i="1"/>
  <c r="N645" i="1"/>
  <c r="O645" i="1"/>
  <c r="N646" i="1"/>
  <c r="O646" i="1"/>
  <c r="N647" i="1"/>
  <c r="O647" i="1"/>
  <c r="N648" i="1"/>
  <c r="O648" i="1"/>
  <c r="N649" i="1"/>
  <c r="O649" i="1"/>
  <c r="N650" i="1"/>
  <c r="O650" i="1"/>
  <c r="N651" i="1"/>
  <c r="O651" i="1"/>
  <c r="N652" i="1"/>
  <c r="O652" i="1"/>
  <c r="N653" i="1"/>
  <c r="O653" i="1"/>
  <c r="N654" i="1"/>
  <c r="O654" i="1"/>
  <c r="N655" i="1"/>
  <c r="O655" i="1"/>
  <c r="N656" i="1"/>
  <c r="O656" i="1"/>
  <c r="N657" i="1"/>
  <c r="O657" i="1"/>
  <c r="N658" i="1"/>
  <c r="O658" i="1"/>
  <c r="N659" i="1"/>
  <c r="O659" i="1"/>
  <c r="N660" i="1"/>
  <c r="O660" i="1"/>
  <c r="N661" i="1"/>
  <c r="O661" i="1"/>
  <c r="N662" i="1"/>
  <c r="O662" i="1"/>
  <c r="N663" i="1"/>
  <c r="O663" i="1"/>
  <c r="N664" i="1"/>
  <c r="O664" i="1"/>
  <c r="N665" i="1"/>
  <c r="O665" i="1"/>
  <c r="N666" i="1"/>
  <c r="O666" i="1"/>
  <c r="N667" i="1"/>
  <c r="O667" i="1"/>
  <c r="N668" i="1"/>
  <c r="O668" i="1"/>
  <c r="N669" i="1"/>
  <c r="O669" i="1"/>
  <c r="N670" i="1"/>
  <c r="O670" i="1"/>
  <c r="N671" i="1"/>
  <c r="O671" i="1"/>
  <c r="N672" i="1"/>
  <c r="O672" i="1"/>
  <c r="N673" i="1"/>
  <c r="O673" i="1"/>
  <c r="N674" i="1"/>
  <c r="O674" i="1"/>
  <c r="N675" i="1"/>
  <c r="O675" i="1"/>
  <c r="N676" i="1"/>
  <c r="O676" i="1"/>
  <c r="N677" i="1"/>
  <c r="O677" i="1"/>
  <c r="N678" i="1"/>
  <c r="O678" i="1"/>
  <c r="N679" i="1"/>
  <c r="O679" i="1"/>
  <c r="N680" i="1"/>
  <c r="O680" i="1"/>
  <c r="N681" i="1"/>
  <c r="O681" i="1"/>
  <c r="N682" i="1"/>
  <c r="O682" i="1"/>
  <c r="N683" i="1"/>
  <c r="O683" i="1"/>
  <c r="N684" i="1"/>
  <c r="O684" i="1"/>
  <c r="N685" i="1"/>
  <c r="O685" i="1"/>
  <c r="N686" i="1"/>
  <c r="O686" i="1"/>
  <c r="N687" i="1"/>
  <c r="O687" i="1"/>
  <c r="N688" i="1"/>
  <c r="O688" i="1"/>
  <c r="N689" i="1"/>
  <c r="O689" i="1"/>
  <c r="N690" i="1"/>
  <c r="O690" i="1"/>
  <c r="N691" i="1"/>
  <c r="O691" i="1"/>
  <c r="N692" i="1"/>
  <c r="O692" i="1"/>
  <c r="N693" i="1"/>
  <c r="O693" i="1"/>
  <c r="N694" i="1"/>
  <c r="O694" i="1"/>
  <c r="N695" i="1"/>
  <c r="O695" i="1"/>
  <c r="N696" i="1"/>
  <c r="O696" i="1"/>
  <c r="N697" i="1"/>
  <c r="O697" i="1"/>
  <c r="N698" i="1"/>
  <c r="O698" i="1"/>
  <c r="N699" i="1"/>
  <c r="O699" i="1"/>
  <c r="N700" i="1"/>
  <c r="O700" i="1"/>
  <c r="N701" i="1"/>
  <c r="O701" i="1"/>
  <c r="N702" i="1"/>
  <c r="O702" i="1"/>
  <c r="N703" i="1"/>
  <c r="O703" i="1"/>
  <c r="N704" i="1"/>
  <c r="O704" i="1"/>
  <c r="N705" i="1"/>
  <c r="O705" i="1"/>
  <c r="N706" i="1"/>
  <c r="O706" i="1"/>
  <c r="N707" i="1"/>
  <c r="O707" i="1"/>
  <c r="N708" i="1"/>
  <c r="O708" i="1"/>
  <c r="N709" i="1"/>
  <c r="O709" i="1"/>
  <c r="N710" i="1"/>
  <c r="O710" i="1"/>
  <c r="N711" i="1"/>
  <c r="O711" i="1"/>
  <c r="N712" i="1"/>
  <c r="O712" i="1"/>
  <c r="N713" i="1"/>
  <c r="O713" i="1"/>
  <c r="N714" i="1"/>
  <c r="O714" i="1"/>
  <c r="N715" i="1"/>
  <c r="O715" i="1"/>
  <c r="N716" i="1"/>
  <c r="O716" i="1"/>
  <c r="N717" i="1"/>
  <c r="O717" i="1"/>
  <c r="N718" i="1"/>
  <c r="O718" i="1"/>
  <c r="N719" i="1"/>
  <c r="O719" i="1"/>
  <c r="N720" i="1"/>
  <c r="O720" i="1"/>
  <c r="N721" i="1"/>
  <c r="O721" i="1"/>
  <c r="N722" i="1"/>
  <c r="O722" i="1"/>
  <c r="N723" i="1"/>
  <c r="O723" i="1"/>
  <c r="N724" i="1"/>
  <c r="O724" i="1"/>
  <c r="N725" i="1"/>
  <c r="O725" i="1"/>
  <c r="N726" i="1"/>
  <c r="O726" i="1"/>
  <c r="N727" i="1"/>
  <c r="O727" i="1"/>
  <c r="N728" i="1"/>
  <c r="O728" i="1"/>
  <c r="N729" i="1"/>
  <c r="O729" i="1"/>
  <c r="N730" i="1"/>
  <c r="O730" i="1"/>
  <c r="N731" i="1"/>
  <c r="O731" i="1"/>
  <c r="N732" i="1"/>
  <c r="O732" i="1"/>
  <c r="N733" i="1"/>
  <c r="O733" i="1"/>
  <c r="N734" i="1"/>
  <c r="O734" i="1"/>
  <c r="N735" i="1"/>
  <c r="O735" i="1"/>
  <c r="N736" i="1"/>
  <c r="O736" i="1"/>
  <c r="N737" i="1"/>
  <c r="O737" i="1"/>
  <c r="N738" i="1"/>
  <c r="O738" i="1"/>
  <c r="N739" i="1"/>
  <c r="O739" i="1"/>
  <c r="N740" i="1"/>
  <c r="O740" i="1"/>
  <c r="N741" i="1"/>
  <c r="O741" i="1"/>
  <c r="N742" i="1"/>
  <c r="O742" i="1"/>
  <c r="N743" i="1"/>
  <c r="O743" i="1"/>
  <c r="N744" i="1"/>
  <c r="O744" i="1"/>
  <c r="N745" i="1"/>
  <c r="O745" i="1"/>
  <c r="N746" i="1"/>
  <c r="O746" i="1"/>
  <c r="N747" i="1"/>
  <c r="O747" i="1"/>
  <c r="N748" i="1"/>
  <c r="O748" i="1"/>
  <c r="N749" i="1"/>
  <c r="O749" i="1"/>
  <c r="B248" i="2"/>
  <c r="B224" i="2"/>
  <c r="A8" i="2" l="1"/>
  <c r="A7" i="2"/>
  <c r="K247" i="2"/>
  <c r="B247" i="2" s="1"/>
  <c r="P740" i="1"/>
  <c r="P739" i="1"/>
  <c r="P738" i="1"/>
  <c r="Q738" i="1" s="1"/>
  <c r="U700" i="2"/>
  <c r="U699" i="2"/>
  <c r="U698" i="2"/>
  <c r="U697" i="2"/>
  <c r="U696" i="2"/>
  <c r="U695"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48" i="2"/>
  <c r="R248" i="2"/>
  <c r="U224" i="2"/>
  <c r="R224"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4" i="2"/>
  <c r="U183" i="2"/>
  <c r="U182" i="2"/>
  <c r="U181" i="2"/>
  <c r="U180" i="2"/>
  <c r="U179" i="2"/>
  <c r="U178" i="2"/>
  <c r="U177" i="2"/>
  <c r="U176" i="2"/>
  <c r="U175" i="2"/>
  <c r="U174"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U9" i="2"/>
  <c r="U8" i="2"/>
  <c r="U7" i="2"/>
  <c r="L224" i="2"/>
  <c r="M224" i="2" s="1"/>
  <c r="S248" i="2" l="1"/>
  <c r="T248" i="2"/>
  <c r="S224" i="2"/>
  <c r="T224" i="2"/>
  <c r="Q749" i="1"/>
  <c r="Q748" i="1"/>
  <c r="Q747" i="1"/>
  <c r="Q746" i="1"/>
  <c r="Q745" i="1"/>
  <c r="Q744" i="1"/>
  <c r="Q743" i="1"/>
  <c r="Q742" i="1"/>
  <c r="Q741" i="1"/>
  <c r="Q737" i="1"/>
  <c r="Q736" i="1"/>
  <c r="Q732" i="1"/>
  <c r="Q731" i="1"/>
  <c r="Q730" i="1"/>
  <c r="Q726" i="1"/>
  <c r="Q725" i="1"/>
  <c r="Q724" i="1"/>
  <c r="Q723" i="1"/>
  <c r="Q722" i="1"/>
  <c r="Q721" i="1"/>
  <c r="Q720" i="1"/>
  <c r="Q719" i="1"/>
  <c r="Q718" i="1"/>
  <c r="Q717" i="1"/>
  <c r="Q716" i="1"/>
  <c r="Q715" i="1"/>
  <c r="Q714" i="1"/>
  <c r="Q713" i="1"/>
  <c r="Q712" i="1"/>
  <c r="Q711" i="1"/>
  <c r="Q710" i="1"/>
  <c r="Q709" i="1"/>
  <c r="Q708" i="1"/>
  <c r="Q707" i="1"/>
  <c r="Q706" i="1"/>
  <c r="Q705" i="1"/>
  <c r="Q704" i="1"/>
  <c r="Q703" i="1"/>
  <c r="Q702" i="1"/>
  <c r="Q701" i="1"/>
  <c r="Q700" i="1"/>
  <c r="Q699" i="1"/>
  <c r="Q698" i="1"/>
  <c r="Q697" i="1"/>
  <c r="Q696" i="1"/>
  <c r="Q695" i="1"/>
  <c r="Q694" i="1"/>
  <c r="Q693" i="1"/>
  <c r="Q692" i="1"/>
  <c r="Q691" i="1"/>
  <c r="Q690" i="1"/>
  <c r="Q689" i="1"/>
  <c r="Q688" i="1"/>
  <c r="Q687" i="1"/>
  <c r="Q686" i="1"/>
  <c r="Q685" i="1"/>
  <c r="Q684" i="1"/>
  <c r="Q683" i="1"/>
  <c r="Q682" i="1"/>
  <c r="Q681" i="1"/>
  <c r="Q680" i="1"/>
  <c r="Q679" i="1"/>
  <c r="Q678" i="1"/>
  <c r="Q677" i="1"/>
  <c r="Q676" i="1"/>
  <c r="Q675" i="1"/>
  <c r="Q674" i="1"/>
  <c r="Q673" i="1"/>
  <c r="Q672" i="1"/>
  <c r="Q671" i="1"/>
  <c r="Q670" i="1"/>
  <c r="Q669" i="1"/>
  <c r="Q668" i="1"/>
  <c r="Q667" i="1"/>
  <c r="Q666" i="1"/>
  <c r="Q665" i="1"/>
  <c r="Q664" i="1"/>
  <c r="Q663" i="1"/>
  <c r="Q662" i="1"/>
  <c r="Q661" i="1"/>
  <c r="Q660" i="1"/>
  <c r="Q659" i="1"/>
  <c r="Q658" i="1"/>
  <c r="Q657" i="1"/>
  <c r="Q656" i="1"/>
  <c r="Q655" i="1"/>
  <c r="Q654" i="1"/>
  <c r="Q653" i="1"/>
  <c r="Q652" i="1"/>
  <c r="Q651" i="1"/>
  <c r="Q650" i="1"/>
  <c r="Q649" i="1"/>
  <c r="Q648" i="1"/>
  <c r="Q647" i="1"/>
  <c r="Q646" i="1"/>
  <c r="Q645" i="1"/>
  <c r="Q644" i="1"/>
  <c r="Q643" i="1"/>
  <c r="Q642" i="1"/>
  <c r="Q641" i="1"/>
  <c r="Q640" i="1"/>
  <c r="Q639" i="1"/>
  <c r="Q638" i="1"/>
  <c r="Q637" i="1"/>
  <c r="Q636" i="1"/>
  <c r="Q635" i="1"/>
  <c r="Q634" i="1"/>
  <c r="Q633" i="1"/>
  <c r="Q632" i="1"/>
  <c r="Q631" i="1"/>
  <c r="Q630" i="1"/>
  <c r="Q629" i="1"/>
  <c r="Q628" i="1"/>
  <c r="Q627" i="1"/>
  <c r="Q626" i="1"/>
  <c r="Q625" i="1"/>
  <c r="Q624" i="1"/>
  <c r="Q623" i="1"/>
  <c r="Q622" i="1"/>
  <c r="Q621" i="1"/>
  <c r="Q620" i="1"/>
  <c r="Q619" i="1"/>
  <c r="Q618" i="1"/>
  <c r="Q617" i="1"/>
  <c r="Q616" i="1"/>
  <c r="Q615" i="1"/>
  <c r="Q614" i="1"/>
  <c r="Q613" i="1"/>
  <c r="Q612" i="1"/>
  <c r="Q611" i="1"/>
  <c r="Q610" i="1"/>
  <c r="Q609" i="1"/>
  <c r="Q608" i="1"/>
  <c r="Q607" i="1"/>
  <c r="Q606" i="1"/>
  <c r="Q605" i="1"/>
  <c r="Q604" i="1"/>
  <c r="Q603" i="1"/>
  <c r="Q602" i="1"/>
  <c r="Q601" i="1"/>
  <c r="Q600" i="1"/>
  <c r="Q599" i="1"/>
  <c r="Q598" i="1"/>
  <c r="Q597" i="1"/>
  <c r="Q596" i="1"/>
  <c r="Q595" i="1"/>
  <c r="Q594" i="1"/>
  <c r="Q593" i="1"/>
  <c r="Q592" i="1"/>
  <c r="Q591" i="1"/>
  <c r="Q590" i="1"/>
  <c r="Q589" i="1"/>
  <c r="Q588" i="1"/>
  <c r="Q587" i="1"/>
  <c r="Q586" i="1"/>
  <c r="Q585" i="1"/>
  <c r="Q584" i="1"/>
  <c r="Q583" i="1"/>
  <c r="Q582" i="1"/>
  <c r="Q581" i="1"/>
  <c r="Q580" i="1"/>
  <c r="Q579" i="1"/>
  <c r="Q578" i="1"/>
  <c r="Q577" i="1"/>
  <c r="Q576" i="1"/>
  <c r="Q575" i="1"/>
  <c r="Q574" i="1"/>
  <c r="Q573" i="1"/>
  <c r="Q572" i="1"/>
  <c r="Q571" i="1"/>
  <c r="Q570" i="1"/>
  <c r="Q569" i="1"/>
  <c r="Q568" i="1"/>
  <c r="Q567" i="1"/>
  <c r="Q566" i="1"/>
  <c r="Q565" i="1"/>
  <c r="Q564" i="1"/>
  <c r="Q563" i="1"/>
  <c r="Q562" i="1"/>
  <c r="Q561" i="1"/>
  <c r="Q560" i="1"/>
  <c r="Q559" i="1"/>
  <c r="Q558" i="1"/>
  <c r="Q557" i="1"/>
  <c r="Q556" i="1"/>
  <c r="Q555" i="1"/>
  <c r="Q554" i="1"/>
  <c r="Q553" i="1"/>
  <c r="Q552" i="1"/>
  <c r="Q551" i="1"/>
  <c r="Q550" i="1"/>
  <c r="Q549" i="1"/>
  <c r="Q548" i="1"/>
  <c r="Q547" i="1"/>
  <c r="Q546" i="1"/>
  <c r="Q545" i="1"/>
  <c r="Q544" i="1"/>
  <c r="Q543" i="1"/>
  <c r="Q542" i="1"/>
  <c r="Q541" i="1"/>
  <c r="Q540" i="1"/>
  <c r="Q539" i="1"/>
  <c r="Q538" i="1"/>
  <c r="Q537" i="1"/>
  <c r="Q536" i="1"/>
  <c r="Q535" i="1"/>
  <c r="Q534" i="1"/>
  <c r="Q533" i="1"/>
  <c r="Q532" i="1"/>
  <c r="Q531" i="1"/>
  <c r="Q530" i="1"/>
  <c r="Q529" i="1"/>
  <c r="Q528" i="1"/>
  <c r="Q527" i="1"/>
  <c r="Q526" i="1"/>
  <c r="Q525" i="1"/>
  <c r="Q524" i="1"/>
  <c r="Q523" i="1"/>
  <c r="Q522" i="1"/>
  <c r="Q521" i="1"/>
  <c r="Q520" i="1"/>
  <c r="Q519" i="1"/>
  <c r="Q518" i="1"/>
  <c r="Q517" i="1"/>
  <c r="Q516" i="1"/>
  <c r="Q515" i="1"/>
  <c r="Q514" i="1"/>
  <c r="Q513" i="1"/>
  <c r="Q512" i="1"/>
  <c r="Q511" i="1"/>
  <c r="Q510" i="1"/>
  <c r="Q509" i="1"/>
  <c r="Q508" i="1"/>
  <c r="Q507" i="1"/>
  <c r="Q506" i="1"/>
  <c r="Q505" i="1"/>
  <c r="Q504" i="1"/>
  <c r="Q503" i="1"/>
  <c r="Q502" i="1"/>
  <c r="Q501" i="1"/>
  <c r="Q500" i="1"/>
  <c r="Q499" i="1"/>
  <c r="Q498" i="1"/>
  <c r="Q497" i="1"/>
  <c r="Q496" i="1"/>
  <c r="Q495" i="1"/>
  <c r="Q494" i="1"/>
  <c r="Q493" i="1"/>
  <c r="Q492" i="1"/>
  <c r="Q491" i="1"/>
  <c r="Q490" i="1"/>
  <c r="Q489" i="1"/>
  <c r="Q488" i="1"/>
  <c r="Q487" i="1"/>
  <c r="Q486" i="1"/>
  <c r="Q485" i="1"/>
  <c r="Q484" i="1"/>
  <c r="Q483" i="1"/>
  <c r="Q482" i="1"/>
  <c r="Q481" i="1"/>
  <c r="Q480" i="1"/>
  <c r="Q479" i="1"/>
  <c r="Q478" i="1"/>
  <c r="Q477" i="1"/>
  <c r="Q476" i="1"/>
  <c r="Q475" i="1"/>
  <c r="Q474" i="1"/>
  <c r="Q473" i="1"/>
  <c r="Q472" i="1"/>
  <c r="Q471" i="1"/>
  <c r="Q470" i="1"/>
  <c r="Q469" i="1"/>
  <c r="Q468" i="1"/>
  <c r="Q467" i="1"/>
  <c r="Q466" i="1"/>
  <c r="Q465" i="1"/>
  <c r="Q464" i="1"/>
  <c r="Q463" i="1"/>
  <c r="Q462" i="1"/>
  <c r="Q461" i="1"/>
  <c r="Q460" i="1"/>
  <c r="Q459" i="1"/>
  <c r="Q458" i="1"/>
  <c r="Q457" i="1"/>
  <c r="Q456" i="1"/>
  <c r="Q455" i="1"/>
  <c r="Q454" i="1"/>
  <c r="Q453" i="1"/>
  <c r="Q452" i="1"/>
  <c r="Q451" i="1"/>
  <c r="Q450" i="1"/>
  <c r="Q449" i="1"/>
  <c r="Q448" i="1"/>
  <c r="Q447" i="1"/>
  <c r="Q446" i="1"/>
  <c r="Q445" i="1"/>
  <c r="Q444" i="1"/>
  <c r="Q443" i="1"/>
  <c r="Q442" i="1"/>
  <c r="Q441" i="1"/>
  <c r="Q440" i="1"/>
  <c r="Q439" i="1"/>
  <c r="Q438" i="1"/>
  <c r="Q437" i="1"/>
  <c r="Q436" i="1"/>
  <c r="Q435" i="1"/>
  <c r="Q434" i="1"/>
  <c r="Q433" i="1"/>
  <c r="Q432" i="1"/>
  <c r="Q431" i="1"/>
  <c r="Q430" i="1"/>
  <c r="Q429" i="1"/>
  <c r="Q428" i="1"/>
  <c r="Q427" i="1"/>
  <c r="Q426" i="1"/>
  <c r="Q425" i="1"/>
  <c r="Q424" i="1"/>
  <c r="Q423" i="1"/>
  <c r="Q422" i="1"/>
  <c r="Q421" i="1"/>
  <c r="Q420" i="1"/>
  <c r="Q419" i="1"/>
  <c r="Q418" i="1"/>
  <c r="Q417" i="1"/>
  <c r="Q416" i="1"/>
  <c r="Q415" i="1"/>
  <c r="Q414" i="1"/>
  <c r="Q413" i="1"/>
  <c r="Q412" i="1"/>
  <c r="Q411" i="1"/>
  <c r="Q410" i="1"/>
  <c r="Q409" i="1"/>
  <c r="Q408" i="1"/>
  <c r="Q407" i="1"/>
  <c r="Q406" i="1"/>
  <c r="Q405" i="1"/>
  <c r="Q404" i="1"/>
  <c r="Q403" i="1"/>
  <c r="Q402" i="1"/>
  <c r="Q401" i="1"/>
  <c r="Q400" i="1"/>
  <c r="Q399" i="1"/>
  <c r="Q398" i="1"/>
  <c r="Q397" i="1"/>
  <c r="Q396" i="1"/>
  <c r="Q395" i="1"/>
  <c r="Q394" i="1"/>
  <c r="Q393" i="1"/>
  <c r="Q392" i="1"/>
  <c r="Q391" i="1"/>
  <c r="Q390" i="1"/>
  <c r="Q389" i="1"/>
  <c r="Q388" i="1"/>
  <c r="Q387" i="1"/>
  <c r="Q386" i="1"/>
  <c r="Q385" i="1"/>
  <c r="Q384" i="1"/>
  <c r="Q383" i="1"/>
  <c r="Q382" i="1"/>
  <c r="Q381" i="1"/>
  <c r="Q380" i="1"/>
  <c r="Q379" i="1"/>
  <c r="Q378" i="1"/>
  <c r="Q377" i="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32" i="1"/>
  <c r="Q331" i="1"/>
  <c r="Q330" i="1"/>
  <c r="Q329" i="1"/>
  <c r="Q328" i="1"/>
  <c r="Q327" i="1"/>
  <c r="Q326" i="1"/>
  <c r="Q325" i="1"/>
  <c r="Q324" i="1"/>
  <c r="Q323" i="1"/>
  <c r="Q322" i="1"/>
  <c r="Q321" i="1"/>
  <c r="Q320" i="1"/>
  <c r="Q319" i="1"/>
  <c r="Q318" i="1"/>
  <c r="Q317" i="1"/>
  <c r="Q316" i="1"/>
  <c r="Q315" i="1"/>
  <c r="Q314" i="1"/>
  <c r="Q313" i="1"/>
  <c r="Q312" i="1"/>
  <c r="Q311" i="1"/>
  <c r="Q310" i="1"/>
  <c r="Q309" i="1"/>
  <c r="Q308" i="1"/>
  <c r="Q307"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9" i="1"/>
  <c r="Q248" i="1"/>
  <c r="Q247" i="1"/>
  <c r="Q246" i="1"/>
  <c r="Q245" i="1"/>
  <c r="Q244" i="1"/>
  <c r="Q243" i="1"/>
  <c r="Q242" i="1"/>
  <c r="Q241" i="1"/>
  <c r="Q240" i="1"/>
  <c r="Q239" i="1"/>
  <c r="Q238" i="1"/>
  <c r="Q237" i="1"/>
  <c r="Q235" i="1"/>
  <c r="Q234" i="1"/>
  <c r="Q233" i="1"/>
  <c r="Q232" i="1"/>
  <c r="Q231" i="1"/>
  <c r="Q230" i="1"/>
  <c r="Q229" i="1"/>
  <c r="Q228" i="1"/>
  <c r="Q227" i="1"/>
  <c r="Q226" i="1"/>
  <c r="Q225" i="1"/>
  <c r="Q224" i="1"/>
  <c r="Q223" i="1"/>
  <c r="Q222" i="1"/>
  <c r="Q221" i="1"/>
  <c r="Q220" i="1"/>
  <c r="Q219" i="1"/>
  <c r="Q218" i="1"/>
  <c r="Q217" i="1"/>
  <c r="Q216" i="1"/>
  <c r="Q215" i="1"/>
  <c r="Q214" i="1"/>
  <c r="Q213" i="1"/>
  <c r="Q212" i="1"/>
  <c r="Q211" i="1"/>
  <c r="Q210" i="1"/>
  <c r="Q209" i="1"/>
  <c r="Q208" i="1"/>
  <c r="Q207" i="1"/>
  <c r="Q206" i="1"/>
  <c r="Q205" i="1"/>
  <c r="Q204" i="1"/>
  <c r="Q203" i="1"/>
  <c r="Q202" i="1"/>
  <c r="Q201" i="1"/>
  <c r="Q200" i="1"/>
  <c r="Q199" i="1"/>
  <c r="Q197" i="1"/>
  <c r="Q196" i="1"/>
  <c r="Q195" i="1"/>
  <c r="Q194" i="1"/>
  <c r="Q193" i="1"/>
  <c r="Q192" i="1"/>
  <c r="Q191" i="1"/>
  <c r="Q190" i="1"/>
  <c r="Q189" i="1"/>
  <c r="Q188" i="1"/>
  <c r="Q187"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Q20" i="1"/>
  <c r="Q19" i="1"/>
  <c r="Q18" i="1"/>
  <c r="Q17" i="1"/>
  <c r="Q16" i="1"/>
  <c r="Q15" i="1"/>
  <c r="Q14" i="1"/>
  <c r="Q13" i="1"/>
  <c r="Q12" i="1"/>
  <c r="Q11" i="1"/>
  <c r="Q10" i="1"/>
  <c r="Q9" i="1"/>
  <c r="Q8" i="1"/>
  <c r="Q7" i="1"/>
  <c r="S185" i="2" l="1"/>
  <c r="R185" i="2" s="1"/>
  <c r="S173" i="2"/>
  <c r="R173" i="2" s="1"/>
  <c r="Q739" i="1" l="1"/>
  <c r="Q740" i="1"/>
  <c r="P735" i="1"/>
  <c r="Q735" i="1" s="1"/>
  <c r="P734" i="1"/>
  <c r="Q734" i="1" s="1"/>
  <c r="P733" i="1"/>
  <c r="Q733" i="1" s="1"/>
  <c r="P729" i="1"/>
  <c r="Q729" i="1" s="1"/>
  <c r="P728" i="1"/>
  <c r="Q728" i="1" s="1"/>
  <c r="P727" i="1"/>
  <c r="Q727" i="1" s="1"/>
  <c r="P236" i="1"/>
  <c r="Q236" i="1" s="1"/>
  <c r="T237" i="1"/>
  <c r="J237" i="1" s="1"/>
  <c r="K700" i="2"/>
  <c r="B700" i="2" s="1"/>
  <c r="K699" i="2"/>
  <c r="B699" i="2" s="1"/>
  <c r="K698" i="2"/>
  <c r="B698" i="2" s="1"/>
  <c r="K697" i="2"/>
  <c r="B697" i="2" s="1"/>
  <c r="K696" i="2"/>
  <c r="B696" i="2" s="1"/>
  <c r="K695" i="2"/>
  <c r="B695" i="2" s="1"/>
  <c r="K694" i="2"/>
  <c r="B694" i="2" s="1"/>
  <c r="K693" i="2"/>
  <c r="B693" i="2" s="1"/>
  <c r="K692" i="2"/>
  <c r="B692" i="2" s="1"/>
  <c r="K691" i="2"/>
  <c r="B691" i="2" s="1"/>
  <c r="K690" i="2"/>
  <c r="B690" i="2" s="1"/>
  <c r="K689" i="2"/>
  <c r="B689" i="2" s="1"/>
  <c r="K688" i="2"/>
  <c r="B688" i="2" s="1"/>
  <c r="K687" i="2"/>
  <c r="B687" i="2" s="1"/>
  <c r="K686" i="2"/>
  <c r="B686" i="2" s="1"/>
  <c r="K685" i="2"/>
  <c r="B685" i="2" s="1"/>
  <c r="K684" i="2"/>
  <c r="B684" i="2" s="1"/>
  <c r="K683" i="2"/>
  <c r="B683" i="2" s="1"/>
  <c r="K682" i="2"/>
  <c r="B682" i="2" s="1"/>
  <c r="K681" i="2"/>
  <c r="B681" i="2" s="1"/>
  <c r="K680" i="2"/>
  <c r="B680" i="2" s="1"/>
  <c r="K679" i="2"/>
  <c r="B679" i="2" s="1"/>
  <c r="K678" i="2"/>
  <c r="B678" i="2" s="1"/>
  <c r="K677" i="2"/>
  <c r="B677" i="2" s="1"/>
  <c r="K676" i="2"/>
  <c r="B676" i="2" s="1"/>
  <c r="K675" i="2"/>
  <c r="B675" i="2" s="1"/>
  <c r="K674" i="2"/>
  <c r="B674" i="2" s="1"/>
  <c r="K673" i="2"/>
  <c r="B673" i="2" s="1"/>
  <c r="K672" i="2"/>
  <c r="B672" i="2" s="1"/>
  <c r="K671" i="2"/>
  <c r="B671" i="2" s="1"/>
  <c r="K670" i="2"/>
  <c r="B670" i="2" s="1"/>
  <c r="K669" i="2"/>
  <c r="B669" i="2" s="1"/>
  <c r="K668" i="2"/>
  <c r="B668" i="2" s="1"/>
  <c r="K667" i="2"/>
  <c r="B667" i="2" s="1"/>
  <c r="K666" i="2"/>
  <c r="B666" i="2" s="1"/>
  <c r="K665" i="2"/>
  <c r="B665" i="2" s="1"/>
  <c r="K664" i="2"/>
  <c r="B664" i="2" s="1"/>
  <c r="K663" i="2"/>
  <c r="B663" i="2" s="1"/>
  <c r="K662" i="2"/>
  <c r="B662" i="2" s="1"/>
  <c r="K661" i="2"/>
  <c r="B661" i="2" s="1"/>
  <c r="K660" i="2"/>
  <c r="B660" i="2" s="1"/>
  <c r="K659" i="2"/>
  <c r="B659" i="2" s="1"/>
  <c r="K658" i="2"/>
  <c r="B658" i="2" s="1"/>
  <c r="K657" i="2"/>
  <c r="B657" i="2" s="1"/>
  <c r="K656" i="2"/>
  <c r="B656" i="2" s="1"/>
  <c r="K655" i="2"/>
  <c r="B655" i="2" s="1"/>
  <c r="K654" i="2"/>
  <c r="B654" i="2" s="1"/>
  <c r="K653" i="2"/>
  <c r="B653" i="2" s="1"/>
  <c r="K652" i="2"/>
  <c r="B652" i="2" s="1"/>
  <c r="K651" i="2"/>
  <c r="B651" i="2" s="1"/>
  <c r="K650" i="2"/>
  <c r="B650" i="2" s="1"/>
  <c r="K649" i="2"/>
  <c r="B649" i="2" s="1"/>
  <c r="K648" i="2"/>
  <c r="B648" i="2" s="1"/>
  <c r="K647" i="2"/>
  <c r="B647" i="2" s="1"/>
  <c r="K646" i="2"/>
  <c r="B646" i="2" s="1"/>
  <c r="K645" i="2"/>
  <c r="B645" i="2" s="1"/>
  <c r="K644" i="2"/>
  <c r="B644" i="2" s="1"/>
  <c r="K643" i="2"/>
  <c r="B643" i="2" s="1"/>
  <c r="K642" i="2"/>
  <c r="B642" i="2" s="1"/>
  <c r="K641" i="2"/>
  <c r="B641" i="2" s="1"/>
  <c r="K640" i="2"/>
  <c r="B640" i="2" s="1"/>
  <c r="K639" i="2"/>
  <c r="B639" i="2" s="1"/>
  <c r="K638" i="2"/>
  <c r="B638" i="2" s="1"/>
  <c r="K637" i="2"/>
  <c r="B637" i="2" s="1"/>
  <c r="K636" i="2"/>
  <c r="B636" i="2" s="1"/>
  <c r="K635" i="2"/>
  <c r="B635" i="2" s="1"/>
  <c r="K634" i="2"/>
  <c r="B634" i="2" s="1"/>
  <c r="K633" i="2"/>
  <c r="B633" i="2" s="1"/>
  <c r="K632" i="2"/>
  <c r="B632" i="2" s="1"/>
  <c r="K631" i="2"/>
  <c r="B631" i="2" s="1"/>
  <c r="K630" i="2"/>
  <c r="B630" i="2" s="1"/>
  <c r="K629" i="2"/>
  <c r="B629" i="2" s="1"/>
  <c r="K628" i="2"/>
  <c r="B628" i="2" s="1"/>
  <c r="K627" i="2"/>
  <c r="B627" i="2" s="1"/>
  <c r="K626" i="2"/>
  <c r="B626" i="2" s="1"/>
  <c r="K625" i="2"/>
  <c r="B625" i="2" s="1"/>
  <c r="K624" i="2"/>
  <c r="B624" i="2" s="1"/>
  <c r="K623" i="2"/>
  <c r="B623" i="2" s="1"/>
  <c r="K622" i="2"/>
  <c r="B622" i="2" s="1"/>
  <c r="K621" i="2"/>
  <c r="B621" i="2" s="1"/>
  <c r="K620" i="2"/>
  <c r="B620" i="2" s="1"/>
  <c r="K619" i="2"/>
  <c r="B619" i="2" s="1"/>
  <c r="K618" i="2"/>
  <c r="B618" i="2" s="1"/>
  <c r="K617" i="2"/>
  <c r="B617" i="2" s="1"/>
  <c r="K616" i="2"/>
  <c r="B616" i="2" s="1"/>
  <c r="K615" i="2"/>
  <c r="B615" i="2" s="1"/>
  <c r="K614" i="2"/>
  <c r="B614" i="2" s="1"/>
  <c r="K613" i="2"/>
  <c r="B613" i="2" s="1"/>
  <c r="K612" i="2"/>
  <c r="B612" i="2" s="1"/>
  <c r="K611" i="2"/>
  <c r="B611" i="2" s="1"/>
  <c r="K610" i="2"/>
  <c r="B610" i="2" s="1"/>
  <c r="K609" i="2"/>
  <c r="B609" i="2" s="1"/>
  <c r="K608" i="2"/>
  <c r="B608" i="2" s="1"/>
  <c r="K607" i="2"/>
  <c r="B607" i="2" s="1"/>
  <c r="K606" i="2"/>
  <c r="B606" i="2" s="1"/>
  <c r="K605" i="2"/>
  <c r="B605" i="2" s="1"/>
  <c r="K604" i="2"/>
  <c r="B604" i="2" s="1"/>
  <c r="K603" i="2"/>
  <c r="B603" i="2" s="1"/>
  <c r="K602" i="2"/>
  <c r="B602" i="2" s="1"/>
  <c r="K601" i="2"/>
  <c r="B601" i="2" s="1"/>
  <c r="K600" i="2"/>
  <c r="B600" i="2" s="1"/>
  <c r="K599" i="2"/>
  <c r="B599" i="2" s="1"/>
  <c r="K598" i="2"/>
  <c r="B598" i="2" s="1"/>
  <c r="K597" i="2"/>
  <c r="B597" i="2" s="1"/>
  <c r="K596" i="2"/>
  <c r="B596" i="2" s="1"/>
  <c r="K595" i="2"/>
  <c r="B595" i="2" s="1"/>
  <c r="K594" i="2"/>
  <c r="B594" i="2" s="1"/>
  <c r="K593" i="2"/>
  <c r="B593" i="2" s="1"/>
  <c r="K592" i="2"/>
  <c r="B592" i="2" s="1"/>
  <c r="K591" i="2"/>
  <c r="B591" i="2" s="1"/>
  <c r="K590" i="2"/>
  <c r="B590" i="2" s="1"/>
  <c r="K589" i="2"/>
  <c r="B589" i="2" s="1"/>
  <c r="K588" i="2"/>
  <c r="B588" i="2" s="1"/>
  <c r="K587" i="2"/>
  <c r="B587" i="2" s="1"/>
  <c r="K586" i="2"/>
  <c r="B586" i="2" s="1"/>
  <c r="K585" i="2"/>
  <c r="B585" i="2" s="1"/>
  <c r="K584" i="2"/>
  <c r="B584" i="2" s="1"/>
  <c r="K583" i="2"/>
  <c r="B583" i="2" s="1"/>
  <c r="K582" i="2"/>
  <c r="B582" i="2" s="1"/>
  <c r="K581" i="2"/>
  <c r="B581" i="2" s="1"/>
  <c r="K580" i="2"/>
  <c r="B580" i="2" s="1"/>
  <c r="K579" i="2"/>
  <c r="B579" i="2" s="1"/>
  <c r="K578" i="2"/>
  <c r="B578" i="2" s="1"/>
  <c r="K577" i="2"/>
  <c r="B577" i="2" s="1"/>
  <c r="K576" i="2"/>
  <c r="B576" i="2" s="1"/>
  <c r="K575" i="2"/>
  <c r="B575" i="2" s="1"/>
  <c r="K574" i="2"/>
  <c r="B574" i="2" s="1"/>
  <c r="K573" i="2"/>
  <c r="B573" i="2" s="1"/>
  <c r="K572" i="2"/>
  <c r="B572" i="2" s="1"/>
  <c r="K571" i="2"/>
  <c r="B571" i="2" s="1"/>
  <c r="K570" i="2"/>
  <c r="B570" i="2" s="1"/>
  <c r="K569" i="2"/>
  <c r="B569" i="2" s="1"/>
  <c r="K568" i="2"/>
  <c r="B568" i="2" s="1"/>
  <c r="K567" i="2"/>
  <c r="B567" i="2" s="1"/>
  <c r="K566" i="2"/>
  <c r="B566" i="2" s="1"/>
  <c r="K565" i="2"/>
  <c r="B565" i="2" s="1"/>
  <c r="K564" i="2"/>
  <c r="B564" i="2" s="1"/>
  <c r="K563" i="2"/>
  <c r="B563" i="2" s="1"/>
  <c r="K562" i="2"/>
  <c r="B562" i="2" s="1"/>
  <c r="K561" i="2"/>
  <c r="B561" i="2" s="1"/>
  <c r="K560" i="2"/>
  <c r="B560" i="2" s="1"/>
  <c r="K559" i="2"/>
  <c r="B559" i="2" s="1"/>
  <c r="K558" i="2"/>
  <c r="B558" i="2" s="1"/>
  <c r="K557" i="2"/>
  <c r="B557" i="2" s="1"/>
  <c r="K556" i="2"/>
  <c r="B556" i="2" s="1"/>
  <c r="K555" i="2"/>
  <c r="B555" i="2" s="1"/>
  <c r="K554" i="2"/>
  <c r="B554" i="2" s="1"/>
  <c r="K553" i="2"/>
  <c r="B553" i="2" s="1"/>
  <c r="K552" i="2"/>
  <c r="B552" i="2" s="1"/>
  <c r="K551" i="2"/>
  <c r="B551" i="2" s="1"/>
  <c r="K550" i="2"/>
  <c r="B550" i="2" s="1"/>
  <c r="K549" i="2"/>
  <c r="B549" i="2" s="1"/>
  <c r="K548" i="2"/>
  <c r="B548" i="2" s="1"/>
  <c r="K547" i="2"/>
  <c r="B547" i="2" s="1"/>
  <c r="K546" i="2"/>
  <c r="B546" i="2" s="1"/>
  <c r="K545" i="2"/>
  <c r="B545" i="2" s="1"/>
  <c r="K544" i="2"/>
  <c r="B544" i="2" s="1"/>
  <c r="K543" i="2"/>
  <c r="B543" i="2" s="1"/>
  <c r="K542" i="2"/>
  <c r="B542" i="2" s="1"/>
  <c r="K541" i="2"/>
  <c r="B541" i="2" s="1"/>
  <c r="K540" i="2"/>
  <c r="B540" i="2" s="1"/>
  <c r="K539" i="2"/>
  <c r="B539" i="2" s="1"/>
  <c r="K538" i="2"/>
  <c r="B538" i="2" s="1"/>
  <c r="K537" i="2"/>
  <c r="B537" i="2" s="1"/>
  <c r="K536" i="2"/>
  <c r="B536" i="2" s="1"/>
  <c r="K535" i="2"/>
  <c r="B535" i="2" s="1"/>
  <c r="K534" i="2"/>
  <c r="B534" i="2" s="1"/>
  <c r="K533" i="2"/>
  <c r="B533" i="2" s="1"/>
  <c r="K532" i="2"/>
  <c r="B532" i="2" s="1"/>
  <c r="K531" i="2"/>
  <c r="B531" i="2" s="1"/>
  <c r="K530" i="2"/>
  <c r="B530" i="2" s="1"/>
  <c r="K529" i="2"/>
  <c r="B529" i="2" s="1"/>
  <c r="K528" i="2"/>
  <c r="B528" i="2" s="1"/>
  <c r="K527" i="2"/>
  <c r="B527" i="2" s="1"/>
  <c r="K526" i="2"/>
  <c r="B526" i="2" s="1"/>
  <c r="K525" i="2"/>
  <c r="B525" i="2" s="1"/>
  <c r="K524" i="2"/>
  <c r="B524" i="2" s="1"/>
  <c r="K523" i="2"/>
  <c r="B523" i="2" s="1"/>
  <c r="K522" i="2"/>
  <c r="B522" i="2" s="1"/>
  <c r="K521" i="2"/>
  <c r="B521" i="2" s="1"/>
  <c r="K520" i="2"/>
  <c r="B520" i="2" s="1"/>
  <c r="K519" i="2"/>
  <c r="B519" i="2" s="1"/>
  <c r="K518" i="2"/>
  <c r="B518" i="2" s="1"/>
  <c r="K517" i="2"/>
  <c r="B517" i="2" s="1"/>
  <c r="K516" i="2"/>
  <c r="B516" i="2" s="1"/>
  <c r="K515" i="2"/>
  <c r="B515" i="2" s="1"/>
  <c r="K514" i="2"/>
  <c r="B514" i="2" s="1"/>
  <c r="K513" i="2"/>
  <c r="B513" i="2" s="1"/>
  <c r="K512" i="2"/>
  <c r="B512" i="2" s="1"/>
  <c r="K511" i="2"/>
  <c r="B511" i="2" s="1"/>
  <c r="K510" i="2"/>
  <c r="B510" i="2" s="1"/>
  <c r="K509" i="2"/>
  <c r="B509" i="2" s="1"/>
  <c r="K508" i="2"/>
  <c r="B508" i="2" s="1"/>
  <c r="K507" i="2"/>
  <c r="B507" i="2" s="1"/>
  <c r="K506" i="2"/>
  <c r="B506" i="2" s="1"/>
  <c r="K505" i="2"/>
  <c r="B505" i="2" s="1"/>
  <c r="K504" i="2"/>
  <c r="B504" i="2" s="1"/>
  <c r="K503" i="2"/>
  <c r="B503" i="2" s="1"/>
  <c r="K502" i="2"/>
  <c r="B502" i="2" s="1"/>
  <c r="K501" i="2"/>
  <c r="B501" i="2" s="1"/>
  <c r="K500" i="2"/>
  <c r="B500" i="2" s="1"/>
  <c r="K499" i="2"/>
  <c r="B499" i="2" s="1"/>
  <c r="K498" i="2"/>
  <c r="B498" i="2" s="1"/>
  <c r="K497" i="2"/>
  <c r="B497" i="2" s="1"/>
  <c r="K496" i="2"/>
  <c r="B496" i="2" s="1"/>
  <c r="K495" i="2"/>
  <c r="B495" i="2" s="1"/>
  <c r="K494" i="2"/>
  <c r="B494" i="2" s="1"/>
  <c r="K493" i="2"/>
  <c r="B493" i="2" s="1"/>
  <c r="K492" i="2"/>
  <c r="B492" i="2" s="1"/>
  <c r="K491" i="2"/>
  <c r="B491" i="2" s="1"/>
  <c r="K490" i="2"/>
  <c r="B490" i="2" s="1"/>
  <c r="K489" i="2"/>
  <c r="B489" i="2" s="1"/>
  <c r="K488" i="2"/>
  <c r="B488" i="2" s="1"/>
  <c r="K487" i="2"/>
  <c r="B487" i="2" s="1"/>
  <c r="K486" i="2"/>
  <c r="B486" i="2" s="1"/>
  <c r="K485" i="2"/>
  <c r="B485" i="2" s="1"/>
  <c r="K484" i="2"/>
  <c r="B484" i="2" s="1"/>
  <c r="K483" i="2"/>
  <c r="B483" i="2" s="1"/>
  <c r="K482" i="2"/>
  <c r="B482" i="2" s="1"/>
  <c r="K481" i="2"/>
  <c r="B481" i="2" s="1"/>
  <c r="K480" i="2"/>
  <c r="B480" i="2" s="1"/>
  <c r="K479" i="2"/>
  <c r="B479" i="2" s="1"/>
  <c r="K478" i="2"/>
  <c r="B478" i="2" s="1"/>
  <c r="K477" i="2"/>
  <c r="B477" i="2" s="1"/>
  <c r="K476" i="2"/>
  <c r="B476" i="2" s="1"/>
  <c r="K475" i="2"/>
  <c r="B475" i="2" s="1"/>
  <c r="K474" i="2"/>
  <c r="B474" i="2" s="1"/>
  <c r="K473" i="2"/>
  <c r="B473" i="2" s="1"/>
  <c r="K472" i="2"/>
  <c r="B472" i="2" s="1"/>
  <c r="K471" i="2"/>
  <c r="B471" i="2" s="1"/>
  <c r="K470" i="2"/>
  <c r="B470" i="2" s="1"/>
  <c r="K469" i="2"/>
  <c r="B469" i="2" s="1"/>
  <c r="K468" i="2"/>
  <c r="B468" i="2" s="1"/>
  <c r="K467" i="2"/>
  <c r="B467" i="2" s="1"/>
  <c r="K466" i="2"/>
  <c r="B466" i="2" s="1"/>
  <c r="K465" i="2"/>
  <c r="B465" i="2" s="1"/>
  <c r="K464" i="2"/>
  <c r="B464" i="2" s="1"/>
  <c r="K463" i="2"/>
  <c r="B463" i="2" s="1"/>
  <c r="K462" i="2"/>
  <c r="B462" i="2" s="1"/>
  <c r="K461" i="2"/>
  <c r="B461" i="2" s="1"/>
  <c r="K460" i="2"/>
  <c r="B460" i="2" s="1"/>
  <c r="K459" i="2"/>
  <c r="B459" i="2" s="1"/>
  <c r="K458" i="2"/>
  <c r="B458" i="2" s="1"/>
  <c r="K457" i="2"/>
  <c r="B457" i="2" s="1"/>
  <c r="K456" i="2"/>
  <c r="B456" i="2" s="1"/>
  <c r="K455" i="2"/>
  <c r="B455" i="2" s="1"/>
  <c r="K454" i="2"/>
  <c r="B454" i="2" s="1"/>
  <c r="K453" i="2"/>
  <c r="B453" i="2" s="1"/>
  <c r="K452" i="2"/>
  <c r="B452" i="2" s="1"/>
  <c r="K451" i="2"/>
  <c r="B451" i="2" s="1"/>
  <c r="K450" i="2"/>
  <c r="B450" i="2" s="1"/>
  <c r="K449" i="2"/>
  <c r="B449" i="2" s="1"/>
  <c r="K448" i="2"/>
  <c r="B448" i="2" s="1"/>
  <c r="K447" i="2"/>
  <c r="B447" i="2" s="1"/>
  <c r="K446" i="2"/>
  <c r="B446" i="2" s="1"/>
  <c r="K445" i="2"/>
  <c r="B445" i="2" s="1"/>
  <c r="K444" i="2"/>
  <c r="B444" i="2" s="1"/>
  <c r="K443" i="2"/>
  <c r="B443" i="2" s="1"/>
  <c r="K442" i="2"/>
  <c r="B442" i="2" s="1"/>
  <c r="K441" i="2"/>
  <c r="B441" i="2" s="1"/>
  <c r="K440" i="2"/>
  <c r="B440" i="2" s="1"/>
  <c r="K439" i="2"/>
  <c r="B439" i="2" s="1"/>
  <c r="K438" i="2"/>
  <c r="B438" i="2" s="1"/>
  <c r="K437" i="2"/>
  <c r="B437" i="2" s="1"/>
  <c r="K436" i="2"/>
  <c r="B436" i="2" s="1"/>
  <c r="K435" i="2"/>
  <c r="B435" i="2" s="1"/>
  <c r="K434" i="2"/>
  <c r="B434" i="2" s="1"/>
  <c r="K433" i="2"/>
  <c r="B433" i="2" s="1"/>
  <c r="K432" i="2"/>
  <c r="B432" i="2" s="1"/>
  <c r="K431" i="2"/>
  <c r="B431" i="2" s="1"/>
  <c r="K430" i="2"/>
  <c r="B430" i="2" s="1"/>
  <c r="K429" i="2"/>
  <c r="B429" i="2" s="1"/>
  <c r="K428" i="2"/>
  <c r="B428" i="2" s="1"/>
  <c r="K427" i="2"/>
  <c r="B427" i="2" s="1"/>
  <c r="K426" i="2"/>
  <c r="B426" i="2" s="1"/>
  <c r="K425" i="2"/>
  <c r="B425" i="2" s="1"/>
  <c r="K424" i="2"/>
  <c r="B424" i="2" s="1"/>
  <c r="K423" i="2"/>
  <c r="B423" i="2" s="1"/>
  <c r="K422" i="2"/>
  <c r="B422" i="2" s="1"/>
  <c r="K421" i="2"/>
  <c r="B421" i="2" s="1"/>
  <c r="K420" i="2"/>
  <c r="B420" i="2" s="1"/>
  <c r="K419" i="2"/>
  <c r="B419" i="2" s="1"/>
  <c r="K418" i="2"/>
  <c r="B418" i="2" s="1"/>
  <c r="K417" i="2"/>
  <c r="B417" i="2" s="1"/>
  <c r="K416" i="2"/>
  <c r="B416" i="2" s="1"/>
  <c r="K415" i="2"/>
  <c r="B415" i="2" s="1"/>
  <c r="K414" i="2"/>
  <c r="B414" i="2" s="1"/>
  <c r="K413" i="2"/>
  <c r="B413" i="2" s="1"/>
  <c r="K412" i="2"/>
  <c r="B412" i="2" s="1"/>
  <c r="K411" i="2"/>
  <c r="B411" i="2" s="1"/>
  <c r="K410" i="2"/>
  <c r="B410" i="2" s="1"/>
  <c r="K409" i="2"/>
  <c r="B409" i="2" s="1"/>
  <c r="K408" i="2"/>
  <c r="B408" i="2" s="1"/>
  <c r="K407" i="2"/>
  <c r="B407" i="2" s="1"/>
  <c r="K406" i="2"/>
  <c r="B406" i="2" s="1"/>
  <c r="K405" i="2"/>
  <c r="B405" i="2" s="1"/>
  <c r="K404" i="2"/>
  <c r="B404" i="2" s="1"/>
  <c r="K403" i="2"/>
  <c r="B403" i="2" s="1"/>
  <c r="K402" i="2"/>
  <c r="B402" i="2" s="1"/>
  <c r="K401" i="2"/>
  <c r="B401" i="2" s="1"/>
  <c r="K400" i="2"/>
  <c r="B400" i="2" s="1"/>
  <c r="K399" i="2"/>
  <c r="B399" i="2" s="1"/>
  <c r="K398" i="2"/>
  <c r="B398" i="2" s="1"/>
  <c r="K397" i="2"/>
  <c r="B397" i="2" s="1"/>
  <c r="K396" i="2"/>
  <c r="B396" i="2" s="1"/>
  <c r="K395" i="2"/>
  <c r="B395" i="2" s="1"/>
  <c r="K394" i="2"/>
  <c r="B394" i="2" s="1"/>
  <c r="K393" i="2"/>
  <c r="B393" i="2" s="1"/>
  <c r="K392" i="2"/>
  <c r="B392" i="2" s="1"/>
  <c r="K391" i="2"/>
  <c r="B391" i="2" s="1"/>
  <c r="K390" i="2"/>
  <c r="B390" i="2" s="1"/>
  <c r="K389" i="2"/>
  <c r="B389" i="2" s="1"/>
  <c r="K388" i="2"/>
  <c r="B388" i="2" s="1"/>
  <c r="K387" i="2"/>
  <c r="B387" i="2" s="1"/>
  <c r="K386" i="2"/>
  <c r="B386" i="2" s="1"/>
  <c r="K385" i="2"/>
  <c r="B385" i="2" s="1"/>
  <c r="K384" i="2"/>
  <c r="B384" i="2" s="1"/>
  <c r="K383" i="2"/>
  <c r="B383" i="2" s="1"/>
  <c r="K382" i="2"/>
  <c r="B382" i="2" s="1"/>
  <c r="K381" i="2"/>
  <c r="B381" i="2" s="1"/>
  <c r="K380" i="2"/>
  <c r="B380" i="2" s="1"/>
  <c r="K379" i="2"/>
  <c r="B379" i="2" s="1"/>
  <c r="K378" i="2"/>
  <c r="B378" i="2" s="1"/>
  <c r="K377" i="2"/>
  <c r="B377" i="2" s="1"/>
  <c r="K376" i="2"/>
  <c r="B376" i="2" s="1"/>
  <c r="K375" i="2"/>
  <c r="B375" i="2" s="1"/>
  <c r="K374" i="2"/>
  <c r="B374" i="2" s="1"/>
  <c r="K373" i="2"/>
  <c r="B373" i="2" s="1"/>
  <c r="K372" i="2"/>
  <c r="B372" i="2" s="1"/>
  <c r="K371" i="2"/>
  <c r="B371" i="2" s="1"/>
  <c r="K370" i="2"/>
  <c r="B370" i="2" s="1"/>
  <c r="K369" i="2"/>
  <c r="B369" i="2" s="1"/>
  <c r="K368" i="2"/>
  <c r="B368" i="2" s="1"/>
  <c r="K367" i="2"/>
  <c r="B367" i="2" s="1"/>
  <c r="K366" i="2"/>
  <c r="B366" i="2" s="1"/>
  <c r="K365" i="2"/>
  <c r="B365" i="2" s="1"/>
  <c r="K364" i="2"/>
  <c r="B364" i="2" s="1"/>
  <c r="K363" i="2"/>
  <c r="B363" i="2" s="1"/>
  <c r="K362" i="2"/>
  <c r="B362" i="2" s="1"/>
  <c r="K361" i="2"/>
  <c r="B361" i="2" s="1"/>
  <c r="K360" i="2"/>
  <c r="B360" i="2" s="1"/>
  <c r="K359" i="2"/>
  <c r="B359" i="2" s="1"/>
  <c r="K358" i="2"/>
  <c r="B358" i="2" s="1"/>
  <c r="K357" i="2"/>
  <c r="B357" i="2" s="1"/>
  <c r="K356" i="2"/>
  <c r="B356" i="2" s="1"/>
  <c r="K355" i="2"/>
  <c r="B355" i="2" s="1"/>
  <c r="K354" i="2"/>
  <c r="B354" i="2" s="1"/>
  <c r="K353" i="2"/>
  <c r="B353" i="2" s="1"/>
  <c r="K352" i="2"/>
  <c r="B352" i="2" s="1"/>
  <c r="K351" i="2"/>
  <c r="B351" i="2" s="1"/>
  <c r="K350" i="2"/>
  <c r="B350" i="2" s="1"/>
  <c r="K349" i="2"/>
  <c r="B349" i="2" s="1"/>
  <c r="K348" i="2"/>
  <c r="B348" i="2" s="1"/>
  <c r="K347" i="2"/>
  <c r="B347" i="2" s="1"/>
  <c r="K346" i="2"/>
  <c r="B346" i="2" s="1"/>
  <c r="K345" i="2"/>
  <c r="B345" i="2" s="1"/>
  <c r="K344" i="2"/>
  <c r="B344" i="2" s="1"/>
  <c r="K343" i="2"/>
  <c r="B343" i="2" s="1"/>
  <c r="K342" i="2"/>
  <c r="B342" i="2" s="1"/>
  <c r="K341" i="2"/>
  <c r="B341" i="2" s="1"/>
  <c r="K340" i="2"/>
  <c r="B340" i="2" s="1"/>
  <c r="K339" i="2"/>
  <c r="B339" i="2" s="1"/>
  <c r="K338" i="2"/>
  <c r="B338" i="2" s="1"/>
  <c r="K337" i="2"/>
  <c r="B337" i="2" s="1"/>
  <c r="K336" i="2"/>
  <c r="B336" i="2" s="1"/>
  <c r="K335" i="2"/>
  <c r="B335" i="2" s="1"/>
  <c r="K334" i="2"/>
  <c r="B334" i="2" s="1"/>
  <c r="K333" i="2"/>
  <c r="B333" i="2" s="1"/>
  <c r="K332" i="2"/>
  <c r="B332" i="2" s="1"/>
  <c r="K331" i="2"/>
  <c r="B331" i="2" s="1"/>
  <c r="K330" i="2"/>
  <c r="B330" i="2" s="1"/>
  <c r="K329" i="2"/>
  <c r="B329" i="2" s="1"/>
  <c r="K328" i="2"/>
  <c r="B328" i="2" s="1"/>
  <c r="K327" i="2"/>
  <c r="B327" i="2" s="1"/>
  <c r="K326" i="2"/>
  <c r="B326" i="2" s="1"/>
  <c r="K325" i="2"/>
  <c r="B325" i="2" s="1"/>
  <c r="K324" i="2"/>
  <c r="B324" i="2" s="1"/>
  <c r="K323" i="2"/>
  <c r="B323" i="2" s="1"/>
  <c r="K322" i="2"/>
  <c r="B322" i="2" s="1"/>
  <c r="K321" i="2"/>
  <c r="B321" i="2" s="1"/>
  <c r="K320" i="2"/>
  <c r="B320" i="2" s="1"/>
  <c r="K319" i="2"/>
  <c r="B319" i="2" s="1"/>
  <c r="K318" i="2"/>
  <c r="B318" i="2" s="1"/>
  <c r="K317" i="2"/>
  <c r="B317" i="2" s="1"/>
  <c r="K316" i="2"/>
  <c r="B316" i="2" s="1"/>
  <c r="K315" i="2"/>
  <c r="B315" i="2" s="1"/>
  <c r="K314" i="2"/>
  <c r="B314" i="2" s="1"/>
  <c r="K313" i="2"/>
  <c r="B313" i="2" s="1"/>
  <c r="K312" i="2"/>
  <c r="B312" i="2" s="1"/>
  <c r="K311" i="2"/>
  <c r="B311" i="2" s="1"/>
  <c r="K310" i="2"/>
  <c r="B310" i="2" s="1"/>
  <c r="K309" i="2"/>
  <c r="B309" i="2" s="1"/>
  <c r="K308" i="2"/>
  <c r="B308" i="2" s="1"/>
  <c r="K307" i="2"/>
  <c r="B307" i="2" s="1"/>
  <c r="K306" i="2"/>
  <c r="B306" i="2" s="1"/>
  <c r="K305" i="2"/>
  <c r="B305" i="2" s="1"/>
  <c r="K304" i="2"/>
  <c r="B304" i="2" s="1"/>
  <c r="K303" i="2"/>
  <c r="B303" i="2" s="1"/>
  <c r="K302" i="2"/>
  <c r="B302" i="2" s="1"/>
  <c r="K301" i="2"/>
  <c r="B301" i="2" s="1"/>
  <c r="K300" i="2"/>
  <c r="B300" i="2" s="1"/>
  <c r="K299" i="2"/>
  <c r="B299" i="2" s="1"/>
  <c r="K298" i="2"/>
  <c r="B298" i="2" s="1"/>
  <c r="K297" i="2"/>
  <c r="B297" i="2" s="1"/>
  <c r="K296" i="2"/>
  <c r="B296" i="2" s="1"/>
  <c r="K295" i="2"/>
  <c r="B295" i="2" s="1"/>
  <c r="K294" i="2"/>
  <c r="B294" i="2" s="1"/>
  <c r="K293" i="2"/>
  <c r="B293" i="2" s="1"/>
  <c r="K292" i="2"/>
  <c r="B292" i="2" s="1"/>
  <c r="K291" i="2"/>
  <c r="B291" i="2" s="1"/>
  <c r="K290" i="2"/>
  <c r="B290" i="2" s="1"/>
  <c r="K289" i="2"/>
  <c r="B289" i="2" s="1"/>
  <c r="K288" i="2"/>
  <c r="B288" i="2" s="1"/>
  <c r="K287" i="2"/>
  <c r="B287" i="2" s="1"/>
  <c r="K286" i="2"/>
  <c r="B286" i="2" s="1"/>
  <c r="K285" i="2"/>
  <c r="B285" i="2" s="1"/>
  <c r="K284" i="2"/>
  <c r="B284" i="2" s="1"/>
  <c r="K283" i="2"/>
  <c r="B283" i="2" s="1"/>
  <c r="K282" i="2"/>
  <c r="B282" i="2" s="1"/>
  <c r="K281" i="2"/>
  <c r="B281" i="2" s="1"/>
  <c r="K280" i="2"/>
  <c r="B280" i="2" s="1"/>
  <c r="K279" i="2"/>
  <c r="B279" i="2" s="1"/>
  <c r="K278" i="2"/>
  <c r="B278" i="2" s="1"/>
  <c r="K277" i="2"/>
  <c r="B277" i="2" s="1"/>
  <c r="K276" i="2"/>
  <c r="B276" i="2" s="1"/>
  <c r="K275" i="2"/>
  <c r="B275" i="2" s="1"/>
  <c r="K274" i="2"/>
  <c r="B274" i="2" s="1"/>
  <c r="K273" i="2"/>
  <c r="B273" i="2" s="1"/>
  <c r="K272" i="2"/>
  <c r="B272" i="2" s="1"/>
  <c r="K271" i="2"/>
  <c r="B271" i="2" s="1"/>
  <c r="K270" i="2"/>
  <c r="B270" i="2" s="1"/>
  <c r="K269" i="2"/>
  <c r="B269" i="2" s="1"/>
  <c r="K268" i="2"/>
  <c r="B268" i="2" s="1"/>
  <c r="K267" i="2"/>
  <c r="B267" i="2" s="1"/>
  <c r="K266" i="2"/>
  <c r="B266" i="2" s="1"/>
  <c r="K265" i="2"/>
  <c r="B265" i="2" s="1"/>
  <c r="K264" i="2"/>
  <c r="B264" i="2" s="1"/>
  <c r="K263" i="2"/>
  <c r="B263" i="2" s="1"/>
  <c r="K262" i="2"/>
  <c r="B262" i="2" s="1"/>
  <c r="K261" i="2"/>
  <c r="B261" i="2" s="1"/>
  <c r="K260" i="2"/>
  <c r="B260" i="2" s="1"/>
  <c r="K259" i="2"/>
  <c r="B259" i="2" s="1"/>
  <c r="K258" i="2"/>
  <c r="B258" i="2" s="1"/>
  <c r="K257" i="2"/>
  <c r="B257" i="2" s="1"/>
  <c r="K256" i="2"/>
  <c r="B256" i="2" s="1"/>
  <c r="K255" i="2"/>
  <c r="B255" i="2" s="1"/>
  <c r="K254" i="2"/>
  <c r="B254" i="2" s="1"/>
  <c r="K253" i="2"/>
  <c r="B253" i="2" s="1"/>
  <c r="K252" i="2"/>
  <c r="B252" i="2" s="1"/>
  <c r="K251" i="2"/>
  <c r="B251" i="2" s="1"/>
  <c r="K250" i="2"/>
  <c r="B250" i="2" s="1"/>
  <c r="K249" i="2"/>
  <c r="B249" i="2" s="1"/>
  <c r="K246" i="2"/>
  <c r="B246" i="2" s="1"/>
  <c r="K245" i="2"/>
  <c r="B245" i="2" s="1"/>
  <c r="K244" i="2"/>
  <c r="B244" i="2" s="1"/>
  <c r="K243" i="2"/>
  <c r="B243" i="2" s="1"/>
  <c r="K242" i="2"/>
  <c r="B242" i="2" s="1"/>
  <c r="K241" i="2"/>
  <c r="B241" i="2" s="1"/>
  <c r="K240" i="2"/>
  <c r="B240" i="2" s="1"/>
  <c r="K239" i="2"/>
  <c r="B239" i="2" s="1"/>
  <c r="K238" i="2"/>
  <c r="B238" i="2" s="1"/>
  <c r="K237" i="2"/>
  <c r="B237" i="2" s="1"/>
  <c r="K236" i="2"/>
  <c r="B236" i="2" s="1"/>
  <c r="K235" i="2"/>
  <c r="B235" i="2" s="1"/>
  <c r="K234" i="2"/>
  <c r="B234" i="2" s="1"/>
  <c r="K233" i="2"/>
  <c r="B233" i="2" s="1"/>
  <c r="K232" i="2"/>
  <c r="B232" i="2" s="1"/>
  <c r="K231" i="2"/>
  <c r="B231" i="2" s="1"/>
  <c r="K230" i="2"/>
  <c r="B230" i="2" s="1"/>
  <c r="K229" i="2"/>
  <c r="B229" i="2" s="1"/>
  <c r="K228" i="2"/>
  <c r="B228" i="2" s="1"/>
  <c r="K227" i="2"/>
  <c r="B227" i="2" s="1"/>
  <c r="K226" i="2"/>
  <c r="B226" i="2" s="1"/>
  <c r="K225" i="2"/>
  <c r="B225" i="2" s="1"/>
  <c r="K223" i="2"/>
  <c r="B223" i="2" s="1"/>
  <c r="K222" i="2"/>
  <c r="B222" i="2" s="1"/>
  <c r="K221" i="2"/>
  <c r="B221" i="2" s="1"/>
  <c r="K220" i="2"/>
  <c r="B220" i="2" s="1"/>
  <c r="K219" i="2"/>
  <c r="B219" i="2" s="1"/>
  <c r="K218" i="2"/>
  <c r="B218" i="2" s="1"/>
  <c r="K217" i="2"/>
  <c r="B217" i="2" s="1"/>
  <c r="K216" i="2"/>
  <c r="B216" i="2" s="1"/>
  <c r="K215" i="2"/>
  <c r="B215" i="2" s="1"/>
  <c r="K214" i="2"/>
  <c r="B214" i="2" s="1"/>
  <c r="K213" i="2"/>
  <c r="B213" i="2" s="1"/>
  <c r="K212" i="2"/>
  <c r="B212" i="2" s="1"/>
  <c r="K211" i="2"/>
  <c r="B211" i="2" s="1"/>
  <c r="K210" i="2"/>
  <c r="B210" i="2" s="1"/>
  <c r="K209" i="2"/>
  <c r="B209" i="2" s="1"/>
  <c r="K208" i="2"/>
  <c r="B208" i="2" s="1"/>
  <c r="K207" i="2"/>
  <c r="B207" i="2" s="1"/>
  <c r="K206" i="2"/>
  <c r="B206" i="2" s="1"/>
  <c r="K205" i="2"/>
  <c r="B205" i="2" s="1"/>
  <c r="K204" i="2"/>
  <c r="B204" i="2" s="1"/>
  <c r="K203" i="2"/>
  <c r="B203" i="2" s="1"/>
  <c r="K202" i="2"/>
  <c r="B202" i="2" s="1"/>
  <c r="K201" i="2"/>
  <c r="B201" i="2" s="1"/>
  <c r="K200" i="2"/>
  <c r="B200" i="2" s="1"/>
  <c r="K199" i="2"/>
  <c r="B199" i="2" s="1"/>
  <c r="K198" i="2"/>
  <c r="B198" i="2" s="1"/>
  <c r="K197" i="2"/>
  <c r="B197" i="2" s="1"/>
  <c r="K196" i="2"/>
  <c r="B196" i="2" s="1"/>
  <c r="K195" i="2"/>
  <c r="B195" i="2" s="1"/>
  <c r="K194" i="2"/>
  <c r="B194" i="2" s="1"/>
  <c r="K193" i="2"/>
  <c r="B193" i="2" s="1"/>
  <c r="K192" i="2"/>
  <c r="B192" i="2" s="1"/>
  <c r="K191" i="2"/>
  <c r="B191" i="2" s="1"/>
  <c r="K190" i="2"/>
  <c r="B190" i="2" s="1"/>
  <c r="K189" i="2"/>
  <c r="B189" i="2" s="1"/>
  <c r="K188" i="2"/>
  <c r="B188" i="2" s="1"/>
  <c r="K187" i="2"/>
  <c r="B187" i="2" s="1"/>
  <c r="K186" i="2"/>
  <c r="B186" i="2" s="1"/>
  <c r="K184" i="2"/>
  <c r="B184" i="2" s="1"/>
  <c r="K183" i="2"/>
  <c r="B183" i="2" s="1"/>
  <c r="K182" i="2"/>
  <c r="B182" i="2" s="1"/>
  <c r="K181" i="2"/>
  <c r="B181" i="2" s="1"/>
  <c r="K180" i="2"/>
  <c r="B180" i="2" s="1"/>
  <c r="K179" i="2"/>
  <c r="B179" i="2" s="1"/>
  <c r="K178" i="2"/>
  <c r="B178" i="2" s="1"/>
  <c r="K177" i="2"/>
  <c r="B177" i="2" s="1"/>
  <c r="K176" i="2"/>
  <c r="B176" i="2" s="1"/>
  <c r="K175" i="2"/>
  <c r="B175" i="2" s="1"/>
  <c r="K174" i="2"/>
  <c r="B174" i="2" s="1"/>
  <c r="K172" i="2"/>
  <c r="B172" i="2" s="1"/>
  <c r="K171" i="2"/>
  <c r="B171" i="2" s="1"/>
  <c r="K170" i="2"/>
  <c r="B170" i="2" s="1"/>
  <c r="K169" i="2"/>
  <c r="B169" i="2" s="1"/>
  <c r="K168" i="2"/>
  <c r="B168" i="2" s="1"/>
  <c r="K167" i="2"/>
  <c r="B167" i="2" s="1"/>
  <c r="K166" i="2"/>
  <c r="B166" i="2" s="1"/>
  <c r="K165" i="2"/>
  <c r="B165" i="2" s="1"/>
  <c r="K164" i="2"/>
  <c r="B164" i="2" s="1"/>
  <c r="K163" i="2"/>
  <c r="B163" i="2" s="1"/>
  <c r="K162" i="2"/>
  <c r="B162" i="2" s="1"/>
  <c r="K161" i="2"/>
  <c r="B161" i="2" s="1"/>
  <c r="K160" i="2"/>
  <c r="B160" i="2" s="1"/>
  <c r="K159" i="2"/>
  <c r="B159" i="2" s="1"/>
  <c r="K158" i="2"/>
  <c r="B158" i="2" s="1"/>
  <c r="K157" i="2"/>
  <c r="B157" i="2" s="1"/>
  <c r="K156" i="2"/>
  <c r="B156" i="2" s="1"/>
  <c r="K155" i="2"/>
  <c r="B155" i="2" s="1"/>
  <c r="K154" i="2"/>
  <c r="B154" i="2" s="1"/>
  <c r="K153" i="2"/>
  <c r="B153" i="2" s="1"/>
  <c r="K152" i="2"/>
  <c r="B152" i="2" s="1"/>
  <c r="K151" i="2"/>
  <c r="B151" i="2" s="1"/>
  <c r="K150" i="2"/>
  <c r="B150" i="2" s="1"/>
  <c r="K149" i="2"/>
  <c r="B149" i="2" s="1"/>
  <c r="K148" i="2"/>
  <c r="B148" i="2" s="1"/>
  <c r="K147" i="2"/>
  <c r="B147" i="2" s="1"/>
  <c r="K146" i="2"/>
  <c r="B146" i="2" s="1"/>
  <c r="K145" i="2"/>
  <c r="B145" i="2" s="1"/>
  <c r="K144" i="2"/>
  <c r="B144" i="2" s="1"/>
  <c r="K143" i="2"/>
  <c r="B143" i="2" s="1"/>
  <c r="K142" i="2"/>
  <c r="B142" i="2" s="1"/>
  <c r="K141" i="2"/>
  <c r="B141" i="2" s="1"/>
  <c r="K140" i="2"/>
  <c r="B140" i="2" s="1"/>
  <c r="K139" i="2"/>
  <c r="B139" i="2" s="1"/>
  <c r="K138" i="2"/>
  <c r="B138" i="2" s="1"/>
  <c r="K137" i="2"/>
  <c r="B137" i="2" s="1"/>
  <c r="K136" i="2"/>
  <c r="B136" i="2" s="1"/>
  <c r="K135" i="2"/>
  <c r="B135" i="2" s="1"/>
  <c r="K134" i="2"/>
  <c r="B134" i="2" s="1"/>
  <c r="K133" i="2"/>
  <c r="B133" i="2" s="1"/>
  <c r="K132" i="2"/>
  <c r="B132" i="2" s="1"/>
  <c r="K131" i="2"/>
  <c r="B131" i="2" s="1"/>
  <c r="K130" i="2"/>
  <c r="B130" i="2" s="1"/>
  <c r="K129" i="2"/>
  <c r="B129" i="2" s="1"/>
  <c r="K128" i="2"/>
  <c r="B128" i="2" s="1"/>
  <c r="K127" i="2"/>
  <c r="B127" i="2" s="1"/>
  <c r="K126" i="2"/>
  <c r="B126" i="2" s="1"/>
  <c r="K125" i="2"/>
  <c r="B125" i="2" s="1"/>
  <c r="K124" i="2"/>
  <c r="B124" i="2" s="1"/>
  <c r="K123" i="2"/>
  <c r="B123" i="2" s="1"/>
  <c r="K122" i="2"/>
  <c r="B122" i="2" s="1"/>
  <c r="K121" i="2"/>
  <c r="B121" i="2" s="1"/>
  <c r="K120" i="2"/>
  <c r="B120" i="2" s="1"/>
  <c r="K119" i="2"/>
  <c r="B119" i="2" s="1"/>
  <c r="K118" i="2"/>
  <c r="B118" i="2" s="1"/>
  <c r="K117" i="2"/>
  <c r="B117" i="2" s="1"/>
  <c r="K116" i="2"/>
  <c r="B116" i="2" s="1"/>
  <c r="K115" i="2"/>
  <c r="B115" i="2" s="1"/>
  <c r="K114" i="2"/>
  <c r="B114" i="2" s="1"/>
  <c r="K113" i="2"/>
  <c r="B113" i="2" s="1"/>
  <c r="K112" i="2"/>
  <c r="B112" i="2" s="1"/>
  <c r="K111" i="2"/>
  <c r="B111" i="2" s="1"/>
  <c r="K110" i="2"/>
  <c r="B110" i="2" s="1"/>
  <c r="K109" i="2"/>
  <c r="B109" i="2" s="1"/>
  <c r="K108" i="2"/>
  <c r="B108" i="2" s="1"/>
  <c r="K107" i="2"/>
  <c r="B107" i="2" s="1"/>
  <c r="K106" i="2"/>
  <c r="B106" i="2" s="1"/>
  <c r="K105" i="2"/>
  <c r="B105" i="2" s="1"/>
  <c r="K104" i="2"/>
  <c r="B104" i="2" s="1"/>
  <c r="K103" i="2"/>
  <c r="B103" i="2" s="1"/>
  <c r="K102" i="2"/>
  <c r="B102" i="2" s="1"/>
  <c r="K101" i="2"/>
  <c r="B101" i="2" s="1"/>
  <c r="K100" i="2"/>
  <c r="B100" i="2" s="1"/>
  <c r="K99" i="2"/>
  <c r="B99" i="2" s="1"/>
  <c r="K98" i="2"/>
  <c r="B98" i="2" s="1"/>
  <c r="K97" i="2"/>
  <c r="B97" i="2" s="1"/>
  <c r="K96" i="2"/>
  <c r="B96" i="2" s="1"/>
  <c r="K95" i="2"/>
  <c r="B95" i="2" s="1"/>
  <c r="K94" i="2"/>
  <c r="B94" i="2" s="1"/>
  <c r="K93" i="2"/>
  <c r="B93" i="2" s="1"/>
  <c r="K92" i="2"/>
  <c r="B92" i="2" s="1"/>
  <c r="K91" i="2"/>
  <c r="B91" i="2" s="1"/>
  <c r="K90" i="2"/>
  <c r="B90" i="2" s="1"/>
  <c r="K89" i="2"/>
  <c r="B89" i="2" s="1"/>
  <c r="K88" i="2"/>
  <c r="B88" i="2" s="1"/>
  <c r="K87" i="2"/>
  <c r="B87" i="2" s="1"/>
  <c r="K86" i="2"/>
  <c r="B86" i="2" s="1"/>
  <c r="K85" i="2"/>
  <c r="B85" i="2" s="1"/>
  <c r="K84" i="2"/>
  <c r="B84" i="2" s="1"/>
  <c r="K83" i="2"/>
  <c r="B83" i="2" s="1"/>
  <c r="K82" i="2"/>
  <c r="B82" i="2" s="1"/>
  <c r="K81" i="2"/>
  <c r="B81" i="2" s="1"/>
  <c r="K80" i="2"/>
  <c r="B80" i="2" s="1"/>
  <c r="K79" i="2"/>
  <c r="B79" i="2" s="1"/>
  <c r="K78" i="2"/>
  <c r="B78" i="2" s="1"/>
  <c r="K77" i="2"/>
  <c r="B77" i="2" s="1"/>
  <c r="K76" i="2"/>
  <c r="B76" i="2" s="1"/>
  <c r="K75" i="2"/>
  <c r="B75" i="2" s="1"/>
  <c r="K74" i="2"/>
  <c r="B74" i="2" s="1"/>
  <c r="K73" i="2"/>
  <c r="B73" i="2" s="1"/>
  <c r="K72" i="2"/>
  <c r="B72" i="2" s="1"/>
  <c r="K71" i="2"/>
  <c r="B71" i="2" s="1"/>
  <c r="K70" i="2"/>
  <c r="B70" i="2" s="1"/>
  <c r="K69" i="2"/>
  <c r="B69" i="2" s="1"/>
  <c r="K68" i="2"/>
  <c r="B68" i="2" s="1"/>
  <c r="K67" i="2"/>
  <c r="B67" i="2" s="1"/>
  <c r="K66" i="2"/>
  <c r="B66" i="2" s="1"/>
  <c r="K65" i="2"/>
  <c r="B65" i="2" s="1"/>
  <c r="K64" i="2"/>
  <c r="B64" i="2" s="1"/>
  <c r="K63" i="2"/>
  <c r="B63" i="2" s="1"/>
  <c r="K62" i="2"/>
  <c r="B62" i="2" s="1"/>
  <c r="K61" i="2"/>
  <c r="B61" i="2" s="1"/>
  <c r="K60" i="2"/>
  <c r="B60" i="2" s="1"/>
  <c r="K59" i="2"/>
  <c r="B59" i="2" s="1"/>
  <c r="K58" i="2"/>
  <c r="B58" i="2" s="1"/>
  <c r="K57" i="2"/>
  <c r="B57" i="2" s="1"/>
  <c r="K56" i="2"/>
  <c r="B56" i="2" s="1"/>
  <c r="K55" i="2"/>
  <c r="B55" i="2" s="1"/>
  <c r="K54" i="2"/>
  <c r="B54" i="2" s="1"/>
  <c r="K53" i="2"/>
  <c r="B53" i="2" s="1"/>
  <c r="K52" i="2"/>
  <c r="B52" i="2" s="1"/>
  <c r="K51" i="2"/>
  <c r="B51" i="2" s="1"/>
  <c r="K50" i="2"/>
  <c r="B50" i="2" s="1"/>
  <c r="K49" i="2"/>
  <c r="B49" i="2" s="1"/>
  <c r="K48" i="2"/>
  <c r="B48" i="2" s="1"/>
  <c r="K47" i="2"/>
  <c r="B47" i="2" s="1"/>
  <c r="K46" i="2"/>
  <c r="B46" i="2" s="1"/>
  <c r="K45" i="2"/>
  <c r="B45" i="2" s="1"/>
  <c r="K44" i="2"/>
  <c r="B44" i="2" s="1"/>
  <c r="K43" i="2"/>
  <c r="B43" i="2" s="1"/>
  <c r="K42" i="2"/>
  <c r="B42" i="2" s="1"/>
  <c r="K41" i="2"/>
  <c r="B41" i="2" s="1"/>
  <c r="K40" i="2"/>
  <c r="B40" i="2" s="1"/>
  <c r="K39" i="2"/>
  <c r="B39" i="2" s="1"/>
  <c r="K38" i="2"/>
  <c r="B38" i="2" s="1"/>
  <c r="K37" i="2"/>
  <c r="B37" i="2" s="1"/>
  <c r="K36" i="2"/>
  <c r="B36" i="2" s="1"/>
  <c r="K35" i="2"/>
  <c r="B35" i="2" s="1"/>
  <c r="K34" i="2"/>
  <c r="B34" i="2" s="1"/>
  <c r="K33" i="2"/>
  <c r="B33" i="2" s="1"/>
  <c r="K32" i="2"/>
  <c r="B32" i="2" s="1"/>
  <c r="K31" i="2"/>
  <c r="B31" i="2" s="1"/>
  <c r="K30" i="2"/>
  <c r="B30" i="2" s="1"/>
  <c r="K29" i="2"/>
  <c r="B29" i="2" s="1"/>
  <c r="K28" i="2"/>
  <c r="B28" i="2" s="1"/>
  <c r="K27" i="2"/>
  <c r="B27" i="2" s="1"/>
  <c r="K26" i="2"/>
  <c r="B26" i="2" s="1"/>
  <c r="K25" i="2"/>
  <c r="B25" i="2" s="1"/>
  <c r="K24" i="2"/>
  <c r="B24" i="2" s="1"/>
  <c r="K23" i="2"/>
  <c r="B23" i="2" s="1"/>
  <c r="K22" i="2"/>
  <c r="B22" i="2" s="1"/>
  <c r="K21" i="2"/>
  <c r="B21" i="2" s="1"/>
  <c r="K20" i="2"/>
  <c r="B20" i="2" s="1"/>
  <c r="K19" i="2"/>
  <c r="B19" i="2" s="1"/>
  <c r="K18" i="2"/>
  <c r="B18" i="2" s="1"/>
  <c r="K17" i="2"/>
  <c r="B17" i="2" s="1"/>
  <c r="K16" i="2"/>
  <c r="B16" i="2" s="1"/>
  <c r="K15" i="2"/>
  <c r="B15" i="2" s="1"/>
  <c r="K14" i="2"/>
  <c r="B14" i="2" s="1"/>
  <c r="K13" i="2"/>
  <c r="B13" i="2" s="1"/>
  <c r="K12" i="2"/>
  <c r="B12" i="2" s="1"/>
  <c r="K11" i="2"/>
  <c r="B11" i="2" s="1"/>
  <c r="K10" i="2"/>
  <c r="B10" i="2" s="1"/>
  <c r="K9" i="2"/>
  <c r="B9" i="2" s="1"/>
  <c r="K8" i="2"/>
  <c r="B8" i="2" s="1"/>
  <c r="K7" i="2"/>
  <c r="B7" i="2" s="1"/>
  <c r="F224" i="2"/>
  <c r="E224" i="2"/>
  <c r="D224" i="2"/>
  <c r="Q224" i="2" s="1"/>
  <c r="L24" i="2" l="1"/>
  <c r="M24" i="2" s="1"/>
  <c r="R24" i="2"/>
  <c r="R132" i="2"/>
  <c r="L132" i="2"/>
  <c r="M132" i="2" s="1"/>
  <c r="R243" i="2"/>
  <c r="L243" i="2"/>
  <c r="M243" i="2" s="1"/>
  <c r="R364" i="2"/>
  <c r="L364" i="2"/>
  <c r="M364" i="2" s="1"/>
  <c r="R520" i="2"/>
  <c r="L520" i="2"/>
  <c r="M520" i="2" s="1"/>
  <c r="R664" i="2"/>
  <c r="L664" i="2"/>
  <c r="M664" i="2" s="1"/>
  <c r="R85" i="2"/>
  <c r="L85" i="2"/>
  <c r="M85" i="2" s="1"/>
  <c r="R207" i="2"/>
  <c r="L207" i="2"/>
  <c r="M207" i="2" s="1"/>
  <c r="R317" i="2"/>
  <c r="L317" i="2"/>
  <c r="M317" i="2" s="1"/>
  <c r="R437" i="2"/>
  <c r="L437" i="2"/>
  <c r="M437" i="2" s="1"/>
  <c r="R557" i="2"/>
  <c r="L557" i="2"/>
  <c r="M557" i="2" s="1"/>
  <c r="R14" i="2"/>
  <c r="L14" i="2"/>
  <c r="M14" i="2" s="1"/>
  <c r="R26" i="2"/>
  <c r="L26" i="2"/>
  <c r="M26" i="2" s="1"/>
  <c r="R38" i="2"/>
  <c r="L38" i="2"/>
  <c r="M38" i="2" s="1"/>
  <c r="R50" i="2"/>
  <c r="L50" i="2"/>
  <c r="M50" i="2" s="1"/>
  <c r="R62" i="2"/>
  <c r="L62" i="2"/>
  <c r="M62" i="2" s="1"/>
  <c r="R74" i="2"/>
  <c r="L74" i="2"/>
  <c r="M74" i="2" s="1"/>
  <c r="R86" i="2"/>
  <c r="L86" i="2"/>
  <c r="M86" i="2" s="1"/>
  <c r="R98" i="2"/>
  <c r="L98" i="2"/>
  <c r="M98" i="2" s="1"/>
  <c r="R110" i="2"/>
  <c r="L110" i="2"/>
  <c r="M110" i="2" s="1"/>
  <c r="R122" i="2"/>
  <c r="L122" i="2"/>
  <c r="M122" i="2" s="1"/>
  <c r="R134" i="2"/>
  <c r="L134" i="2"/>
  <c r="M134" i="2" s="1"/>
  <c r="R146" i="2"/>
  <c r="L146" i="2"/>
  <c r="M146" i="2" s="1"/>
  <c r="R158" i="2"/>
  <c r="L158" i="2"/>
  <c r="M158" i="2" s="1"/>
  <c r="R170" i="2"/>
  <c r="L170" i="2"/>
  <c r="M170" i="2" s="1"/>
  <c r="R183" i="2"/>
  <c r="L183" i="2"/>
  <c r="M183" i="2" s="1"/>
  <c r="R196" i="2"/>
  <c r="L196" i="2"/>
  <c r="M196" i="2" s="1"/>
  <c r="R208" i="2"/>
  <c r="L208" i="2"/>
  <c r="M208" i="2" s="1"/>
  <c r="R220" i="2"/>
  <c r="L220" i="2"/>
  <c r="M220" i="2" s="1"/>
  <c r="R233" i="2"/>
  <c r="L233" i="2"/>
  <c r="M233" i="2" s="1"/>
  <c r="R245" i="2"/>
  <c r="L245" i="2"/>
  <c r="M245" i="2" s="1"/>
  <c r="R258" i="2"/>
  <c r="L258" i="2"/>
  <c r="M258" i="2" s="1"/>
  <c r="R270" i="2"/>
  <c r="L270" i="2"/>
  <c r="M270" i="2" s="1"/>
  <c r="R282" i="2"/>
  <c r="L282" i="2"/>
  <c r="M282" i="2" s="1"/>
  <c r="R294" i="2"/>
  <c r="L294" i="2"/>
  <c r="M294" i="2" s="1"/>
  <c r="R306" i="2"/>
  <c r="L306" i="2"/>
  <c r="M306" i="2" s="1"/>
  <c r="R318" i="2"/>
  <c r="L318" i="2"/>
  <c r="M318" i="2" s="1"/>
  <c r="R330" i="2"/>
  <c r="L330" i="2"/>
  <c r="M330" i="2" s="1"/>
  <c r="R342" i="2"/>
  <c r="L342" i="2"/>
  <c r="M342" i="2" s="1"/>
  <c r="R354" i="2"/>
  <c r="L354" i="2"/>
  <c r="M354" i="2" s="1"/>
  <c r="R366" i="2"/>
  <c r="L366" i="2"/>
  <c r="M366" i="2" s="1"/>
  <c r="R378" i="2"/>
  <c r="L378" i="2"/>
  <c r="M378" i="2" s="1"/>
  <c r="R390" i="2"/>
  <c r="L390" i="2"/>
  <c r="M390" i="2" s="1"/>
  <c r="R402" i="2"/>
  <c r="L402" i="2"/>
  <c r="M402" i="2" s="1"/>
  <c r="R414" i="2"/>
  <c r="L414" i="2"/>
  <c r="M414" i="2" s="1"/>
  <c r="R426" i="2"/>
  <c r="L426" i="2"/>
  <c r="M426" i="2" s="1"/>
  <c r="R438" i="2"/>
  <c r="L438" i="2"/>
  <c r="M438" i="2" s="1"/>
  <c r="R450" i="2"/>
  <c r="L450" i="2"/>
  <c r="M450" i="2" s="1"/>
  <c r="R462" i="2"/>
  <c r="L462" i="2"/>
  <c r="M462" i="2" s="1"/>
  <c r="R474" i="2"/>
  <c r="L474" i="2"/>
  <c r="M474" i="2" s="1"/>
  <c r="R486" i="2"/>
  <c r="L486" i="2"/>
  <c r="M486" i="2" s="1"/>
  <c r="R498" i="2"/>
  <c r="L498" i="2"/>
  <c r="M498" i="2" s="1"/>
  <c r="R510" i="2"/>
  <c r="L510" i="2"/>
  <c r="M510" i="2" s="1"/>
  <c r="R522" i="2"/>
  <c r="L522" i="2"/>
  <c r="M522" i="2" s="1"/>
  <c r="R534" i="2"/>
  <c r="L534" i="2"/>
  <c r="M534" i="2" s="1"/>
  <c r="R546" i="2"/>
  <c r="L546" i="2"/>
  <c r="M546" i="2" s="1"/>
  <c r="R558" i="2"/>
  <c r="L558" i="2"/>
  <c r="M558" i="2" s="1"/>
  <c r="R570" i="2"/>
  <c r="L570" i="2"/>
  <c r="M570" i="2" s="1"/>
  <c r="R582" i="2"/>
  <c r="L582" i="2"/>
  <c r="M582" i="2" s="1"/>
  <c r="R594" i="2"/>
  <c r="L594" i="2"/>
  <c r="M594" i="2" s="1"/>
  <c r="R606" i="2"/>
  <c r="L606" i="2"/>
  <c r="M606" i="2" s="1"/>
  <c r="R618" i="2"/>
  <c r="L618" i="2"/>
  <c r="M618" i="2" s="1"/>
  <c r="R630" i="2"/>
  <c r="L630" i="2"/>
  <c r="M630" i="2" s="1"/>
  <c r="R642" i="2"/>
  <c r="L642" i="2"/>
  <c r="M642" i="2" s="1"/>
  <c r="R654" i="2"/>
  <c r="L654" i="2"/>
  <c r="M654" i="2" s="1"/>
  <c r="R666" i="2"/>
  <c r="L666" i="2"/>
  <c r="M666" i="2" s="1"/>
  <c r="R678" i="2"/>
  <c r="L678" i="2"/>
  <c r="M678" i="2" s="1"/>
  <c r="R690" i="2"/>
  <c r="L690" i="2"/>
  <c r="M690" i="2" s="1"/>
  <c r="R96" i="2"/>
  <c r="L96" i="2"/>
  <c r="M96" i="2" s="1"/>
  <c r="R218" i="2"/>
  <c r="L218" i="2"/>
  <c r="M218" i="2" s="1"/>
  <c r="R352" i="2"/>
  <c r="L352" i="2"/>
  <c r="M352" i="2" s="1"/>
  <c r="R472" i="2"/>
  <c r="L472" i="2"/>
  <c r="M472" i="2" s="1"/>
  <c r="R700" i="2"/>
  <c r="L700" i="2"/>
  <c r="M700" i="2" s="1"/>
  <c r="R109" i="2"/>
  <c r="L109" i="2"/>
  <c r="M109" i="2" s="1"/>
  <c r="R232" i="2"/>
  <c r="L232" i="2"/>
  <c r="M232" i="2" s="1"/>
  <c r="R341" i="2"/>
  <c r="L341" i="2"/>
  <c r="M341" i="2" s="1"/>
  <c r="R473" i="2"/>
  <c r="L473" i="2"/>
  <c r="M473" i="2" s="1"/>
  <c r="R677" i="2"/>
  <c r="L677" i="2"/>
  <c r="M677" i="2" s="1"/>
  <c r="R27" i="2"/>
  <c r="L27" i="2"/>
  <c r="M27" i="2" s="1"/>
  <c r="R39" i="2"/>
  <c r="L39" i="2"/>
  <c r="M39" i="2" s="1"/>
  <c r="R51" i="2"/>
  <c r="L51" i="2"/>
  <c r="M51" i="2" s="1"/>
  <c r="R63" i="2"/>
  <c r="L63" i="2"/>
  <c r="M63" i="2" s="1"/>
  <c r="R75" i="2"/>
  <c r="L75" i="2"/>
  <c r="M75" i="2" s="1"/>
  <c r="R87" i="2"/>
  <c r="L87" i="2"/>
  <c r="M87" i="2" s="1"/>
  <c r="R99" i="2"/>
  <c r="L99" i="2"/>
  <c r="M99" i="2" s="1"/>
  <c r="R111" i="2"/>
  <c r="L111" i="2"/>
  <c r="M111" i="2" s="1"/>
  <c r="R123" i="2"/>
  <c r="L123" i="2"/>
  <c r="M123" i="2" s="1"/>
  <c r="R135" i="2"/>
  <c r="L135" i="2"/>
  <c r="M135" i="2" s="1"/>
  <c r="R147" i="2"/>
  <c r="L147" i="2"/>
  <c r="M147" i="2" s="1"/>
  <c r="R159" i="2"/>
  <c r="L159" i="2"/>
  <c r="M159" i="2" s="1"/>
  <c r="R171" i="2"/>
  <c r="L171" i="2"/>
  <c r="M171" i="2" s="1"/>
  <c r="R184" i="2"/>
  <c r="L184" i="2"/>
  <c r="M184" i="2" s="1"/>
  <c r="R197" i="2"/>
  <c r="L197" i="2"/>
  <c r="M197" i="2" s="1"/>
  <c r="R209" i="2"/>
  <c r="L209" i="2"/>
  <c r="M209" i="2" s="1"/>
  <c r="R221" i="2"/>
  <c r="L221" i="2"/>
  <c r="M221" i="2" s="1"/>
  <c r="R234" i="2"/>
  <c r="L234" i="2"/>
  <c r="M234" i="2" s="1"/>
  <c r="R246" i="2"/>
  <c r="L246" i="2"/>
  <c r="M246" i="2" s="1"/>
  <c r="R259" i="2"/>
  <c r="L259" i="2"/>
  <c r="M259" i="2" s="1"/>
  <c r="R271" i="2"/>
  <c r="L271" i="2"/>
  <c r="M271" i="2" s="1"/>
  <c r="R283" i="2"/>
  <c r="L283" i="2"/>
  <c r="M283" i="2" s="1"/>
  <c r="R295" i="2"/>
  <c r="L295" i="2"/>
  <c r="M295" i="2" s="1"/>
  <c r="R307" i="2"/>
  <c r="L307" i="2"/>
  <c r="M307" i="2" s="1"/>
  <c r="R319" i="2"/>
  <c r="L319" i="2"/>
  <c r="M319" i="2" s="1"/>
  <c r="R331" i="2"/>
  <c r="L331" i="2"/>
  <c r="M331" i="2" s="1"/>
  <c r="R343" i="2"/>
  <c r="L343" i="2"/>
  <c r="M343" i="2" s="1"/>
  <c r="R355" i="2"/>
  <c r="L355" i="2"/>
  <c r="M355" i="2" s="1"/>
  <c r="R367" i="2"/>
  <c r="L367" i="2"/>
  <c r="M367" i="2" s="1"/>
  <c r="R379" i="2"/>
  <c r="L379" i="2"/>
  <c r="M379" i="2" s="1"/>
  <c r="R391" i="2"/>
  <c r="L391" i="2"/>
  <c r="M391" i="2" s="1"/>
  <c r="R403" i="2"/>
  <c r="L403" i="2"/>
  <c r="M403" i="2" s="1"/>
  <c r="R415" i="2"/>
  <c r="L415" i="2"/>
  <c r="M415" i="2" s="1"/>
  <c r="R427" i="2"/>
  <c r="L427" i="2"/>
  <c r="M427" i="2" s="1"/>
  <c r="R439" i="2"/>
  <c r="L439" i="2"/>
  <c r="M439" i="2" s="1"/>
  <c r="R451" i="2"/>
  <c r="L451" i="2"/>
  <c r="M451" i="2" s="1"/>
  <c r="R463" i="2"/>
  <c r="L463" i="2"/>
  <c r="M463" i="2" s="1"/>
  <c r="R475" i="2"/>
  <c r="L475" i="2"/>
  <c r="M475" i="2" s="1"/>
  <c r="R487" i="2"/>
  <c r="L487" i="2"/>
  <c r="M487" i="2" s="1"/>
  <c r="R499" i="2"/>
  <c r="L499" i="2"/>
  <c r="M499" i="2" s="1"/>
  <c r="R511" i="2"/>
  <c r="L511" i="2"/>
  <c r="M511" i="2" s="1"/>
  <c r="R523" i="2"/>
  <c r="L523" i="2"/>
  <c r="M523" i="2" s="1"/>
  <c r="R535" i="2"/>
  <c r="L535" i="2"/>
  <c r="M535" i="2" s="1"/>
  <c r="R547" i="2"/>
  <c r="L547" i="2"/>
  <c r="M547" i="2" s="1"/>
  <c r="R559" i="2"/>
  <c r="L559" i="2"/>
  <c r="M559" i="2" s="1"/>
  <c r="R571" i="2"/>
  <c r="L571" i="2"/>
  <c r="M571" i="2" s="1"/>
  <c r="R583" i="2"/>
  <c r="L583" i="2"/>
  <c r="M583" i="2" s="1"/>
  <c r="R595" i="2"/>
  <c r="L595" i="2"/>
  <c r="M595" i="2" s="1"/>
  <c r="R607" i="2"/>
  <c r="L607" i="2"/>
  <c r="M607" i="2" s="1"/>
  <c r="R619" i="2"/>
  <c r="L619" i="2"/>
  <c r="M619" i="2" s="1"/>
  <c r="R631" i="2"/>
  <c r="L631" i="2"/>
  <c r="M631" i="2" s="1"/>
  <c r="R643" i="2"/>
  <c r="L643" i="2"/>
  <c r="M643" i="2" s="1"/>
  <c r="R655" i="2"/>
  <c r="L655" i="2"/>
  <c r="M655" i="2" s="1"/>
  <c r="R667" i="2"/>
  <c r="L667" i="2"/>
  <c r="M667" i="2" s="1"/>
  <c r="R679" i="2"/>
  <c r="L679" i="2"/>
  <c r="M679" i="2" s="1"/>
  <c r="R691" i="2"/>
  <c r="L691" i="2"/>
  <c r="M691" i="2" s="1"/>
  <c r="R120" i="2"/>
  <c r="L120" i="2"/>
  <c r="M120" i="2" s="1"/>
  <c r="R280" i="2"/>
  <c r="L280" i="2"/>
  <c r="M280" i="2" s="1"/>
  <c r="R460" i="2"/>
  <c r="L460" i="2"/>
  <c r="M460" i="2" s="1"/>
  <c r="R688" i="2"/>
  <c r="L688" i="2"/>
  <c r="M688" i="2" s="1"/>
  <c r="R133" i="2"/>
  <c r="L133" i="2"/>
  <c r="M133" i="2" s="1"/>
  <c r="R257" i="2"/>
  <c r="L257" i="2"/>
  <c r="M257" i="2" s="1"/>
  <c r="R377" i="2"/>
  <c r="L377" i="2"/>
  <c r="M377" i="2" s="1"/>
  <c r="R497" i="2"/>
  <c r="L497" i="2"/>
  <c r="M497" i="2" s="1"/>
  <c r="R581" i="2"/>
  <c r="L581" i="2"/>
  <c r="M581" i="2" s="1"/>
  <c r="R593" i="2"/>
  <c r="L593" i="2"/>
  <c r="M593" i="2" s="1"/>
  <c r="R629" i="2"/>
  <c r="L629" i="2"/>
  <c r="M629" i="2" s="1"/>
  <c r="R64" i="2"/>
  <c r="L64" i="2"/>
  <c r="M64" i="2" s="1"/>
  <c r="R76" i="2"/>
  <c r="L76" i="2"/>
  <c r="M76" i="2" s="1"/>
  <c r="R88" i="2"/>
  <c r="L88" i="2"/>
  <c r="M88" i="2" s="1"/>
  <c r="R100" i="2"/>
  <c r="L100" i="2"/>
  <c r="M100" i="2" s="1"/>
  <c r="R112" i="2"/>
  <c r="L112" i="2"/>
  <c r="M112" i="2" s="1"/>
  <c r="R124" i="2"/>
  <c r="L124" i="2"/>
  <c r="M124" i="2" s="1"/>
  <c r="R136" i="2"/>
  <c r="L136" i="2"/>
  <c r="M136" i="2" s="1"/>
  <c r="R148" i="2"/>
  <c r="L148" i="2"/>
  <c r="M148" i="2" s="1"/>
  <c r="R160" i="2"/>
  <c r="L160" i="2"/>
  <c r="M160" i="2" s="1"/>
  <c r="R172" i="2"/>
  <c r="L172" i="2"/>
  <c r="M172" i="2" s="1"/>
  <c r="R186" i="2"/>
  <c r="L186" i="2"/>
  <c r="M186" i="2" s="1"/>
  <c r="R198" i="2"/>
  <c r="L198" i="2"/>
  <c r="M198" i="2" s="1"/>
  <c r="R210" i="2"/>
  <c r="L210" i="2"/>
  <c r="M210" i="2" s="1"/>
  <c r="R222" i="2"/>
  <c r="L222" i="2"/>
  <c r="M222" i="2" s="1"/>
  <c r="R235" i="2"/>
  <c r="L235" i="2"/>
  <c r="M235" i="2" s="1"/>
  <c r="R247" i="2"/>
  <c r="L247" i="2"/>
  <c r="M247" i="2" s="1"/>
  <c r="R260" i="2"/>
  <c r="L260" i="2"/>
  <c r="M260" i="2" s="1"/>
  <c r="R272" i="2"/>
  <c r="L272" i="2"/>
  <c r="M272" i="2" s="1"/>
  <c r="R284" i="2"/>
  <c r="L284" i="2"/>
  <c r="M284" i="2" s="1"/>
  <c r="R296" i="2"/>
  <c r="L296" i="2"/>
  <c r="M296" i="2" s="1"/>
  <c r="R308" i="2"/>
  <c r="L308" i="2"/>
  <c r="M308" i="2" s="1"/>
  <c r="R320" i="2"/>
  <c r="L320" i="2"/>
  <c r="M320" i="2" s="1"/>
  <c r="R332" i="2"/>
  <c r="L332" i="2"/>
  <c r="M332" i="2" s="1"/>
  <c r="R344" i="2"/>
  <c r="L344" i="2"/>
  <c r="M344" i="2" s="1"/>
  <c r="R356" i="2"/>
  <c r="L356" i="2"/>
  <c r="M356" i="2" s="1"/>
  <c r="R368" i="2"/>
  <c r="L368" i="2"/>
  <c r="M368" i="2" s="1"/>
  <c r="R380" i="2"/>
  <c r="L380" i="2"/>
  <c r="M380" i="2" s="1"/>
  <c r="R392" i="2"/>
  <c r="L392" i="2"/>
  <c r="M392" i="2" s="1"/>
  <c r="R404" i="2"/>
  <c r="L404" i="2"/>
  <c r="M404" i="2" s="1"/>
  <c r="R416" i="2"/>
  <c r="L416" i="2"/>
  <c r="M416" i="2" s="1"/>
  <c r="R428" i="2"/>
  <c r="L428" i="2"/>
  <c r="M428" i="2" s="1"/>
  <c r="R440" i="2"/>
  <c r="L440" i="2"/>
  <c r="M440" i="2" s="1"/>
  <c r="R452" i="2"/>
  <c r="L452" i="2"/>
  <c r="M452" i="2" s="1"/>
  <c r="R464" i="2"/>
  <c r="L464" i="2"/>
  <c r="M464" i="2" s="1"/>
  <c r="R476" i="2"/>
  <c r="L476" i="2"/>
  <c r="M476" i="2" s="1"/>
  <c r="R488" i="2"/>
  <c r="L488" i="2"/>
  <c r="M488" i="2" s="1"/>
  <c r="R500" i="2"/>
  <c r="L500" i="2"/>
  <c r="M500" i="2" s="1"/>
  <c r="R512" i="2"/>
  <c r="L512" i="2"/>
  <c r="M512" i="2" s="1"/>
  <c r="R524" i="2"/>
  <c r="L524" i="2"/>
  <c r="M524" i="2" s="1"/>
  <c r="R536" i="2"/>
  <c r="L536" i="2"/>
  <c r="M536" i="2" s="1"/>
  <c r="R548" i="2"/>
  <c r="L548" i="2"/>
  <c r="M548" i="2" s="1"/>
  <c r="R560" i="2"/>
  <c r="L560" i="2"/>
  <c r="M560" i="2" s="1"/>
  <c r="R572" i="2"/>
  <c r="L572" i="2"/>
  <c r="M572" i="2" s="1"/>
  <c r="R584" i="2"/>
  <c r="L584" i="2"/>
  <c r="M584" i="2" s="1"/>
  <c r="R596" i="2"/>
  <c r="L596" i="2"/>
  <c r="M596" i="2" s="1"/>
  <c r="R608" i="2"/>
  <c r="L608" i="2"/>
  <c r="M608" i="2" s="1"/>
  <c r="R620" i="2"/>
  <c r="L620" i="2"/>
  <c r="M620" i="2" s="1"/>
  <c r="R632" i="2"/>
  <c r="L632" i="2"/>
  <c r="M632" i="2" s="1"/>
  <c r="R644" i="2"/>
  <c r="L644" i="2"/>
  <c r="M644" i="2" s="1"/>
  <c r="R656" i="2"/>
  <c r="L656" i="2"/>
  <c r="M656" i="2" s="1"/>
  <c r="R668" i="2"/>
  <c r="L668" i="2"/>
  <c r="M668" i="2" s="1"/>
  <c r="R680" i="2"/>
  <c r="L680" i="2"/>
  <c r="M680" i="2" s="1"/>
  <c r="R692" i="2"/>
  <c r="L692" i="2"/>
  <c r="M692" i="2" s="1"/>
  <c r="L60" i="2"/>
  <c r="M60" i="2" s="1"/>
  <c r="R60" i="2"/>
  <c r="R181" i="2"/>
  <c r="L181" i="2"/>
  <c r="M181" i="2" s="1"/>
  <c r="R304" i="2"/>
  <c r="L304" i="2"/>
  <c r="M304" i="2" s="1"/>
  <c r="R424" i="2"/>
  <c r="L424" i="2"/>
  <c r="M424" i="2" s="1"/>
  <c r="R556" i="2"/>
  <c r="L556" i="2"/>
  <c r="M556" i="2" s="1"/>
  <c r="R616" i="2"/>
  <c r="L616" i="2"/>
  <c r="M616" i="2" s="1"/>
  <c r="R25" i="2"/>
  <c r="L25" i="2"/>
  <c r="M25" i="2" s="1"/>
  <c r="R145" i="2"/>
  <c r="L145" i="2"/>
  <c r="M145" i="2" s="1"/>
  <c r="R269" i="2"/>
  <c r="L269" i="2"/>
  <c r="M269" i="2" s="1"/>
  <c r="R365" i="2"/>
  <c r="L365" i="2"/>
  <c r="M365" i="2" s="1"/>
  <c r="R509" i="2"/>
  <c r="L509" i="2"/>
  <c r="M509" i="2" s="1"/>
  <c r="R641" i="2"/>
  <c r="L641" i="2"/>
  <c r="M641" i="2" s="1"/>
  <c r="R15" i="2"/>
  <c r="L15" i="2"/>
  <c r="M15" i="2" s="1"/>
  <c r="R17" i="2"/>
  <c r="L17" i="2"/>
  <c r="M17" i="2" s="1"/>
  <c r="R41" i="2"/>
  <c r="L41" i="2"/>
  <c r="M41" i="2" s="1"/>
  <c r="R53" i="2"/>
  <c r="L53" i="2"/>
  <c r="M53" i="2" s="1"/>
  <c r="R65" i="2"/>
  <c r="L65" i="2"/>
  <c r="M65" i="2" s="1"/>
  <c r="R77" i="2"/>
  <c r="L77" i="2"/>
  <c r="M77" i="2" s="1"/>
  <c r="R89" i="2"/>
  <c r="L89" i="2"/>
  <c r="M89" i="2" s="1"/>
  <c r="R101" i="2"/>
  <c r="L101" i="2"/>
  <c r="M101" i="2" s="1"/>
  <c r="R113" i="2"/>
  <c r="L113" i="2"/>
  <c r="M113" i="2" s="1"/>
  <c r="R125" i="2"/>
  <c r="L125" i="2"/>
  <c r="M125" i="2" s="1"/>
  <c r="R137" i="2"/>
  <c r="L137" i="2"/>
  <c r="M137" i="2" s="1"/>
  <c r="R149" i="2"/>
  <c r="L149" i="2"/>
  <c r="M149" i="2" s="1"/>
  <c r="R161" i="2"/>
  <c r="L161" i="2"/>
  <c r="M161" i="2" s="1"/>
  <c r="R174" i="2"/>
  <c r="L174" i="2"/>
  <c r="M174" i="2" s="1"/>
  <c r="R187" i="2"/>
  <c r="L187" i="2"/>
  <c r="M187" i="2" s="1"/>
  <c r="R199" i="2"/>
  <c r="L199" i="2"/>
  <c r="M199" i="2" s="1"/>
  <c r="R211" i="2"/>
  <c r="L211" i="2"/>
  <c r="M211" i="2" s="1"/>
  <c r="R223" i="2"/>
  <c r="L223" i="2"/>
  <c r="M223" i="2" s="1"/>
  <c r="R236" i="2"/>
  <c r="L236" i="2"/>
  <c r="M236" i="2" s="1"/>
  <c r="R249" i="2"/>
  <c r="L249" i="2"/>
  <c r="M249" i="2" s="1"/>
  <c r="R261" i="2"/>
  <c r="L261" i="2"/>
  <c r="M261" i="2" s="1"/>
  <c r="R273" i="2"/>
  <c r="L273" i="2"/>
  <c r="M273" i="2" s="1"/>
  <c r="R285" i="2"/>
  <c r="L285" i="2"/>
  <c r="M285" i="2" s="1"/>
  <c r="R297" i="2"/>
  <c r="L297" i="2"/>
  <c r="M297" i="2" s="1"/>
  <c r="R309" i="2"/>
  <c r="L309" i="2"/>
  <c r="M309" i="2" s="1"/>
  <c r="R321" i="2"/>
  <c r="L321" i="2"/>
  <c r="M321" i="2" s="1"/>
  <c r="R333" i="2"/>
  <c r="L333" i="2"/>
  <c r="M333" i="2" s="1"/>
  <c r="R345" i="2"/>
  <c r="L345" i="2"/>
  <c r="M345" i="2" s="1"/>
  <c r="R357" i="2"/>
  <c r="L357" i="2"/>
  <c r="M357" i="2" s="1"/>
  <c r="R369" i="2"/>
  <c r="L369" i="2"/>
  <c r="M369" i="2" s="1"/>
  <c r="R381" i="2"/>
  <c r="L381" i="2"/>
  <c r="M381" i="2" s="1"/>
  <c r="R393" i="2"/>
  <c r="L393" i="2"/>
  <c r="M393" i="2" s="1"/>
  <c r="R405" i="2"/>
  <c r="L405" i="2"/>
  <c r="M405" i="2" s="1"/>
  <c r="R417" i="2"/>
  <c r="L417" i="2"/>
  <c r="M417" i="2" s="1"/>
  <c r="R429" i="2"/>
  <c r="L429" i="2"/>
  <c r="M429" i="2" s="1"/>
  <c r="R441" i="2"/>
  <c r="L441" i="2"/>
  <c r="M441" i="2" s="1"/>
  <c r="R453" i="2"/>
  <c r="L453" i="2"/>
  <c r="M453" i="2" s="1"/>
  <c r="R465" i="2"/>
  <c r="L465" i="2"/>
  <c r="M465" i="2" s="1"/>
  <c r="R477" i="2"/>
  <c r="L477" i="2"/>
  <c r="M477" i="2" s="1"/>
  <c r="R489" i="2"/>
  <c r="L489" i="2"/>
  <c r="M489" i="2" s="1"/>
  <c r="R501" i="2"/>
  <c r="L501" i="2"/>
  <c r="M501" i="2" s="1"/>
  <c r="R513" i="2"/>
  <c r="L513" i="2"/>
  <c r="M513" i="2" s="1"/>
  <c r="R525" i="2"/>
  <c r="L525" i="2"/>
  <c r="M525" i="2" s="1"/>
  <c r="R537" i="2"/>
  <c r="L537" i="2"/>
  <c r="M537" i="2" s="1"/>
  <c r="R549" i="2"/>
  <c r="L549" i="2"/>
  <c r="M549" i="2" s="1"/>
  <c r="R561" i="2"/>
  <c r="L561" i="2"/>
  <c r="M561" i="2" s="1"/>
  <c r="R573" i="2"/>
  <c r="L573" i="2"/>
  <c r="M573" i="2" s="1"/>
  <c r="R585" i="2"/>
  <c r="L585" i="2"/>
  <c r="M585" i="2" s="1"/>
  <c r="R597" i="2"/>
  <c r="L597" i="2"/>
  <c r="M597" i="2" s="1"/>
  <c r="R609" i="2"/>
  <c r="L609" i="2"/>
  <c r="M609" i="2" s="1"/>
  <c r="R621" i="2"/>
  <c r="L621" i="2"/>
  <c r="M621" i="2" s="1"/>
  <c r="R633" i="2"/>
  <c r="L633" i="2"/>
  <c r="M633" i="2" s="1"/>
  <c r="R645" i="2"/>
  <c r="L645" i="2"/>
  <c r="M645" i="2" s="1"/>
  <c r="R657" i="2"/>
  <c r="L657" i="2"/>
  <c r="M657" i="2" s="1"/>
  <c r="R669" i="2"/>
  <c r="L669" i="2"/>
  <c r="M669" i="2" s="1"/>
  <c r="R681" i="2"/>
  <c r="L681" i="2"/>
  <c r="M681" i="2" s="1"/>
  <c r="R693" i="2"/>
  <c r="L693" i="2"/>
  <c r="M693" i="2" s="1"/>
  <c r="R108" i="2"/>
  <c r="L108" i="2"/>
  <c r="M108" i="2" s="1"/>
  <c r="R231" i="2"/>
  <c r="L231" i="2"/>
  <c r="M231" i="2" s="1"/>
  <c r="R340" i="2"/>
  <c r="L340" i="2"/>
  <c r="M340" i="2" s="1"/>
  <c r="R436" i="2"/>
  <c r="L436" i="2"/>
  <c r="M436" i="2" s="1"/>
  <c r="R532" i="2"/>
  <c r="L532" i="2"/>
  <c r="M532" i="2" s="1"/>
  <c r="R592" i="2"/>
  <c r="L592" i="2"/>
  <c r="M592" i="2" s="1"/>
  <c r="R97" i="2"/>
  <c r="L97" i="2"/>
  <c r="M97" i="2" s="1"/>
  <c r="R219" i="2"/>
  <c r="L219" i="2"/>
  <c r="M219" i="2" s="1"/>
  <c r="R329" i="2"/>
  <c r="L329" i="2"/>
  <c r="M329" i="2" s="1"/>
  <c r="R449" i="2"/>
  <c r="L449" i="2"/>
  <c r="M449" i="2" s="1"/>
  <c r="R545" i="2"/>
  <c r="L545" i="2"/>
  <c r="M545" i="2" s="1"/>
  <c r="R617" i="2"/>
  <c r="L617" i="2"/>
  <c r="M617" i="2" s="1"/>
  <c r="R52" i="2"/>
  <c r="L52" i="2"/>
  <c r="M52" i="2" s="1"/>
  <c r="R54" i="2"/>
  <c r="L54" i="2"/>
  <c r="M54" i="2" s="1"/>
  <c r="R78" i="2"/>
  <c r="L78" i="2"/>
  <c r="M78" i="2" s="1"/>
  <c r="R90" i="2"/>
  <c r="L90" i="2"/>
  <c r="M90" i="2" s="1"/>
  <c r="R102" i="2"/>
  <c r="L102" i="2"/>
  <c r="M102" i="2" s="1"/>
  <c r="L114" i="2"/>
  <c r="M114" i="2" s="1"/>
  <c r="R114" i="2"/>
  <c r="R126" i="2"/>
  <c r="L126" i="2"/>
  <c r="M126" i="2" s="1"/>
  <c r="R138" i="2"/>
  <c r="L138" i="2"/>
  <c r="M138" i="2" s="1"/>
  <c r="R150" i="2"/>
  <c r="L150" i="2"/>
  <c r="M150" i="2" s="1"/>
  <c r="R162" i="2"/>
  <c r="L162" i="2"/>
  <c r="M162" i="2" s="1"/>
  <c r="R175" i="2"/>
  <c r="L175" i="2"/>
  <c r="M175" i="2" s="1"/>
  <c r="R188" i="2"/>
  <c r="L188" i="2"/>
  <c r="M188" i="2" s="1"/>
  <c r="R200" i="2"/>
  <c r="L200" i="2"/>
  <c r="M200" i="2" s="1"/>
  <c r="R212" i="2"/>
  <c r="L212" i="2"/>
  <c r="M212" i="2" s="1"/>
  <c r="R225" i="2"/>
  <c r="L225" i="2"/>
  <c r="M225" i="2" s="1"/>
  <c r="R237" i="2"/>
  <c r="L237" i="2"/>
  <c r="M237" i="2" s="1"/>
  <c r="R250" i="2"/>
  <c r="L250" i="2"/>
  <c r="M250" i="2" s="1"/>
  <c r="R262" i="2"/>
  <c r="L262" i="2"/>
  <c r="M262" i="2" s="1"/>
  <c r="R274" i="2"/>
  <c r="L274" i="2"/>
  <c r="M274" i="2" s="1"/>
  <c r="R286" i="2"/>
  <c r="L286" i="2"/>
  <c r="M286" i="2" s="1"/>
  <c r="R298" i="2"/>
  <c r="L298" i="2"/>
  <c r="M298" i="2" s="1"/>
  <c r="R310" i="2"/>
  <c r="L310" i="2"/>
  <c r="M310" i="2" s="1"/>
  <c r="R322" i="2"/>
  <c r="L322" i="2"/>
  <c r="M322" i="2" s="1"/>
  <c r="R334" i="2"/>
  <c r="L334" i="2"/>
  <c r="M334" i="2" s="1"/>
  <c r="R346" i="2"/>
  <c r="L346" i="2"/>
  <c r="M346" i="2" s="1"/>
  <c r="R358" i="2"/>
  <c r="L358" i="2"/>
  <c r="M358" i="2" s="1"/>
  <c r="R370" i="2"/>
  <c r="L370" i="2"/>
  <c r="M370" i="2" s="1"/>
  <c r="R382" i="2"/>
  <c r="L382" i="2"/>
  <c r="M382" i="2" s="1"/>
  <c r="R394" i="2"/>
  <c r="L394" i="2"/>
  <c r="M394" i="2" s="1"/>
  <c r="R406" i="2"/>
  <c r="L406" i="2"/>
  <c r="M406" i="2" s="1"/>
  <c r="R418" i="2"/>
  <c r="L418" i="2"/>
  <c r="M418" i="2" s="1"/>
  <c r="R430" i="2"/>
  <c r="L430" i="2"/>
  <c r="M430" i="2" s="1"/>
  <c r="R442" i="2"/>
  <c r="L442" i="2"/>
  <c r="M442" i="2" s="1"/>
  <c r="R454" i="2"/>
  <c r="L454" i="2"/>
  <c r="M454" i="2" s="1"/>
  <c r="R466" i="2"/>
  <c r="L466" i="2"/>
  <c r="M466" i="2" s="1"/>
  <c r="R478" i="2"/>
  <c r="L478" i="2"/>
  <c r="M478" i="2" s="1"/>
  <c r="R490" i="2"/>
  <c r="L490" i="2"/>
  <c r="M490" i="2" s="1"/>
  <c r="R502" i="2"/>
  <c r="L502" i="2"/>
  <c r="M502" i="2" s="1"/>
  <c r="R514" i="2"/>
  <c r="L514" i="2"/>
  <c r="M514" i="2" s="1"/>
  <c r="R526" i="2"/>
  <c r="L526" i="2"/>
  <c r="M526" i="2" s="1"/>
  <c r="R538" i="2"/>
  <c r="L538" i="2"/>
  <c r="M538" i="2" s="1"/>
  <c r="R550" i="2"/>
  <c r="L550" i="2"/>
  <c r="M550" i="2" s="1"/>
  <c r="R562" i="2"/>
  <c r="L562" i="2"/>
  <c r="M562" i="2" s="1"/>
  <c r="R574" i="2"/>
  <c r="L574" i="2"/>
  <c r="M574" i="2" s="1"/>
  <c r="R586" i="2"/>
  <c r="L586" i="2"/>
  <c r="M586" i="2" s="1"/>
  <c r="R598" i="2"/>
  <c r="L598" i="2"/>
  <c r="M598" i="2" s="1"/>
  <c r="R610" i="2"/>
  <c r="L610" i="2"/>
  <c r="M610" i="2" s="1"/>
  <c r="R622" i="2"/>
  <c r="L622" i="2"/>
  <c r="M622" i="2" s="1"/>
  <c r="R634" i="2"/>
  <c r="L634" i="2"/>
  <c r="M634" i="2" s="1"/>
  <c r="R646" i="2"/>
  <c r="L646" i="2"/>
  <c r="M646" i="2" s="1"/>
  <c r="R658" i="2"/>
  <c r="L658" i="2"/>
  <c r="M658" i="2" s="1"/>
  <c r="R670" i="2"/>
  <c r="L670" i="2"/>
  <c r="M670" i="2" s="1"/>
  <c r="R682" i="2"/>
  <c r="L682" i="2"/>
  <c r="M682" i="2" s="1"/>
  <c r="R694" i="2"/>
  <c r="L694" i="2"/>
  <c r="M694" i="2" s="1"/>
  <c r="R12" i="2"/>
  <c r="L12" i="2"/>
  <c r="M12" i="2" s="1"/>
  <c r="R144" i="2"/>
  <c r="L144" i="2"/>
  <c r="M144" i="2" s="1"/>
  <c r="R256" i="2"/>
  <c r="L256" i="2"/>
  <c r="M256" i="2" s="1"/>
  <c r="R376" i="2"/>
  <c r="L376" i="2"/>
  <c r="M376" i="2" s="1"/>
  <c r="R508" i="2"/>
  <c r="L508" i="2"/>
  <c r="M508" i="2" s="1"/>
  <c r="R676" i="2"/>
  <c r="L676" i="2"/>
  <c r="M676" i="2" s="1"/>
  <c r="R73" i="2"/>
  <c r="L73" i="2"/>
  <c r="M73" i="2" s="1"/>
  <c r="R195" i="2"/>
  <c r="L195" i="2"/>
  <c r="M195" i="2" s="1"/>
  <c r="R305" i="2"/>
  <c r="L305" i="2"/>
  <c r="M305" i="2" s="1"/>
  <c r="R425" i="2"/>
  <c r="L425" i="2"/>
  <c r="M425" i="2" s="1"/>
  <c r="R533" i="2"/>
  <c r="L533" i="2"/>
  <c r="M533" i="2" s="1"/>
  <c r="R653" i="2"/>
  <c r="L653" i="2"/>
  <c r="M653" i="2" s="1"/>
  <c r="R28" i="2"/>
  <c r="L28" i="2"/>
  <c r="M28" i="2" s="1"/>
  <c r="R30" i="2"/>
  <c r="L30" i="2"/>
  <c r="M30" i="2" s="1"/>
  <c r="R7" i="2"/>
  <c r="L7" i="2"/>
  <c r="R43" i="2"/>
  <c r="L43" i="2"/>
  <c r="M43" i="2" s="1"/>
  <c r="R67" i="2"/>
  <c r="L67" i="2"/>
  <c r="M67" i="2" s="1"/>
  <c r="R79" i="2"/>
  <c r="L79" i="2"/>
  <c r="M79" i="2" s="1"/>
  <c r="R91" i="2"/>
  <c r="L91" i="2"/>
  <c r="M91" i="2" s="1"/>
  <c r="R103" i="2"/>
  <c r="L103" i="2"/>
  <c r="M103" i="2" s="1"/>
  <c r="R115" i="2"/>
  <c r="L115" i="2"/>
  <c r="M115" i="2" s="1"/>
  <c r="R127" i="2"/>
  <c r="L127" i="2"/>
  <c r="M127" i="2" s="1"/>
  <c r="R139" i="2"/>
  <c r="L139" i="2"/>
  <c r="M139" i="2" s="1"/>
  <c r="R151" i="2"/>
  <c r="L151" i="2"/>
  <c r="M151" i="2" s="1"/>
  <c r="R163" i="2"/>
  <c r="L163" i="2"/>
  <c r="M163" i="2" s="1"/>
  <c r="R176" i="2"/>
  <c r="L176" i="2"/>
  <c r="M176" i="2" s="1"/>
  <c r="R189" i="2"/>
  <c r="L189" i="2"/>
  <c r="M189" i="2" s="1"/>
  <c r="R201" i="2"/>
  <c r="L201" i="2"/>
  <c r="M201" i="2" s="1"/>
  <c r="R213" i="2"/>
  <c r="L213" i="2"/>
  <c r="M213" i="2" s="1"/>
  <c r="R226" i="2"/>
  <c r="L226" i="2"/>
  <c r="M226" i="2" s="1"/>
  <c r="R238" i="2"/>
  <c r="L238" i="2"/>
  <c r="M238" i="2" s="1"/>
  <c r="R251" i="2"/>
  <c r="L251" i="2"/>
  <c r="M251" i="2" s="1"/>
  <c r="R263" i="2"/>
  <c r="L263" i="2"/>
  <c r="M263" i="2" s="1"/>
  <c r="R275" i="2"/>
  <c r="L275" i="2"/>
  <c r="M275" i="2" s="1"/>
  <c r="R287" i="2"/>
  <c r="L287" i="2"/>
  <c r="M287" i="2" s="1"/>
  <c r="R299" i="2"/>
  <c r="L299" i="2"/>
  <c r="M299" i="2" s="1"/>
  <c r="R311" i="2"/>
  <c r="L311" i="2"/>
  <c r="M311" i="2" s="1"/>
  <c r="R323" i="2"/>
  <c r="L323" i="2"/>
  <c r="M323" i="2" s="1"/>
  <c r="R335" i="2"/>
  <c r="L335" i="2"/>
  <c r="M335" i="2" s="1"/>
  <c r="R347" i="2"/>
  <c r="L347" i="2"/>
  <c r="M347" i="2" s="1"/>
  <c r="R359" i="2"/>
  <c r="L359" i="2"/>
  <c r="M359" i="2" s="1"/>
  <c r="R371" i="2"/>
  <c r="L371" i="2"/>
  <c r="M371" i="2" s="1"/>
  <c r="R383" i="2"/>
  <c r="L383" i="2"/>
  <c r="M383" i="2" s="1"/>
  <c r="R395" i="2"/>
  <c r="L395" i="2"/>
  <c r="M395" i="2" s="1"/>
  <c r="R407" i="2"/>
  <c r="L407" i="2"/>
  <c r="M407" i="2" s="1"/>
  <c r="R419" i="2"/>
  <c r="L419" i="2"/>
  <c r="M419" i="2" s="1"/>
  <c r="R431" i="2"/>
  <c r="L431" i="2"/>
  <c r="M431" i="2" s="1"/>
  <c r="R443" i="2"/>
  <c r="L443" i="2"/>
  <c r="M443" i="2" s="1"/>
  <c r="R455" i="2"/>
  <c r="L455" i="2"/>
  <c r="M455" i="2" s="1"/>
  <c r="R467" i="2"/>
  <c r="L467" i="2"/>
  <c r="M467" i="2" s="1"/>
  <c r="R479" i="2"/>
  <c r="L479" i="2"/>
  <c r="M479" i="2" s="1"/>
  <c r="R491" i="2"/>
  <c r="L491" i="2"/>
  <c r="M491" i="2" s="1"/>
  <c r="R503" i="2"/>
  <c r="L503" i="2"/>
  <c r="M503" i="2" s="1"/>
  <c r="R515" i="2"/>
  <c r="L515" i="2"/>
  <c r="M515" i="2" s="1"/>
  <c r="R527" i="2"/>
  <c r="L527" i="2"/>
  <c r="M527" i="2" s="1"/>
  <c r="R539" i="2"/>
  <c r="L539" i="2"/>
  <c r="M539" i="2" s="1"/>
  <c r="R551" i="2"/>
  <c r="L551" i="2"/>
  <c r="M551" i="2" s="1"/>
  <c r="R563" i="2"/>
  <c r="L563" i="2"/>
  <c r="M563" i="2" s="1"/>
  <c r="R575" i="2"/>
  <c r="L575" i="2"/>
  <c r="M575" i="2" s="1"/>
  <c r="R587" i="2"/>
  <c r="L587" i="2"/>
  <c r="M587" i="2" s="1"/>
  <c r="R599" i="2"/>
  <c r="L599" i="2"/>
  <c r="M599" i="2" s="1"/>
  <c r="R611" i="2"/>
  <c r="L611" i="2"/>
  <c r="M611" i="2" s="1"/>
  <c r="R623" i="2"/>
  <c r="L623" i="2"/>
  <c r="M623" i="2" s="1"/>
  <c r="R635" i="2"/>
  <c r="L635" i="2"/>
  <c r="M635" i="2" s="1"/>
  <c r="R647" i="2"/>
  <c r="L647" i="2"/>
  <c r="M647" i="2" s="1"/>
  <c r="R659" i="2"/>
  <c r="L659" i="2"/>
  <c r="M659" i="2" s="1"/>
  <c r="R671" i="2"/>
  <c r="L671" i="2"/>
  <c r="M671" i="2" s="1"/>
  <c r="R683" i="2"/>
  <c r="L683" i="2"/>
  <c r="M683" i="2" s="1"/>
  <c r="R695" i="2"/>
  <c r="L695" i="2"/>
  <c r="M695" i="2" s="1"/>
  <c r="R48" i="2"/>
  <c r="L48" i="2"/>
  <c r="M48" i="2" s="1"/>
  <c r="R168" i="2"/>
  <c r="L168" i="2"/>
  <c r="M168" i="2" s="1"/>
  <c r="R292" i="2"/>
  <c r="L292" i="2"/>
  <c r="M292" i="2" s="1"/>
  <c r="R400" i="2"/>
  <c r="L400" i="2"/>
  <c r="M400" i="2" s="1"/>
  <c r="R484" i="2"/>
  <c r="L484" i="2"/>
  <c r="M484" i="2" s="1"/>
  <c r="R580" i="2"/>
  <c r="L580" i="2"/>
  <c r="M580" i="2" s="1"/>
  <c r="R604" i="2"/>
  <c r="L604" i="2"/>
  <c r="M604" i="2" s="1"/>
  <c r="R37" i="2"/>
  <c r="L37" i="2"/>
  <c r="M37" i="2" s="1"/>
  <c r="R169" i="2"/>
  <c r="L169" i="2"/>
  <c r="M169" i="2" s="1"/>
  <c r="R401" i="2"/>
  <c r="L401" i="2"/>
  <c r="M401" i="2" s="1"/>
  <c r="R18" i="2"/>
  <c r="L18" i="2"/>
  <c r="M18" i="2" s="1"/>
  <c r="R66" i="2"/>
  <c r="L66" i="2"/>
  <c r="M66" i="2" s="1"/>
  <c r="R19" i="2"/>
  <c r="L19" i="2"/>
  <c r="M19" i="2" s="1"/>
  <c r="R31" i="2"/>
  <c r="L31" i="2"/>
  <c r="M31" i="2" s="1"/>
  <c r="R55" i="2"/>
  <c r="L55" i="2"/>
  <c r="M55" i="2" s="1"/>
  <c r="R8" i="2"/>
  <c r="L8" i="2"/>
  <c r="M8" i="2" s="1"/>
  <c r="R20" i="2"/>
  <c r="L20" i="2"/>
  <c r="M20" i="2" s="1"/>
  <c r="R32" i="2"/>
  <c r="L32" i="2"/>
  <c r="M32" i="2" s="1"/>
  <c r="R44" i="2"/>
  <c r="L44" i="2"/>
  <c r="M44" i="2" s="1"/>
  <c r="R56" i="2"/>
  <c r="L56" i="2"/>
  <c r="M56" i="2" s="1"/>
  <c r="R68" i="2"/>
  <c r="L68" i="2"/>
  <c r="M68" i="2" s="1"/>
  <c r="R80" i="2"/>
  <c r="L80" i="2"/>
  <c r="M80" i="2" s="1"/>
  <c r="R92" i="2"/>
  <c r="L92" i="2"/>
  <c r="M92" i="2" s="1"/>
  <c r="R104" i="2"/>
  <c r="L104" i="2"/>
  <c r="M104" i="2" s="1"/>
  <c r="R116" i="2"/>
  <c r="L116" i="2"/>
  <c r="M116" i="2" s="1"/>
  <c r="R128" i="2"/>
  <c r="L128" i="2"/>
  <c r="M128" i="2" s="1"/>
  <c r="R140" i="2"/>
  <c r="L140" i="2"/>
  <c r="M140" i="2" s="1"/>
  <c r="R152" i="2"/>
  <c r="L152" i="2"/>
  <c r="M152" i="2" s="1"/>
  <c r="R164" i="2"/>
  <c r="L164" i="2"/>
  <c r="M164" i="2" s="1"/>
  <c r="R177" i="2"/>
  <c r="L177" i="2"/>
  <c r="M177" i="2" s="1"/>
  <c r="R190" i="2"/>
  <c r="L190" i="2"/>
  <c r="M190" i="2" s="1"/>
  <c r="R202" i="2"/>
  <c r="L202" i="2"/>
  <c r="M202" i="2" s="1"/>
  <c r="R214" i="2"/>
  <c r="L214" i="2"/>
  <c r="M214" i="2" s="1"/>
  <c r="R227" i="2"/>
  <c r="L227" i="2"/>
  <c r="M227" i="2" s="1"/>
  <c r="R239" i="2"/>
  <c r="L239" i="2"/>
  <c r="M239" i="2" s="1"/>
  <c r="R252" i="2"/>
  <c r="L252" i="2"/>
  <c r="M252" i="2" s="1"/>
  <c r="R264" i="2"/>
  <c r="L264" i="2"/>
  <c r="M264" i="2" s="1"/>
  <c r="R276" i="2"/>
  <c r="L276" i="2"/>
  <c r="M276" i="2" s="1"/>
  <c r="R288" i="2"/>
  <c r="L288" i="2"/>
  <c r="M288" i="2" s="1"/>
  <c r="R300" i="2"/>
  <c r="L300" i="2"/>
  <c r="M300" i="2" s="1"/>
  <c r="R312" i="2"/>
  <c r="L312" i="2"/>
  <c r="M312" i="2" s="1"/>
  <c r="R324" i="2"/>
  <c r="L324" i="2"/>
  <c r="M324" i="2" s="1"/>
  <c r="R336" i="2"/>
  <c r="L336" i="2"/>
  <c r="M336" i="2" s="1"/>
  <c r="R348" i="2"/>
  <c r="L348" i="2"/>
  <c r="M348" i="2" s="1"/>
  <c r="R360" i="2"/>
  <c r="L360" i="2"/>
  <c r="M360" i="2" s="1"/>
  <c r="R372" i="2"/>
  <c r="L372" i="2"/>
  <c r="M372" i="2" s="1"/>
  <c r="R384" i="2"/>
  <c r="L384" i="2"/>
  <c r="M384" i="2" s="1"/>
  <c r="R396" i="2"/>
  <c r="L396" i="2"/>
  <c r="M396" i="2" s="1"/>
  <c r="R408" i="2"/>
  <c r="L408" i="2"/>
  <c r="M408" i="2" s="1"/>
  <c r="R420" i="2"/>
  <c r="L420" i="2"/>
  <c r="M420" i="2" s="1"/>
  <c r="R432" i="2"/>
  <c r="L432" i="2"/>
  <c r="M432" i="2" s="1"/>
  <c r="R444" i="2"/>
  <c r="L444" i="2"/>
  <c r="M444" i="2" s="1"/>
  <c r="R456" i="2"/>
  <c r="L456" i="2"/>
  <c r="M456" i="2" s="1"/>
  <c r="R468" i="2"/>
  <c r="L468" i="2"/>
  <c r="M468" i="2" s="1"/>
  <c r="R480" i="2"/>
  <c r="L480" i="2"/>
  <c r="M480" i="2" s="1"/>
  <c r="R492" i="2"/>
  <c r="L492" i="2"/>
  <c r="M492" i="2" s="1"/>
  <c r="R504" i="2"/>
  <c r="L504" i="2"/>
  <c r="M504" i="2" s="1"/>
  <c r="R516" i="2"/>
  <c r="L516" i="2"/>
  <c r="M516" i="2" s="1"/>
  <c r="R528" i="2"/>
  <c r="L528" i="2"/>
  <c r="M528" i="2" s="1"/>
  <c r="R540" i="2"/>
  <c r="L540" i="2"/>
  <c r="M540" i="2" s="1"/>
  <c r="R552" i="2"/>
  <c r="L552" i="2"/>
  <c r="M552" i="2" s="1"/>
  <c r="R564" i="2"/>
  <c r="L564" i="2"/>
  <c r="M564" i="2" s="1"/>
  <c r="R576" i="2"/>
  <c r="L576" i="2"/>
  <c r="M576" i="2" s="1"/>
  <c r="R588" i="2"/>
  <c r="L588" i="2"/>
  <c r="M588" i="2" s="1"/>
  <c r="R600" i="2"/>
  <c r="L600" i="2"/>
  <c r="M600" i="2" s="1"/>
  <c r="R612" i="2"/>
  <c r="L612" i="2"/>
  <c r="M612" i="2" s="1"/>
  <c r="R624" i="2"/>
  <c r="L624" i="2"/>
  <c r="M624" i="2" s="1"/>
  <c r="R636" i="2"/>
  <c r="L636" i="2"/>
  <c r="M636" i="2" s="1"/>
  <c r="R648" i="2"/>
  <c r="L648" i="2"/>
  <c r="M648" i="2" s="1"/>
  <c r="R660" i="2"/>
  <c r="L660" i="2"/>
  <c r="M660" i="2" s="1"/>
  <c r="R672" i="2"/>
  <c r="L672" i="2"/>
  <c r="M672" i="2" s="1"/>
  <c r="R684" i="2"/>
  <c r="L684" i="2"/>
  <c r="M684" i="2" s="1"/>
  <c r="R696" i="2"/>
  <c r="L696" i="2"/>
  <c r="M696" i="2" s="1"/>
  <c r="R84" i="2"/>
  <c r="L84" i="2"/>
  <c r="M84" i="2" s="1"/>
  <c r="R206" i="2"/>
  <c r="L206" i="2"/>
  <c r="M206" i="2" s="1"/>
  <c r="R328" i="2"/>
  <c r="L328" i="2"/>
  <c r="M328" i="2" s="1"/>
  <c r="R448" i="2"/>
  <c r="L448" i="2"/>
  <c r="M448" i="2" s="1"/>
  <c r="R568" i="2"/>
  <c r="L568" i="2"/>
  <c r="M568" i="2" s="1"/>
  <c r="R628" i="2"/>
  <c r="L628" i="2"/>
  <c r="M628" i="2" s="1"/>
  <c r="R13" i="2"/>
  <c r="L13" i="2"/>
  <c r="M13" i="2" s="1"/>
  <c r="R121" i="2"/>
  <c r="L121" i="2"/>
  <c r="M121" i="2" s="1"/>
  <c r="R244" i="2"/>
  <c r="L244" i="2"/>
  <c r="M244" i="2" s="1"/>
  <c r="L353" i="2"/>
  <c r="M353" i="2" s="1"/>
  <c r="R353" i="2"/>
  <c r="R485" i="2"/>
  <c r="L485" i="2"/>
  <c r="M485" i="2" s="1"/>
  <c r="R689" i="2"/>
  <c r="L689" i="2"/>
  <c r="M689" i="2" s="1"/>
  <c r="R16" i="2"/>
  <c r="L16" i="2"/>
  <c r="M16" i="2" s="1"/>
  <c r="R29" i="2"/>
  <c r="L29" i="2"/>
  <c r="M29" i="2" s="1"/>
  <c r="R9" i="2"/>
  <c r="L9" i="2"/>
  <c r="M9" i="2" s="1"/>
  <c r="L33" i="2"/>
  <c r="M33" i="2" s="1"/>
  <c r="R33" i="2"/>
  <c r="R57" i="2"/>
  <c r="L57" i="2"/>
  <c r="M57" i="2" s="1"/>
  <c r="R81" i="2"/>
  <c r="L81" i="2"/>
  <c r="M81" i="2" s="1"/>
  <c r="R93" i="2"/>
  <c r="L93" i="2"/>
  <c r="M93" i="2" s="1"/>
  <c r="R105" i="2"/>
  <c r="L105" i="2"/>
  <c r="M105" i="2" s="1"/>
  <c r="R117" i="2"/>
  <c r="L117" i="2"/>
  <c r="M117" i="2" s="1"/>
  <c r="R129" i="2"/>
  <c r="L129" i="2"/>
  <c r="M129" i="2" s="1"/>
  <c r="R141" i="2"/>
  <c r="L141" i="2"/>
  <c r="M141" i="2" s="1"/>
  <c r="R153" i="2"/>
  <c r="L153" i="2"/>
  <c r="M153" i="2" s="1"/>
  <c r="R165" i="2"/>
  <c r="L165" i="2"/>
  <c r="M165" i="2" s="1"/>
  <c r="R178" i="2"/>
  <c r="L178" i="2"/>
  <c r="M178" i="2" s="1"/>
  <c r="R191" i="2"/>
  <c r="L191" i="2"/>
  <c r="M191" i="2" s="1"/>
  <c r="R203" i="2"/>
  <c r="L203" i="2"/>
  <c r="M203" i="2" s="1"/>
  <c r="R215" i="2"/>
  <c r="L215" i="2"/>
  <c r="M215" i="2" s="1"/>
  <c r="R228" i="2"/>
  <c r="L228" i="2"/>
  <c r="M228" i="2" s="1"/>
  <c r="R240" i="2"/>
  <c r="L240" i="2"/>
  <c r="M240" i="2" s="1"/>
  <c r="R253" i="2"/>
  <c r="L253" i="2"/>
  <c r="M253" i="2" s="1"/>
  <c r="R265" i="2"/>
  <c r="L265" i="2"/>
  <c r="M265" i="2" s="1"/>
  <c r="R277" i="2"/>
  <c r="L277" i="2"/>
  <c r="M277" i="2" s="1"/>
  <c r="R289" i="2"/>
  <c r="L289" i="2"/>
  <c r="M289" i="2" s="1"/>
  <c r="R301" i="2"/>
  <c r="L301" i="2"/>
  <c r="M301" i="2" s="1"/>
  <c r="R313" i="2"/>
  <c r="L313" i="2"/>
  <c r="M313" i="2" s="1"/>
  <c r="R325" i="2"/>
  <c r="L325" i="2"/>
  <c r="M325" i="2" s="1"/>
  <c r="R337" i="2"/>
  <c r="L337" i="2"/>
  <c r="M337" i="2" s="1"/>
  <c r="R349" i="2"/>
  <c r="L349" i="2"/>
  <c r="M349" i="2" s="1"/>
  <c r="R361" i="2"/>
  <c r="L361" i="2"/>
  <c r="M361" i="2" s="1"/>
  <c r="R373" i="2"/>
  <c r="L373" i="2"/>
  <c r="M373" i="2" s="1"/>
  <c r="R385" i="2"/>
  <c r="L385" i="2"/>
  <c r="M385" i="2" s="1"/>
  <c r="R397" i="2"/>
  <c r="L397" i="2"/>
  <c r="M397" i="2" s="1"/>
  <c r="R409" i="2"/>
  <c r="L409" i="2"/>
  <c r="M409" i="2" s="1"/>
  <c r="R421" i="2"/>
  <c r="L421" i="2"/>
  <c r="M421" i="2" s="1"/>
  <c r="R433" i="2"/>
  <c r="L433" i="2"/>
  <c r="M433" i="2" s="1"/>
  <c r="R445" i="2"/>
  <c r="L445" i="2"/>
  <c r="M445" i="2" s="1"/>
  <c r="R457" i="2"/>
  <c r="L457" i="2"/>
  <c r="M457" i="2" s="1"/>
  <c r="R469" i="2"/>
  <c r="L469" i="2"/>
  <c r="M469" i="2" s="1"/>
  <c r="R481" i="2"/>
  <c r="L481" i="2"/>
  <c r="M481" i="2" s="1"/>
  <c r="R493" i="2"/>
  <c r="L493" i="2"/>
  <c r="M493" i="2" s="1"/>
  <c r="R505" i="2"/>
  <c r="L505" i="2"/>
  <c r="M505" i="2" s="1"/>
  <c r="R517" i="2"/>
  <c r="L517" i="2"/>
  <c r="M517" i="2" s="1"/>
  <c r="R529" i="2"/>
  <c r="L529" i="2"/>
  <c r="M529" i="2" s="1"/>
  <c r="R541" i="2"/>
  <c r="L541" i="2"/>
  <c r="M541" i="2" s="1"/>
  <c r="R553" i="2"/>
  <c r="L553" i="2"/>
  <c r="M553" i="2" s="1"/>
  <c r="R565" i="2"/>
  <c r="L565" i="2"/>
  <c r="M565" i="2" s="1"/>
  <c r="R577" i="2"/>
  <c r="L577" i="2"/>
  <c r="M577" i="2" s="1"/>
  <c r="R589" i="2"/>
  <c r="L589" i="2"/>
  <c r="M589" i="2" s="1"/>
  <c r="R601" i="2"/>
  <c r="L601" i="2"/>
  <c r="M601" i="2" s="1"/>
  <c r="R613" i="2"/>
  <c r="L613" i="2"/>
  <c r="M613" i="2" s="1"/>
  <c r="R625" i="2"/>
  <c r="L625" i="2"/>
  <c r="M625" i="2" s="1"/>
  <c r="R637" i="2"/>
  <c r="L637" i="2"/>
  <c r="M637" i="2" s="1"/>
  <c r="R649" i="2"/>
  <c r="L649" i="2"/>
  <c r="M649" i="2" s="1"/>
  <c r="R661" i="2"/>
  <c r="L661" i="2"/>
  <c r="M661" i="2" s="1"/>
  <c r="R673" i="2"/>
  <c r="L673" i="2"/>
  <c r="M673" i="2" s="1"/>
  <c r="R685" i="2"/>
  <c r="L685" i="2"/>
  <c r="M685" i="2" s="1"/>
  <c r="R697" i="2"/>
  <c r="L697" i="2"/>
  <c r="M697" i="2" s="1"/>
  <c r="R72" i="2"/>
  <c r="L72" i="2"/>
  <c r="M72" i="2" s="1"/>
  <c r="R194" i="2"/>
  <c r="L194" i="2"/>
  <c r="M194" i="2" s="1"/>
  <c r="R316" i="2"/>
  <c r="L316" i="2"/>
  <c r="M316" i="2" s="1"/>
  <c r="R412" i="2"/>
  <c r="L412" i="2"/>
  <c r="M412" i="2" s="1"/>
  <c r="R544" i="2"/>
  <c r="L544" i="2"/>
  <c r="M544" i="2" s="1"/>
  <c r="R652" i="2"/>
  <c r="L652" i="2"/>
  <c r="M652" i="2" s="1"/>
  <c r="R61" i="2"/>
  <c r="L61" i="2"/>
  <c r="M61" i="2" s="1"/>
  <c r="R182" i="2"/>
  <c r="L182" i="2"/>
  <c r="M182" i="2" s="1"/>
  <c r="R293" i="2"/>
  <c r="L293" i="2"/>
  <c r="M293" i="2" s="1"/>
  <c r="R389" i="2"/>
  <c r="L389" i="2"/>
  <c r="M389" i="2" s="1"/>
  <c r="R461" i="2"/>
  <c r="L461" i="2"/>
  <c r="M461" i="2" s="1"/>
  <c r="R569" i="2"/>
  <c r="L569" i="2"/>
  <c r="M569" i="2" s="1"/>
  <c r="R605" i="2"/>
  <c r="L605" i="2"/>
  <c r="M605" i="2" s="1"/>
  <c r="R40" i="2"/>
  <c r="L40" i="2"/>
  <c r="M40" i="2" s="1"/>
  <c r="R42" i="2"/>
  <c r="L42" i="2"/>
  <c r="M42" i="2" s="1"/>
  <c r="R21" i="2"/>
  <c r="L21" i="2"/>
  <c r="M21" i="2" s="1"/>
  <c r="R45" i="2"/>
  <c r="L45" i="2"/>
  <c r="M45" i="2" s="1"/>
  <c r="L69" i="2"/>
  <c r="M69" i="2" s="1"/>
  <c r="R69" i="2"/>
  <c r="R10" i="2"/>
  <c r="L10" i="2"/>
  <c r="M10" i="2" s="1"/>
  <c r="R22" i="2"/>
  <c r="L22" i="2"/>
  <c r="M22" i="2" s="1"/>
  <c r="R34" i="2"/>
  <c r="L34" i="2"/>
  <c r="M34" i="2" s="1"/>
  <c r="R46" i="2"/>
  <c r="L46" i="2"/>
  <c r="M46" i="2" s="1"/>
  <c r="R58" i="2"/>
  <c r="L58" i="2"/>
  <c r="M58" i="2" s="1"/>
  <c r="R70" i="2"/>
  <c r="L70" i="2"/>
  <c r="M70" i="2" s="1"/>
  <c r="R82" i="2"/>
  <c r="L82" i="2"/>
  <c r="M82" i="2" s="1"/>
  <c r="R94" i="2"/>
  <c r="L94" i="2"/>
  <c r="M94" i="2" s="1"/>
  <c r="R106" i="2"/>
  <c r="L106" i="2"/>
  <c r="M106" i="2" s="1"/>
  <c r="R118" i="2"/>
  <c r="L118" i="2"/>
  <c r="M118" i="2" s="1"/>
  <c r="R130" i="2"/>
  <c r="L130" i="2"/>
  <c r="M130" i="2" s="1"/>
  <c r="R142" i="2"/>
  <c r="L142" i="2"/>
  <c r="M142" i="2" s="1"/>
  <c r="R154" i="2"/>
  <c r="L154" i="2"/>
  <c r="M154" i="2" s="1"/>
  <c r="R166" i="2"/>
  <c r="L166" i="2"/>
  <c r="M166" i="2" s="1"/>
  <c r="R179" i="2"/>
  <c r="L179" i="2"/>
  <c r="M179" i="2" s="1"/>
  <c r="R192" i="2"/>
  <c r="L192" i="2"/>
  <c r="M192" i="2" s="1"/>
  <c r="R204" i="2"/>
  <c r="L204" i="2"/>
  <c r="M204" i="2" s="1"/>
  <c r="R216" i="2"/>
  <c r="L216" i="2"/>
  <c r="M216" i="2" s="1"/>
  <c r="R229" i="2"/>
  <c r="L229" i="2"/>
  <c r="M229" i="2" s="1"/>
  <c r="R241" i="2"/>
  <c r="L241" i="2"/>
  <c r="M241" i="2" s="1"/>
  <c r="R254" i="2"/>
  <c r="L254" i="2"/>
  <c r="M254" i="2" s="1"/>
  <c r="R266" i="2"/>
  <c r="L266" i="2"/>
  <c r="M266" i="2" s="1"/>
  <c r="R278" i="2"/>
  <c r="L278" i="2"/>
  <c r="M278" i="2" s="1"/>
  <c r="R290" i="2"/>
  <c r="L290" i="2"/>
  <c r="M290" i="2" s="1"/>
  <c r="R302" i="2"/>
  <c r="L302" i="2"/>
  <c r="M302" i="2" s="1"/>
  <c r="R314" i="2"/>
  <c r="L314" i="2"/>
  <c r="M314" i="2" s="1"/>
  <c r="R326" i="2"/>
  <c r="L326" i="2"/>
  <c r="M326" i="2" s="1"/>
  <c r="R338" i="2"/>
  <c r="L338" i="2"/>
  <c r="M338" i="2" s="1"/>
  <c r="R350" i="2"/>
  <c r="L350" i="2"/>
  <c r="M350" i="2" s="1"/>
  <c r="R362" i="2"/>
  <c r="L362" i="2"/>
  <c r="M362" i="2" s="1"/>
  <c r="R374" i="2"/>
  <c r="L374" i="2"/>
  <c r="M374" i="2" s="1"/>
  <c r="R386" i="2"/>
  <c r="L386" i="2"/>
  <c r="M386" i="2" s="1"/>
  <c r="R398" i="2"/>
  <c r="L398" i="2"/>
  <c r="M398" i="2" s="1"/>
  <c r="R410" i="2"/>
  <c r="L410" i="2"/>
  <c r="M410" i="2" s="1"/>
  <c r="R422" i="2"/>
  <c r="L422" i="2"/>
  <c r="M422" i="2" s="1"/>
  <c r="R434" i="2"/>
  <c r="L434" i="2"/>
  <c r="M434" i="2" s="1"/>
  <c r="R446" i="2"/>
  <c r="L446" i="2"/>
  <c r="M446" i="2" s="1"/>
  <c r="R458" i="2"/>
  <c r="L458" i="2"/>
  <c r="M458" i="2" s="1"/>
  <c r="R470" i="2"/>
  <c r="L470" i="2"/>
  <c r="M470" i="2" s="1"/>
  <c r="R482" i="2"/>
  <c r="L482" i="2"/>
  <c r="M482" i="2" s="1"/>
  <c r="R494" i="2"/>
  <c r="L494" i="2"/>
  <c r="M494" i="2" s="1"/>
  <c r="R506" i="2"/>
  <c r="L506" i="2"/>
  <c r="M506" i="2" s="1"/>
  <c r="R518" i="2"/>
  <c r="L518" i="2"/>
  <c r="M518" i="2" s="1"/>
  <c r="R530" i="2"/>
  <c r="L530" i="2"/>
  <c r="M530" i="2" s="1"/>
  <c r="R542" i="2"/>
  <c r="L542" i="2"/>
  <c r="M542" i="2" s="1"/>
  <c r="R554" i="2"/>
  <c r="L554" i="2"/>
  <c r="M554" i="2" s="1"/>
  <c r="R566" i="2"/>
  <c r="L566" i="2"/>
  <c r="M566" i="2" s="1"/>
  <c r="R578" i="2"/>
  <c r="L578" i="2"/>
  <c r="M578" i="2" s="1"/>
  <c r="R590" i="2"/>
  <c r="L590" i="2"/>
  <c r="M590" i="2" s="1"/>
  <c r="R602" i="2"/>
  <c r="L602" i="2"/>
  <c r="M602" i="2" s="1"/>
  <c r="R614" i="2"/>
  <c r="L614" i="2"/>
  <c r="M614" i="2" s="1"/>
  <c r="R626" i="2"/>
  <c r="L626" i="2"/>
  <c r="M626" i="2" s="1"/>
  <c r="R638" i="2"/>
  <c r="L638" i="2"/>
  <c r="M638" i="2" s="1"/>
  <c r="R650" i="2"/>
  <c r="L650" i="2"/>
  <c r="M650" i="2" s="1"/>
  <c r="R662" i="2"/>
  <c r="L662" i="2"/>
  <c r="M662" i="2" s="1"/>
  <c r="R674" i="2"/>
  <c r="L674" i="2"/>
  <c r="M674" i="2" s="1"/>
  <c r="R686" i="2"/>
  <c r="L686" i="2"/>
  <c r="M686" i="2" s="1"/>
  <c r="R698" i="2"/>
  <c r="L698" i="2"/>
  <c r="M698" i="2" s="1"/>
  <c r="R36" i="2"/>
  <c r="L36" i="2"/>
  <c r="M36" i="2" s="1"/>
  <c r="R156" i="2"/>
  <c r="L156" i="2"/>
  <c r="M156" i="2" s="1"/>
  <c r="R268" i="2"/>
  <c r="L268" i="2"/>
  <c r="M268" i="2" s="1"/>
  <c r="R388" i="2"/>
  <c r="L388" i="2"/>
  <c r="M388" i="2" s="1"/>
  <c r="R496" i="2"/>
  <c r="L496" i="2"/>
  <c r="M496" i="2" s="1"/>
  <c r="R640" i="2"/>
  <c r="L640" i="2"/>
  <c r="M640" i="2" s="1"/>
  <c r="R49" i="2"/>
  <c r="L49" i="2"/>
  <c r="M49" i="2" s="1"/>
  <c r="R157" i="2"/>
  <c r="L157" i="2"/>
  <c r="M157" i="2" s="1"/>
  <c r="R281" i="2"/>
  <c r="L281" i="2"/>
  <c r="M281" i="2" s="1"/>
  <c r="R413" i="2"/>
  <c r="L413" i="2"/>
  <c r="M413" i="2" s="1"/>
  <c r="R521" i="2"/>
  <c r="L521" i="2"/>
  <c r="M521" i="2" s="1"/>
  <c r="R665" i="2"/>
  <c r="L665" i="2"/>
  <c r="M665" i="2" s="1"/>
  <c r="R11" i="2"/>
  <c r="L11" i="2"/>
  <c r="M11" i="2" s="1"/>
  <c r="R23" i="2"/>
  <c r="L23" i="2"/>
  <c r="M23" i="2" s="1"/>
  <c r="R35" i="2"/>
  <c r="L35" i="2"/>
  <c r="M35" i="2" s="1"/>
  <c r="R47" i="2"/>
  <c r="L47" i="2"/>
  <c r="M47" i="2" s="1"/>
  <c r="R59" i="2"/>
  <c r="L59" i="2"/>
  <c r="M59" i="2" s="1"/>
  <c r="R71" i="2"/>
  <c r="L71" i="2"/>
  <c r="M71" i="2" s="1"/>
  <c r="R83" i="2"/>
  <c r="L83" i="2"/>
  <c r="M83" i="2" s="1"/>
  <c r="R95" i="2"/>
  <c r="L95" i="2"/>
  <c r="M95" i="2" s="1"/>
  <c r="R107" i="2"/>
  <c r="L107" i="2"/>
  <c r="M107" i="2" s="1"/>
  <c r="R119" i="2"/>
  <c r="L119" i="2"/>
  <c r="M119" i="2" s="1"/>
  <c r="R131" i="2"/>
  <c r="L131" i="2"/>
  <c r="M131" i="2" s="1"/>
  <c r="R143" i="2"/>
  <c r="L143" i="2"/>
  <c r="M143" i="2" s="1"/>
  <c r="R155" i="2"/>
  <c r="L155" i="2"/>
  <c r="M155" i="2" s="1"/>
  <c r="R167" i="2"/>
  <c r="L167" i="2"/>
  <c r="M167" i="2" s="1"/>
  <c r="R180" i="2"/>
  <c r="L180" i="2"/>
  <c r="M180" i="2" s="1"/>
  <c r="R193" i="2"/>
  <c r="L193" i="2"/>
  <c r="M193" i="2" s="1"/>
  <c r="R205" i="2"/>
  <c r="L205" i="2"/>
  <c r="M205" i="2" s="1"/>
  <c r="R217" i="2"/>
  <c r="L217" i="2"/>
  <c r="M217" i="2" s="1"/>
  <c r="R230" i="2"/>
  <c r="L230" i="2"/>
  <c r="M230" i="2" s="1"/>
  <c r="R242" i="2"/>
  <c r="L242" i="2"/>
  <c r="M242" i="2" s="1"/>
  <c r="R255" i="2"/>
  <c r="L255" i="2"/>
  <c r="M255" i="2" s="1"/>
  <c r="R267" i="2"/>
  <c r="L267" i="2"/>
  <c r="M267" i="2" s="1"/>
  <c r="R279" i="2"/>
  <c r="L279" i="2"/>
  <c r="M279" i="2" s="1"/>
  <c r="R291" i="2"/>
  <c r="L291" i="2"/>
  <c r="M291" i="2" s="1"/>
  <c r="R303" i="2"/>
  <c r="L303" i="2"/>
  <c r="M303" i="2" s="1"/>
  <c r="R315" i="2"/>
  <c r="L315" i="2"/>
  <c r="M315" i="2" s="1"/>
  <c r="R327" i="2"/>
  <c r="L327" i="2"/>
  <c r="M327" i="2" s="1"/>
  <c r="R339" i="2"/>
  <c r="L339" i="2"/>
  <c r="M339" i="2" s="1"/>
  <c r="R351" i="2"/>
  <c r="L351" i="2"/>
  <c r="M351" i="2" s="1"/>
  <c r="R363" i="2"/>
  <c r="L363" i="2"/>
  <c r="M363" i="2" s="1"/>
  <c r="R375" i="2"/>
  <c r="L375" i="2"/>
  <c r="M375" i="2" s="1"/>
  <c r="R387" i="2"/>
  <c r="L387" i="2"/>
  <c r="M387" i="2" s="1"/>
  <c r="R399" i="2"/>
  <c r="L399" i="2"/>
  <c r="M399" i="2" s="1"/>
  <c r="R411" i="2"/>
  <c r="L411" i="2"/>
  <c r="M411" i="2" s="1"/>
  <c r="R423" i="2"/>
  <c r="L423" i="2"/>
  <c r="M423" i="2" s="1"/>
  <c r="R435" i="2"/>
  <c r="L435" i="2"/>
  <c r="M435" i="2" s="1"/>
  <c r="R447" i="2"/>
  <c r="L447" i="2"/>
  <c r="M447" i="2" s="1"/>
  <c r="R459" i="2"/>
  <c r="L459" i="2"/>
  <c r="M459" i="2" s="1"/>
  <c r="R471" i="2"/>
  <c r="L471" i="2"/>
  <c r="M471" i="2" s="1"/>
  <c r="R483" i="2"/>
  <c r="L483" i="2"/>
  <c r="M483" i="2" s="1"/>
  <c r="R495" i="2"/>
  <c r="L495" i="2"/>
  <c r="M495" i="2" s="1"/>
  <c r="R507" i="2"/>
  <c r="L507" i="2"/>
  <c r="M507" i="2" s="1"/>
  <c r="R519" i="2"/>
  <c r="L519" i="2"/>
  <c r="M519" i="2" s="1"/>
  <c r="R531" i="2"/>
  <c r="L531" i="2"/>
  <c r="M531" i="2" s="1"/>
  <c r="R543" i="2"/>
  <c r="L543" i="2"/>
  <c r="M543" i="2" s="1"/>
  <c r="R555" i="2"/>
  <c r="L555" i="2"/>
  <c r="M555" i="2" s="1"/>
  <c r="R567" i="2"/>
  <c r="L567" i="2"/>
  <c r="M567" i="2" s="1"/>
  <c r="R579" i="2"/>
  <c r="L579" i="2"/>
  <c r="M579" i="2" s="1"/>
  <c r="R591" i="2"/>
  <c r="L591" i="2"/>
  <c r="M591" i="2" s="1"/>
  <c r="R603" i="2"/>
  <c r="L603" i="2"/>
  <c r="M603" i="2" s="1"/>
  <c r="R615" i="2"/>
  <c r="L615" i="2"/>
  <c r="M615" i="2" s="1"/>
  <c r="R627" i="2"/>
  <c r="L627" i="2"/>
  <c r="M627" i="2" s="1"/>
  <c r="R639" i="2"/>
  <c r="L639" i="2"/>
  <c r="M639" i="2" s="1"/>
  <c r="R651" i="2"/>
  <c r="L651" i="2"/>
  <c r="M651" i="2" s="1"/>
  <c r="R663" i="2"/>
  <c r="L663" i="2"/>
  <c r="M663" i="2" s="1"/>
  <c r="R675" i="2"/>
  <c r="L675" i="2"/>
  <c r="M675" i="2" s="1"/>
  <c r="R687" i="2"/>
  <c r="L687" i="2"/>
  <c r="M687" i="2" s="1"/>
  <c r="R699" i="2"/>
  <c r="L699" i="2"/>
  <c r="M699" i="2" s="1"/>
  <c r="S237" i="1"/>
  <c r="V237" i="1" s="1"/>
  <c r="L237" i="1" s="1"/>
  <c r="R237" i="1"/>
  <c r="U237" i="1" s="1"/>
  <c r="K237" i="1" s="1"/>
  <c r="T262" i="1"/>
  <c r="J262" i="1" s="1"/>
  <c r="S262" i="1"/>
  <c r="V262" i="1" s="1"/>
  <c r="L262" i="1" s="1"/>
  <c r="R262" i="1"/>
  <c r="U262" i="1" s="1"/>
  <c r="K262" i="1" s="1"/>
  <c r="I262" i="1"/>
  <c r="H262" i="1"/>
  <c r="T257" i="1"/>
  <c r="J257" i="1" s="1"/>
  <c r="S257" i="1"/>
  <c r="V257" i="1" s="1"/>
  <c r="L257" i="1" s="1"/>
  <c r="R257" i="1"/>
  <c r="U257" i="1" s="1"/>
  <c r="K257" i="1" s="1"/>
  <c r="I257" i="1"/>
  <c r="H257" i="1"/>
  <c r="T255" i="1"/>
  <c r="J255" i="1" s="1"/>
  <c r="S255" i="1"/>
  <c r="V255" i="1" s="1"/>
  <c r="L255" i="1" s="1"/>
  <c r="R255" i="1"/>
  <c r="U255" i="1" s="1"/>
  <c r="K255" i="1" s="1"/>
  <c r="I255" i="1"/>
  <c r="H255" i="1"/>
  <c r="S7" i="2" l="1"/>
  <c r="M7" i="2"/>
  <c r="S483" i="2"/>
  <c r="T483" i="2"/>
  <c r="S674" i="2"/>
  <c r="T674" i="2"/>
  <c r="S40" i="2"/>
  <c r="T40" i="2"/>
  <c r="S215" i="2"/>
  <c r="T215" i="2"/>
  <c r="S177" i="2"/>
  <c r="T177" i="2"/>
  <c r="S335" i="2"/>
  <c r="T335" i="2"/>
  <c r="S442" i="2"/>
  <c r="T442" i="2"/>
  <c r="S223" i="2"/>
  <c r="T223" i="2"/>
  <c r="S595" i="2"/>
  <c r="T595" i="2"/>
  <c r="S14" i="2"/>
  <c r="T14" i="2"/>
  <c r="S615" i="2"/>
  <c r="T615" i="2"/>
  <c r="S399" i="2"/>
  <c r="T399" i="2"/>
  <c r="S255" i="2"/>
  <c r="T255" i="2"/>
  <c r="S281" i="2"/>
  <c r="T281" i="2"/>
  <c r="S268" i="2"/>
  <c r="T268" i="2"/>
  <c r="S662" i="2"/>
  <c r="T662" i="2"/>
  <c r="S590" i="2"/>
  <c r="T590" i="2"/>
  <c r="S518" i="2"/>
  <c r="T518" i="2"/>
  <c r="S446" i="2"/>
  <c r="T446" i="2"/>
  <c r="S374" i="2"/>
  <c r="T374" i="2"/>
  <c r="S229" i="2"/>
  <c r="T229" i="2"/>
  <c r="S154" i="2"/>
  <c r="T154" i="2"/>
  <c r="S82" i="2"/>
  <c r="T82" i="2"/>
  <c r="S10" i="2"/>
  <c r="T10" i="2"/>
  <c r="S605" i="2"/>
  <c r="T605" i="2"/>
  <c r="S61" i="2"/>
  <c r="T61" i="2"/>
  <c r="S72" i="2"/>
  <c r="T72" i="2"/>
  <c r="S637" i="2"/>
  <c r="T637" i="2"/>
  <c r="S565" i="2"/>
  <c r="T565" i="2"/>
  <c r="S493" i="2"/>
  <c r="T493" i="2"/>
  <c r="S421" i="2"/>
  <c r="T421" i="2"/>
  <c r="S349" i="2"/>
  <c r="T349" i="2"/>
  <c r="S277" i="2"/>
  <c r="T277" i="2"/>
  <c r="S203" i="2"/>
  <c r="T203" i="2"/>
  <c r="S129" i="2"/>
  <c r="T129" i="2"/>
  <c r="S448" i="2"/>
  <c r="T448" i="2"/>
  <c r="S672" i="2"/>
  <c r="T672" i="2"/>
  <c r="S600" i="2"/>
  <c r="T600" i="2"/>
  <c r="S528" i="2"/>
  <c r="T528" i="2"/>
  <c r="S456" i="2"/>
  <c r="T456" i="2"/>
  <c r="S384" i="2"/>
  <c r="T384" i="2"/>
  <c r="S312" i="2"/>
  <c r="T312" i="2"/>
  <c r="S239" i="2"/>
  <c r="T239" i="2"/>
  <c r="S164" i="2"/>
  <c r="T164" i="2"/>
  <c r="S92" i="2"/>
  <c r="T92" i="2"/>
  <c r="S20" i="2"/>
  <c r="T20" i="2"/>
  <c r="S18" i="2"/>
  <c r="T18" i="2"/>
  <c r="S484" i="2"/>
  <c r="T484" i="2"/>
  <c r="S683" i="2"/>
  <c r="T683" i="2"/>
  <c r="S611" i="2"/>
  <c r="T611" i="2"/>
  <c r="S539" i="2"/>
  <c r="T539" i="2"/>
  <c r="S467" i="2"/>
  <c r="T467" i="2"/>
  <c r="S395" i="2"/>
  <c r="T395" i="2"/>
  <c r="S323" i="2"/>
  <c r="T323" i="2"/>
  <c r="S251" i="2"/>
  <c r="T251" i="2"/>
  <c r="S176" i="2"/>
  <c r="T176" i="2"/>
  <c r="S103" i="2"/>
  <c r="T103" i="2"/>
  <c r="S30" i="2"/>
  <c r="T30" i="2"/>
  <c r="S195" i="2"/>
  <c r="T195" i="2"/>
  <c r="S144" i="2"/>
  <c r="T144" i="2"/>
  <c r="S646" i="2"/>
  <c r="T646" i="2"/>
  <c r="S574" i="2"/>
  <c r="T574" i="2"/>
  <c r="S502" i="2"/>
  <c r="T502" i="2"/>
  <c r="S430" i="2"/>
  <c r="T430" i="2"/>
  <c r="S358" i="2"/>
  <c r="T358" i="2"/>
  <c r="S286" i="2"/>
  <c r="T286" i="2"/>
  <c r="S212" i="2"/>
  <c r="T212" i="2"/>
  <c r="S138" i="2"/>
  <c r="T138" i="2"/>
  <c r="S54" i="2"/>
  <c r="T54" i="2"/>
  <c r="S219" i="2"/>
  <c r="T219" i="2"/>
  <c r="S231" i="2"/>
  <c r="T231" i="2"/>
  <c r="S645" i="2"/>
  <c r="T645" i="2"/>
  <c r="S573" i="2"/>
  <c r="T573" i="2"/>
  <c r="S501" i="2"/>
  <c r="T501" i="2"/>
  <c r="S429" i="2"/>
  <c r="T429" i="2"/>
  <c r="S357" i="2"/>
  <c r="T357" i="2"/>
  <c r="S285" i="2"/>
  <c r="T285" i="2"/>
  <c r="S211" i="2"/>
  <c r="T211" i="2"/>
  <c r="S137" i="2"/>
  <c r="T137" i="2"/>
  <c r="S65" i="2"/>
  <c r="T65" i="2"/>
  <c r="S509" i="2"/>
  <c r="T509" i="2"/>
  <c r="S556" i="2"/>
  <c r="T556" i="2"/>
  <c r="S680" i="2"/>
  <c r="T680" i="2"/>
  <c r="S608" i="2"/>
  <c r="T608" i="2"/>
  <c r="S536" i="2"/>
  <c r="T536" i="2"/>
  <c r="S464" i="2"/>
  <c r="T464" i="2"/>
  <c r="S392" i="2"/>
  <c r="T392" i="2"/>
  <c r="S320" i="2"/>
  <c r="T320" i="2"/>
  <c r="S247" i="2"/>
  <c r="T247" i="2"/>
  <c r="S172" i="2"/>
  <c r="T172" i="2"/>
  <c r="S100" i="2"/>
  <c r="T100" i="2"/>
  <c r="S581" i="2"/>
  <c r="T581" i="2"/>
  <c r="S460" i="2"/>
  <c r="T460" i="2"/>
  <c r="S655" i="2"/>
  <c r="T655" i="2"/>
  <c r="S583" i="2"/>
  <c r="T583" i="2"/>
  <c r="S511" i="2"/>
  <c r="T511" i="2"/>
  <c r="S439" i="2"/>
  <c r="T439" i="2"/>
  <c r="S367" i="2"/>
  <c r="T367" i="2"/>
  <c r="T295" i="2"/>
  <c r="S295" i="2"/>
  <c r="S221" i="2"/>
  <c r="T221" i="2"/>
  <c r="S147" i="2"/>
  <c r="T147" i="2"/>
  <c r="S75" i="2"/>
  <c r="T75" i="2"/>
  <c r="S473" i="2"/>
  <c r="T473" i="2"/>
  <c r="S352" i="2"/>
  <c r="T352" i="2"/>
  <c r="S654" i="2"/>
  <c r="T654" i="2"/>
  <c r="S582" i="2"/>
  <c r="T582" i="2"/>
  <c r="S510" i="2"/>
  <c r="T510" i="2"/>
  <c r="S438" i="2"/>
  <c r="T438" i="2"/>
  <c r="S366" i="2"/>
  <c r="T366" i="2"/>
  <c r="S294" i="2"/>
  <c r="T294" i="2"/>
  <c r="S220" i="2"/>
  <c r="T220" i="2"/>
  <c r="S146" i="2"/>
  <c r="T146" i="2"/>
  <c r="S74" i="2"/>
  <c r="T74" i="2"/>
  <c r="S557" i="2"/>
  <c r="T557" i="2"/>
  <c r="S520" i="2"/>
  <c r="T520" i="2"/>
  <c r="S555" i="2"/>
  <c r="T555" i="2"/>
  <c r="S388" i="2"/>
  <c r="T388" i="2"/>
  <c r="S22" i="2"/>
  <c r="T22" i="2"/>
  <c r="S289" i="2"/>
  <c r="T289" i="2"/>
  <c r="S396" i="2"/>
  <c r="T396" i="2"/>
  <c r="S551" i="2"/>
  <c r="T551" i="2"/>
  <c r="T658" i="2"/>
  <c r="S658" i="2"/>
  <c r="S340" i="2"/>
  <c r="T340" i="2"/>
  <c r="S77" i="2"/>
  <c r="T77" i="2"/>
  <c r="S260" i="2"/>
  <c r="T260" i="2"/>
  <c r="S234" i="2"/>
  <c r="T234" i="2"/>
  <c r="S233" i="2"/>
  <c r="T233" i="2"/>
  <c r="S471" i="2"/>
  <c r="T471" i="2"/>
  <c r="S107" i="2"/>
  <c r="T107" i="2"/>
  <c r="S302" i="2"/>
  <c r="T302" i="2"/>
  <c r="S33" i="2"/>
  <c r="T33" i="2"/>
  <c r="S353" i="2"/>
  <c r="T353" i="2"/>
  <c r="S47" i="2"/>
  <c r="T47" i="2"/>
  <c r="S241" i="2"/>
  <c r="T241" i="2"/>
  <c r="S577" i="2"/>
  <c r="T577" i="2"/>
  <c r="S568" i="2"/>
  <c r="T568" i="2"/>
  <c r="S252" i="2"/>
  <c r="T252" i="2"/>
  <c r="S407" i="2"/>
  <c r="T407" i="2"/>
  <c r="S514" i="2"/>
  <c r="T514" i="2"/>
  <c r="S657" i="2"/>
  <c r="T657" i="2"/>
  <c r="S616" i="2"/>
  <c r="T616" i="2"/>
  <c r="S593" i="2"/>
  <c r="T593" i="2"/>
  <c r="S677" i="2"/>
  <c r="T677" i="2"/>
  <c r="S306" i="2"/>
  <c r="T306" i="2"/>
  <c r="S687" i="2"/>
  <c r="T687" i="2"/>
  <c r="S327" i="2"/>
  <c r="T327" i="2"/>
  <c r="S35" i="2"/>
  <c r="T35" i="2"/>
  <c r="S603" i="2"/>
  <c r="T603" i="2"/>
  <c r="S459" i="2"/>
  <c r="T459" i="2"/>
  <c r="S315" i="2"/>
  <c r="T315" i="2"/>
  <c r="S167" i="2"/>
  <c r="T167" i="2"/>
  <c r="S23" i="2"/>
  <c r="T23" i="2"/>
  <c r="S156" i="2"/>
  <c r="T156" i="2"/>
  <c r="S578" i="2"/>
  <c r="T578" i="2"/>
  <c r="S506" i="2"/>
  <c r="T506" i="2"/>
  <c r="S362" i="2"/>
  <c r="T362" i="2"/>
  <c r="S290" i="2"/>
  <c r="T290" i="2"/>
  <c r="S216" i="2"/>
  <c r="T216" i="2"/>
  <c r="S142" i="2"/>
  <c r="T142" i="2"/>
  <c r="S569" i="2"/>
  <c r="T569" i="2"/>
  <c r="S652" i="2"/>
  <c r="T652" i="2"/>
  <c r="S697" i="2"/>
  <c r="T697" i="2"/>
  <c r="S625" i="2"/>
  <c r="T625" i="2"/>
  <c r="S553" i="2"/>
  <c r="T553" i="2"/>
  <c r="S481" i="2"/>
  <c r="T481" i="2"/>
  <c r="S409" i="2"/>
  <c r="T409" i="2"/>
  <c r="S337" i="2"/>
  <c r="T337" i="2"/>
  <c r="S265" i="2"/>
  <c r="T265" i="2"/>
  <c r="S191" i="2"/>
  <c r="T191" i="2"/>
  <c r="S9" i="2"/>
  <c r="T9" i="2"/>
  <c r="S244" i="2"/>
  <c r="T244" i="2"/>
  <c r="S328" i="2"/>
  <c r="T328" i="2"/>
  <c r="S660" i="2"/>
  <c r="T660" i="2"/>
  <c r="S588" i="2"/>
  <c r="T588" i="2"/>
  <c r="S516" i="2"/>
  <c r="T516" i="2"/>
  <c r="S444" i="2"/>
  <c r="T444" i="2"/>
  <c r="S372" i="2"/>
  <c r="T372" i="2"/>
  <c r="S300" i="2"/>
  <c r="T300" i="2"/>
  <c r="S227" i="2"/>
  <c r="T227" i="2"/>
  <c r="S152" i="2"/>
  <c r="T152" i="2"/>
  <c r="S80" i="2"/>
  <c r="T80" i="2"/>
  <c r="S8" i="2"/>
  <c r="T8" i="2"/>
  <c r="S401" i="2"/>
  <c r="T401" i="2"/>
  <c r="S400" i="2"/>
  <c r="T400" i="2"/>
  <c r="S671" i="2"/>
  <c r="T671" i="2"/>
  <c r="S599" i="2"/>
  <c r="T599" i="2"/>
  <c r="S527" i="2"/>
  <c r="T527" i="2"/>
  <c r="S455" i="2"/>
  <c r="T455" i="2"/>
  <c r="S383" i="2"/>
  <c r="T383" i="2"/>
  <c r="S311" i="2"/>
  <c r="T311" i="2"/>
  <c r="S238" i="2"/>
  <c r="T238" i="2"/>
  <c r="S163" i="2"/>
  <c r="T163" i="2"/>
  <c r="S91" i="2"/>
  <c r="T91" i="2"/>
  <c r="S28" i="2"/>
  <c r="T28" i="2"/>
  <c r="S73" i="2"/>
  <c r="T73" i="2"/>
  <c r="S12" i="2"/>
  <c r="T12" i="2"/>
  <c r="S634" i="2"/>
  <c r="T634" i="2"/>
  <c r="S562" i="2"/>
  <c r="T562" i="2"/>
  <c r="S490" i="2"/>
  <c r="T490" i="2"/>
  <c r="S418" i="2"/>
  <c r="T418" i="2"/>
  <c r="S346" i="2"/>
  <c r="T346" i="2"/>
  <c r="S274" i="2"/>
  <c r="T274" i="2"/>
  <c r="S200" i="2"/>
  <c r="T200" i="2"/>
  <c r="S126" i="2"/>
  <c r="T126" i="2"/>
  <c r="S52" i="2"/>
  <c r="T52" i="2"/>
  <c r="S97" i="2"/>
  <c r="T97" i="2"/>
  <c r="S108" i="2"/>
  <c r="T108" i="2"/>
  <c r="S633" i="2"/>
  <c r="T633" i="2"/>
  <c r="S561" i="2"/>
  <c r="T561" i="2"/>
  <c r="S489" i="2"/>
  <c r="T489" i="2"/>
  <c r="S417" i="2"/>
  <c r="T417" i="2"/>
  <c r="S345" i="2"/>
  <c r="T345" i="2"/>
  <c r="S273" i="2"/>
  <c r="T273" i="2"/>
  <c r="S199" i="2"/>
  <c r="T199" i="2"/>
  <c r="S125" i="2"/>
  <c r="T125" i="2"/>
  <c r="S53" i="2"/>
  <c r="T53" i="2"/>
  <c r="S365" i="2"/>
  <c r="T365" i="2"/>
  <c r="S424" i="2"/>
  <c r="T424" i="2"/>
  <c r="S668" i="2"/>
  <c r="T668" i="2"/>
  <c r="S596" i="2"/>
  <c r="T596" i="2"/>
  <c r="S524" i="2"/>
  <c r="T524" i="2"/>
  <c r="S452" i="2"/>
  <c r="T452" i="2"/>
  <c r="S380" i="2"/>
  <c r="T380" i="2"/>
  <c r="S308" i="2"/>
  <c r="T308" i="2"/>
  <c r="S235" i="2"/>
  <c r="T235" i="2"/>
  <c r="S160" i="2"/>
  <c r="T160" i="2"/>
  <c r="S88" i="2"/>
  <c r="T88" i="2"/>
  <c r="S497" i="2"/>
  <c r="T497" i="2"/>
  <c r="S280" i="2"/>
  <c r="T280" i="2"/>
  <c r="S643" i="2"/>
  <c r="T643" i="2"/>
  <c r="S571" i="2"/>
  <c r="T571" i="2"/>
  <c r="S499" i="2"/>
  <c r="T499" i="2"/>
  <c r="S427" i="2"/>
  <c r="T427" i="2"/>
  <c r="S355" i="2"/>
  <c r="T355" i="2"/>
  <c r="S283" i="2"/>
  <c r="T283" i="2"/>
  <c r="S209" i="2"/>
  <c r="T209" i="2"/>
  <c r="S135" i="2"/>
  <c r="T135" i="2"/>
  <c r="S63" i="2"/>
  <c r="T63" i="2"/>
  <c r="S341" i="2"/>
  <c r="T341" i="2"/>
  <c r="S218" i="2"/>
  <c r="T218" i="2"/>
  <c r="S642" i="2"/>
  <c r="T642" i="2"/>
  <c r="S570" i="2"/>
  <c r="T570" i="2"/>
  <c r="S498" i="2"/>
  <c r="T498" i="2"/>
  <c r="S426" i="2"/>
  <c r="T426" i="2"/>
  <c r="S354" i="2"/>
  <c r="T354" i="2"/>
  <c r="S282" i="2"/>
  <c r="T282" i="2"/>
  <c r="S208" i="2"/>
  <c r="T208" i="2"/>
  <c r="S134" i="2"/>
  <c r="T134" i="2"/>
  <c r="S62" i="2"/>
  <c r="T62" i="2"/>
  <c r="S437" i="2"/>
  <c r="T437" i="2"/>
  <c r="S364" i="2"/>
  <c r="T364" i="2"/>
  <c r="S193" i="2"/>
  <c r="T193" i="2"/>
  <c r="S314" i="2"/>
  <c r="T314" i="2"/>
  <c r="S433" i="2"/>
  <c r="T433" i="2"/>
  <c r="S540" i="2"/>
  <c r="T540" i="2"/>
  <c r="S580" i="2"/>
  <c r="T580" i="2"/>
  <c r="S189" i="2"/>
  <c r="T189" i="2"/>
  <c r="S298" i="2"/>
  <c r="T298" i="2"/>
  <c r="S297" i="2"/>
  <c r="T297" i="2"/>
  <c r="S404" i="2"/>
  <c r="T404" i="2"/>
  <c r="S159" i="2"/>
  <c r="T159" i="2"/>
  <c r="S158" i="2"/>
  <c r="T158" i="2"/>
  <c r="S543" i="2"/>
  <c r="T543" i="2"/>
  <c r="S180" i="2"/>
  <c r="T180" i="2"/>
  <c r="S675" i="2"/>
  <c r="T675" i="2"/>
  <c r="S531" i="2"/>
  <c r="T531" i="2"/>
  <c r="S387" i="2"/>
  <c r="T387" i="2"/>
  <c r="S242" i="2"/>
  <c r="T242" i="2"/>
  <c r="S95" i="2"/>
  <c r="T95" i="2"/>
  <c r="S157" i="2"/>
  <c r="T157" i="2"/>
  <c r="S650" i="2"/>
  <c r="T650" i="2"/>
  <c r="S434" i="2"/>
  <c r="T434" i="2"/>
  <c r="S70" i="2"/>
  <c r="T70" i="2"/>
  <c r="S117" i="2"/>
  <c r="T117" i="2"/>
  <c r="S69" i="2"/>
  <c r="T69" i="2"/>
  <c r="S699" i="2"/>
  <c r="T699" i="2"/>
  <c r="S602" i="2"/>
  <c r="T602" i="2"/>
  <c r="S649" i="2"/>
  <c r="T649" i="2"/>
  <c r="S612" i="2"/>
  <c r="T612" i="2"/>
  <c r="S695" i="2"/>
  <c r="T695" i="2"/>
  <c r="S586" i="2"/>
  <c r="T586" i="2"/>
  <c r="S585" i="2"/>
  <c r="T585" i="2"/>
  <c r="S692" i="2"/>
  <c r="T692" i="2"/>
  <c r="S186" i="2"/>
  <c r="T186" i="2"/>
  <c r="S451" i="2"/>
  <c r="T451" i="2"/>
  <c r="S472" i="2"/>
  <c r="T472" i="2"/>
  <c r="S594" i="2"/>
  <c r="T594" i="2"/>
  <c r="S663" i="2"/>
  <c r="T663" i="2"/>
  <c r="S83" i="2"/>
  <c r="T83" i="2"/>
  <c r="S638" i="2"/>
  <c r="T638" i="2"/>
  <c r="S350" i="2"/>
  <c r="T350" i="2"/>
  <c r="S204" i="2"/>
  <c r="T204" i="2"/>
  <c r="S130" i="2"/>
  <c r="T130" i="2"/>
  <c r="S58" i="2"/>
  <c r="T58" i="2"/>
  <c r="S45" i="2"/>
  <c r="T45" i="2"/>
  <c r="S544" i="2"/>
  <c r="T544" i="2"/>
  <c r="S685" i="2"/>
  <c r="T685" i="2"/>
  <c r="S613" i="2"/>
  <c r="T613" i="2"/>
  <c r="S541" i="2"/>
  <c r="T541" i="2"/>
  <c r="S469" i="2"/>
  <c r="T469" i="2"/>
  <c r="S397" i="2"/>
  <c r="T397" i="2"/>
  <c r="S325" i="2"/>
  <c r="T325" i="2"/>
  <c r="S253" i="2"/>
  <c r="T253" i="2"/>
  <c r="S178" i="2"/>
  <c r="T178" i="2"/>
  <c r="S105" i="2"/>
  <c r="T105" i="2"/>
  <c r="S29" i="2"/>
  <c r="T29" i="2"/>
  <c r="S121" i="2"/>
  <c r="T121" i="2"/>
  <c r="S206" i="2"/>
  <c r="T206" i="2"/>
  <c r="S648" i="2"/>
  <c r="T648" i="2"/>
  <c r="S576" i="2"/>
  <c r="T576" i="2"/>
  <c r="S504" i="2"/>
  <c r="T504" i="2"/>
  <c r="S432" i="2"/>
  <c r="T432" i="2"/>
  <c r="S360" i="2"/>
  <c r="T360" i="2"/>
  <c r="S288" i="2"/>
  <c r="T288" i="2"/>
  <c r="S214" i="2"/>
  <c r="T214" i="2"/>
  <c r="S140" i="2"/>
  <c r="T140" i="2"/>
  <c r="S68" i="2"/>
  <c r="T68" i="2"/>
  <c r="S55" i="2"/>
  <c r="T55" i="2"/>
  <c r="S169" i="2"/>
  <c r="T169" i="2"/>
  <c r="S292" i="2"/>
  <c r="T292" i="2"/>
  <c r="S659" i="2"/>
  <c r="T659" i="2"/>
  <c r="S587" i="2"/>
  <c r="T587" i="2"/>
  <c r="S515" i="2"/>
  <c r="T515" i="2"/>
  <c r="S443" i="2"/>
  <c r="T443" i="2"/>
  <c r="S371" i="2"/>
  <c r="T371" i="2"/>
  <c r="S299" i="2"/>
  <c r="T299" i="2"/>
  <c r="S226" i="2"/>
  <c r="T226" i="2"/>
  <c r="S151" i="2"/>
  <c r="T151" i="2"/>
  <c r="S79" i="2"/>
  <c r="T79" i="2"/>
  <c r="S653" i="2"/>
  <c r="T653" i="2"/>
  <c r="S676" i="2"/>
  <c r="T676" i="2"/>
  <c r="S694" i="2"/>
  <c r="T694" i="2"/>
  <c r="S622" i="2"/>
  <c r="T622" i="2"/>
  <c r="S550" i="2"/>
  <c r="T550" i="2"/>
  <c r="S478" i="2"/>
  <c r="T478" i="2"/>
  <c r="S406" i="2"/>
  <c r="T406" i="2"/>
  <c r="S334" i="2"/>
  <c r="T334" i="2"/>
  <c r="S262" i="2"/>
  <c r="T262" i="2"/>
  <c r="S188" i="2"/>
  <c r="T188" i="2"/>
  <c r="S617" i="2"/>
  <c r="T617" i="2"/>
  <c r="S592" i="2"/>
  <c r="T592" i="2"/>
  <c r="S693" i="2"/>
  <c r="T693" i="2"/>
  <c r="S621" i="2"/>
  <c r="T621" i="2"/>
  <c r="S549" i="2"/>
  <c r="T549" i="2"/>
  <c r="S477" i="2"/>
  <c r="T477" i="2"/>
  <c r="S405" i="2"/>
  <c r="T405" i="2"/>
  <c r="S333" i="2"/>
  <c r="T333" i="2"/>
  <c r="S261" i="2"/>
  <c r="T261" i="2"/>
  <c r="T187" i="2"/>
  <c r="S187" i="2"/>
  <c r="S113" i="2"/>
  <c r="T113" i="2"/>
  <c r="S41" i="2"/>
  <c r="T41" i="2"/>
  <c r="S269" i="2"/>
  <c r="T269" i="2"/>
  <c r="S304" i="2"/>
  <c r="T304" i="2"/>
  <c r="S656" i="2"/>
  <c r="T656" i="2"/>
  <c r="S584" i="2"/>
  <c r="T584" i="2"/>
  <c r="S512" i="2"/>
  <c r="T512" i="2"/>
  <c r="S440" i="2"/>
  <c r="T440" i="2"/>
  <c r="S368" i="2"/>
  <c r="T368" i="2"/>
  <c r="S296" i="2"/>
  <c r="T296" i="2"/>
  <c r="S222" i="2"/>
  <c r="T222" i="2"/>
  <c r="S148" i="2"/>
  <c r="T148" i="2"/>
  <c r="S76" i="2"/>
  <c r="T76" i="2"/>
  <c r="S377" i="2"/>
  <c r="T377" i="2"/>
  <c r="S120" i="2"/>
  <c r="T120" i="2"/>
  <c r="S631" i="2"/>
  <c r="T631" i="2"/>
  <c r="S559" i="2"/>
  <c r="T559" i="2"/>
  <c r="S487" i="2"/>
  <c r="T487" i="2"/>
  <c r="S415" i="2"/>
  <c r="T415" i="2"/>
  <c r="S343" i="2"/>
  <c r="T343" i="2"/>
  <c r="S271" i="2"/>
  <c r="T271" i="2"/>
  <c r="S197" i="2"/>
  <c r="T197" i="2"/>
  <c r="S123" i="2"/>
  <c r="T123" i="2"/>
  <c r="S51" i="2"/>
  <c r="T51" i="2"/>
  <c r="S232" i="2"/>
  <c r="T232" i="2"/>
  <c r="S96" i="2"/>
  <c r="T96" i="2"/>
  <c r="S630" i="2"/>
  <c r="T630" i="2"/>
  <c r="S558" i="2"/>
  <c r="T558" i="2"/>
  <c r="S486" i="2"/>
  <c r="T486" i="2"/>
  <c r="S414" i="2"/>
  <c r="T414" i="2"/>
  <c r="S342" i="2"/>
  <c r="T342" i="2"/>
  <c r="S270" i="2"/>
  <c r="T270" i="2"/>
  <c r="S196" i="2"/>
  <c r="T196" i="2"/>
  <c r="S122" i="2"/>
  <c r="T122" i="2"/>
  <c r="S50" i="2"/>
  <c r="T50" i="2"/>
  <c r="S317" i="2"/>
  <c r="T317" i="2"/>
  <c r="S243" i="2"/>
  <c r="T243" i="2"/>
  <c r="S119" i="2"/>
  <c r="T119" i="2"/>
  <c r="S94" i="2"/>
  <c r="T94" i="2"/>
  <c r="S57" i="2"/>
  <c r="T57" i="2"/>
  <c r="S66" i="2"/>
  <c r="T66" i="2"/>
  <c r="S115" i="2"/>
  <c r="T115" i="2"/>
  <c r="S329" i="2"/>
  <c r="T329" i="2"/>
  <c r="S641" i="2"/>
  <c r="T641" i="2"/>
  <c r="S332" i="2"/>
  <c r="T332" i="2"/>
  <c r="S523" i="2"/>
  <c r="T523" i="2"/>
  <c r="S666" i="2"/>
  <c r="T666" i="2"/>
  <c r="S522" i="2"/>
  <c r="T522" i="2"/>
  <c r="S375" i="2"/>
  <c r="T375" i="2"/>
  <c r="S36" i="2"/>
  <c r="T36" i="2"/>
  <c r="S461" i="2"/>
  <c r="T461" i="2"/>
  <c r="S114" i="2"/>
  <c r="T114" i="2"/>
  <c r="S627" i="2"/>
  <c r="T627" i="2"/>
  <c r="S413" i="2"/>
  <c r="T413" i="2"/>
  <c r="S166" i="2"/>
  <c r="T166" i="2"/>
  <c r="S361" i="2"/>
  <c r="T361" i="2"/>
  <c r="S468" i="2"/>
  <c r="T468" i="2"/>
  <c r="S623" i="2"/>
  <c r="T623" i="2"/>
  <c r="S305" i="2"/>
  <c r="T305" i="2"/>
  <c r="S225" i="2"/>
  <c r="T225" i="2"/>
  <c r="S513" i="2"/>
  <c r="T513" i="2"/>
  <c r="S620" i="2"/>
  <c r="T620" i="2"/>
  <c r="S112" i="2"/>
  <c r="T112" i="2"/>
  <c r="S307" i="2"/>
  <c r="T307" i="2"/>
  <c r="S378" i="2"/>
  <c r="T378" i="2"/>
  <c r="S447" i="2"/>
  <c r="T447" i="2"/>
  <c r="S11" i="2"/>
  <c r="T11" i="2"/>
  <c r="S494" i="2"/>
  <c r="T494" i="2"/>
  <c r="S651" i="2"/>
  <c r="T651" i="2"/>
  <c r="S579" i="2"/>
  <c r="T579" i="2"/>
  <c r="S435" i="2"/>
  <c r="T435" i="2"/>
  <c r="S363" i="2"/>
  <c r="T363" i="2"/>
  <c r="S217" i="2"/>
  <c r="T217" i="2"/>
  <c r="S143" i="2"/>
  <c r="T143" i="2"/>
  <c r="S665" i="2"/>
  <c r="T665" i="2"/>
  <c r="S640" i="2"/>
  <c r="T640" i="2"/>
  <c r="S698" i="2"/>
  <c r="T698" i="2"/>
  <c r="S554" i="2"/>
  <c r="T554" i="2"/>
  <c r="S482" i="2"/>
  <c r="T482" i="2"/>
  <c r="S410" i="2"/>
  <c r="T410" i="2"/>
  <c r="S338" i="2"/>
  <c r="T338" i="2"/>
  <c r="S266" i="2"/>
  <c r="T266" i="2"/>
  <c r="S192" i="2"/>
  <c r="T192" i="2"/>
  <c r="S118" i="2"/>
  <c r="T118" i="2"/>
  <c r="S46" i="2"/>
  <c r="T46" i="2"/>
  <c r="S389" i="2"/>
  <c r="T389" i="2"/>
  <c r="S412" i="2"/>
  <c r="T412" i="2"/>
  <c r="S673" i="2"/>
  <c r="T673" i="2"/>
  <c r="S601" i="2"/>
  <c r="T601" i="2"/>
  <c r="S529" i="2"/>
  <c r="T529" i="2"/>
  <c r="S457" i="2"/>
  <c r="T457" i="2"/>
  <c r="S385" i="2"/>
  <c r="T385" i="2"/>
  <c r="S313" i="2"/>
  <c r="T313" i="2"/>
  <c r="S240" i="2"/>
  <c r="T240" i="2"/>
  <c r="S165" i="2"/>
  <c r="T165" i="2"/>
  <c r="S93" i="2"/>
  <c r="T93" i="2"/>
  <c r="S16" i="2"/>
  <c r="T16" i="2"/>
  <c r="S13" i="2"/>
  <c r="T13" i="2"/>
  <c r="S84" i="2"/>
  <c r="T84" i="2"/>
  <c r="S636" i="2"/>
  <c r="T636" i="2"/>
  <c r="S564" i="2"/>
  <c r="T564" i="2"/>
  <c r="S492" i="2"/>
  <c r="T492" i="2"/>
  <c r="S420" i="2"/>
  <c r="T420" i="2"/>
  <c r="S348" i="2"/>
  <c r="T348" i="2"/>
  <c r="S276" i="2"/>
  <c r="T276" i="2"/>
  <c r="S202" i="2"/>
  <c r="T202" i="2"/>
  <c r="S128" i="2"/>
  <c r="T128" i="2"/>
  <c r="S56" i="2"/>
  <c r="T56" i="2"/>
  <c r="S31" i="2"/>
  <c r="T31" i="2"/>
  <c r="S37" i="2"/>
  <c r="T37" i="2"/>
  <c r="S168" i="2"/>
  <c r="T168" i="2"/>
  <c r="S647" i="2"/>
  <c r="T647" i="2"/>
  <c r="S575" i="2"/>
  <c r="T575" i="2"/>
  <c r="S503" i="2"/>
  <c r="T503" i="2"/>
  <c r="S431" i="2"/>
  <c r="T431" i="2"/>
  <c r="S359" i="2"/>
  <c r="T359" i="2"/>
  <c r="S287" i="2"/>
  <c r="T287" i="2"/>
  <c r="S213" i="2"/>
  <c r="T213" i="2"/>
  <c r="S139" i="2"/>
  <c r="T139" i="2"/>
  <c r="S67" i="2"/>
  <c r="T67" i="2"/>
  <c r="S533" i="2"/>
  <c r="T533" i="2"/>
  <c r="S508" i="2"/>
  <c r="T508" i="2"/>
  <c r="S682" i="2"/>
  <c r="T682" i="2"/>
  <c r="S610" i="2"/>
  <c r="T610" i="2"/>
  <c r="S538" i="2"/>
  <c r="T538" i="2"/>
  <c r="S466" i="2"/>
  <c r="T466" i="2"/>
  <c r="S394" i="2"/>
  <c r="T394" i="2"/>
  <c r="S322" i="2"/>
  <c r="T322" i="2"/>
  <c r="S250" i="2"/>
  <c r="T250" i="2"/>
  <c r="S175" i="2"/>
  <c r="T175" i="2"/>
  <c r="S102" i="2"/>
  <c r="T102" i="2"/>
  <c r="S545" i="2"/>
  <c r="T545" i="2"/>
  <c r="S532" i="2"/>
  <c r="T532" i="2"/>
  <c r="S681" i="2"/>
  <c r="T681" i="2"/>
  <c r="S609" i="2"/>
  <c r="T609" i="2"/>
  <c r="S537" i="2"/>
  <c r="T537" i="2"/>
  <c r="S465" i="2"/>
  <c r="T465" i="2"/>
  <c r="S393" i="2"/>
  <c r="T393" i="2"/>
  <c r="S321" i="2"/>
  <c r="T321" i="2"/>
  <c r="S249" i="2"/>
  <c r="T249" i="2"/>
  <c r="S174" i="2"/>
  <c r="T174" i="2"/>
  <c r="S101" i="2"/>
  <c r="T101" i="2"/>
  <c r="S17" i="2"/>
  <c r="T17" i="2"/>
  <c r="S145" i="2"/>
  <c r="T145" i="2"/>
  <c r="S181" i="2"/>
  <c r="T181" i="2"/>
  <c r="S644" i="2"/>
  <c r="T644" i="2"/>
  <c r="S572" i="2"/>
  <c r="T572" i="2"/>
  <c r="S500" i="2"/>
  <c r="T500" i="2"/>
  <c r="S428" i="2"/>
  <c r="T428" i="2"/>
  <c r="S356" i="2"/>
  <c r="T356" i="2"/>
  <c r="S284" i="2"/>
  <c r="T284" i="2"/>
  <c r="S210" i="2"/>
  <c r="T210" i="2"/>
  <c r="S136" i="2"/>
  <c r="T136" i="2"/>
  <c r="S64" i="2"/>
  <c r="T64" i="2"/>
  <c r="S257" i="2"/>
  <c r="T257" i="2"/>
  <c r="S691" i="2"/>
  <c r="T691" i="2"/>
  <c r="S619" i="2"/>
  <c r="T619" i="2"/>
  <c r="S547" i="2"/>
  <c r="T547" i="2"/>
  <c r="S475" i="2"/>
  <c r="T475" i="2"/>
  <c r="S403" i="2"/>
  <c r="T403" i="2"/>
  <c r="S331" i="2"/>
  <c r="T331" i="2"/>
  <c r="S259" i="2"/>
  <c r="T259" i="2"/>
  <c r="S184" i="2"/>
  <c r="T184" i="2"/>
  <c r="S111" i="2"/>
  <c r="T111" i="2"/>
  <c r="S39" i="2"/>
  <c r="T39" i="2"/>
  <c r="S109" i="2"/>
  <c r="T109" i="2"/>
  <c r="S690" i="2"/>
  <c r="T690" i="2"/>
  <c r="S618" i="2"/>
  <c r="T618" i="2"/>
  <c r="S546" i="2"/>
  <c r="T546" i="2"/>
  <c r="S474" i="2"/>
  <c r="T474" i="2"/>
  <c r="S402" i="2"/>
  <c r="T402" i="2"/>
  <c r="S330" i="2"/>
  <c r="T330" i="2"/>
  <c r="S258" i="2"/>
  <c r="T258" i="2"/>
  <c r="S183" i="2"/>
  <c r="T183" i="2"/>
  <c r="S110" i="2"/>
  <c r="T110" i="2"/>
  <c r="S38" i="2"/>
  <c r="T38" i="2"/>
  <c r="S207" i="2"/>
  <c r="T207" i="2"/>
  <c r="S132" i="2"/>
  <c r="T132" i="2"/>
  <c r="S339" i="2"/>
  <c r="T339" i="2"/>
  <c r="S458" i="2"/>
  <c r="T458" i="2"/>
  <c r="S194" i="2"/>
  <c r="T194" i="2"/>
  <c r="S485" i="2"/>
  <c r="T485" i="2"/>
  <c r="S104" i="2"/>
  <c r="T104" i="2"/>
  <c r="S263" i="2"/>
  <c r="T263" i="2"/>
  <c r="S370" i="2"/>
  <c r="T370" i="2"/>
  <c r="S149" i="2"/>
  <c r="T149" i="2"/>
  <c r="S667" i="2"/>
  <c r="T667" i="2"/>
  <c r="S664" i="2"/>
  <c r="T664" i="2"/>
  <c r="S591" i="2"/>
  <c r="T591" i="2"/>
  <c r="S303" i="2"/>
  <c r="T303" i="2"/>
  <c r="S49" i="2"/>
  <c r="T49" i="2"/>
  <c r="S566" i="2"/>
  <c r="T566" i="2"/>
  <c r="S507" i="2"/>
  <c r="T507" i="2"/>
  <c r="S291" i="2"/>
  <c r="T291" i="2"/>
  <c r="S71" i="2"/>
  <c r="T71" i="2"/>
  <c r="S626" i="2"/>
  <c r="T626" i="2"/>
  <c r="S21" i="2"/>
  <c r="T21" i="2"/>
  <c r="S411" i="2"/>
  <c r="T411" i="2"/>
  <c r="S530" i="2"/>
  <c r="T530" i="2"/>
  <c r="S182" i="2"/>
  <c r="T182" i="2"/>
  <c r="S141" i="2"/>
  <c r="T141" i="2"/>
  <c r="S324" i="2"/>
  <c r="T324" i="2"/>
  <c r="S479" i="2"/>
  <c r="T479" i="2"/>
  <c r="S256" i="2"/>
  <c r="T256" i="2"/>
  <c r="S78" i="2"/>
  <c r="T78" i="2"/>
  <c r="S441" i="2"/>
  <c r="T441" i="2"/>
  <c r="S548" i="2"/>
  <c r="T548" i="2"/>
  <c r="S688" i="2"/>
  <c r="T688" i="2"/>
  <c r="S87" i="2"/>
  <c r="T87" i="2"/>
  <c r="S450" i="2"/>
  <c r="T450" i="2"/>
  <c r="S519" i="2"/>
  <c r="T519" i="2"/>
  <c r="S155" i="2"/>
  <c r="T155" i="2"/>
  <c r="S422" i="2"/>
  <c r="T422" i="2"/>
  <c r="S639" i="2"/>
  <c r="T639" i="2"/>
  <c r="S495" i="2"/>
  <c r="T495" i="2"/>
  <c r="S351" i="2"/>
  <c r="T351" i="2"/>
  <c r="S131" i="2"/>
  <c r="T131" i="2"/>
  <c r="S496" i="2"/>
  <c r="T496" i="2"/>
  <c r="S542" i="2"/>
  <c r="T542" i="2"/>
  <c r="S398" i="2"/>
  <c r="T398" i="2"/>
  <c r="S254" i="2"/>
  <c r="T254" i="2"/>
  <c r="S106" i="2"/>
  <c r="T106" i="2"/>
  <c r="S34" i="2"/>
  <c r="T34" i="2"/>
  <c r="S293" i="2"/>
  <c r="T293" i="2"/>
  <c r="S316" i="2"/>
  <c r="T316" i="2"/>
  <c r="S661" i="2"/>
  <c r="T661" i="2"/>
  <c r="S589" i="2"/>
  <c r="T589" i="2"/>
  <c r="S517" i="2"/>
  <c r="T517" i="2"/>
  <c r="S445" i="2"/>
  <c r="T445" i="2"/>
  <c r="S373" i="2"/>
  <c r="T373" i="2"/>
  <c r="S301" i="2"/>
  <c r="T301" i="2"/>
  <c r="S228" i="2"/>
  <c r="T228" i="2"/>
  <c r="S153" i="2"/>
  <c r="T153" i="2"/>
  <c r="S689" i="2"/>
  <c r="T689" i="2"/>
  <c r="S628" i="2"/>
  <c r="T628" i="2"/>
  <c r="S696" i="2"/>
  <c r="T696" i="2"/>
  <c r="S624" i="2"/>
  <c r="T624" i="2"/>
  <c r="S552" i="2"/>
  <c r="T552" i="2"/>
  <c r="S480" i="2"/>
  <c r="T480" i="2"/>
  <c r="S408" i="2"/>
  <c r="T408" i="2"/>
  <c r="S336" i="2"/>
  <c r="T336" i="2"/>
  <c r="S264" i="2"/>
  <c r="T264" i="2"/>
  <c r="S190" i="2"/>
  <c r="T190" i="2"/>
  <c r="S116" i="2"/>
  <c r="T116" i="2"/>
  <c r="S44" i="2"/>
  <c r="T44" i="2"/>
  <c r="S19" i="2"/>
  <c r="T19" i="2"/>
  <c r="S604" i="2"/>
  <c r="T604" i="2"/>
  <c r="S48" i="2"/>
  <c r="T48" i="2"/>
  <c r="S635" i="2"/>
  <c r="T635" i="2"/>
  <c r="S563" i="2"/>
  <c r="T563" i="2"/>
  <c r="S491" i="2"/>
  <c r="T491" i="2"/>
  <c r="S419" i="2"/>
  <c r="T419" i="2"/>
  <c r="S347" i="2"/>
  <c r="T347" i="2"/>
  <c r="S275" i="2"/>
  <c r="T275" i="2"/>
  <c r="S201" i="2"/>
  <c r="T201" i="2"/>
  <c r="S127" i="2"/>
  <c r="T127" i="2"/>
  <c r="S43" i="2"/>
  <c r="T43" i="2"/>
  <c r="S425" i="2"/>
  <c r="T425" i="2"/>
  <c r="S376" i="2"/>
  <c r="T376" i="2"/>
  <c r="S670" i="2"/>
  <c r="T670" i="2"/>
  <c r="S598" i="2"/>
  <c r="T598" i="2"/>
  <c r="S526" i="2"/>
  <c r="T526" i="2"/>
  <c r="S454" i="2"/>
  <c r="T454" i="2"/>
  <c r="S382" i="2"/>
  <c r="T382" i="2"/>
  <c r="S310" i="2"/>
  <c r="T310" i="2"/>
  <c r="S237" i="2"/>
  <c r="T237" i="2"/>
  <c r="S162" i="2"/>
  <c r="T162" i="2"/>
  <c r="S90" i="2"/>
  <c r="T90" i="2"/>
  <c r="S449" i="2"/>
  <c r="T449" i="2"/>
  <c r="S436" i="2"/>
  <c r="T436" i="2"/>
  <c r="S669" i="2"/>
  <c r="T669" i="2"/>
  <c r="S597" i="2"/>
  <c r="T597" i="2"/>
  <c r="S525" i="2"/>
  <c r="T525" i="2"/>
  <c r="S453" i="2"/>
  <c r="T453" i="2"/>
  <c r="S381" i="2"/>
  <c r="T381" i="2"/>
  <c r="S309" i="2"/>
  <c r="T309" i="2"/>
  <c r="S236" i="2"/>
  <c r="T236" i="2"/>
  <c r="S161" i="2"/>
  <c r="T161" i="2"/>
  <c r="S89" i="2"/>
  <c r="T89" i="2"/>
  <c r="S15" i="2"/>
  <c r="T15" i="2"/>
  <c r="S25" i="2"/>
  <c r="T25" i="2"/>
  <c r="S632" i="2"/>
  <c r="T632" i="2"/>
  <c r="S560" i="2"/>
  <c r="T560" i="2"/>
  <c r="S488" i="2"/>
  <c r="T488" i="2"/>
  <c r="S416" i="2"/>
  <c r="T416" i="2"/>
  <c r="S344" i="2"/>
  <c r="T344" i="2"/>
  <c r="S272" i="2"/>
  <c r="T272" i="2"/>
  <c r="S198" i="2"/>
  <c r="T198" i="2"/>
  <c r="S124" i="2"/>
  <c r="T124" i="2"/>
  <c r="S629" i="2"/>
  <c r="T629" i="2"/>
  <c r="S133" i="2"/>
  <c r="T133" i="2"/>
  <c r="S679" i="2"/>
  <c r="T679" i="2"/>
  <c r="S607" i="2"/>
  <c r="T607" i="2"/>
  <c r="S535" i="2"/>
  <c r="T535" i="2"/>
  <c r="S463" i="2"/>
  <c r="T463" i="2"/>
  <c r="S391" i="2"/>
  <c r="T391" i="2"/>
  <c r="S319" i="2"/>
  <c r="T319" i="2"/>
  <c r="S246" i="2"/>
  <c r="T246" i="2"/>
  <c r="S171" i="2"/>
  <c r="T171" i="2"/>
  <c r="S99" i="2"/>
  <c r="T99" i="2"/>
  <c r="S27" i="2"/>
  <c r="T27" i="2"/>
  <c r="S700" i="2"/>
  <c r="T700" i="2"/>
  <c r="S678" i="2"/>
  <c r="T678" i="2"/>
  <c r="S606" i="2"/>
  <c r="T606" i="2"/>
  <c r="S534" i="2"/>
  <c r="T534" i="2"/>
  <c r="S462" i="2"/>
  <c r="T462" i="2"/>
  <c r="S390" i="2"/>
  <c r="T390" i="2"/>
  <c r="S318" i="2"/>
  <c r="T318" i="2"/>
  <c r="S245" i="2"/>
  <c r="T245" i="2"/>
  <c r="S170" i="2"/>
  <c r="T170" i="2"/>
  <c r="S98" i="2"/>
  <c r="T98" i="2"/>
  <c r="S26" i="2"/>
  <c r="T26" i="2"/>
  <c r="S85" i="2"/>
  <c r="T85" i="2"/>
  <c r="S267" i="2"/>
  <c r="T267" i="2"/>
  <c r="S386" i="2"/>
  <c r="T386" i="2"/>
  <c r="S505" i="2"/>
  <c r="T505" i="2"/>
  <c r="S684" i="2"/>
  <c r="T684" i="2"/>
  <c r="S32" i="2"/>
  <c r="T32" i="2"/>
  <c r="S150" i="2"/>
  <c r="T150" i="2"/>
  <c r="S369" i="2"/>
  <c r="T369" i="2"/>
  <c r="S476" i="2"/>
  <c r="T476" i="2"/>
  <c r="S379" i="2"/>
  <c r="T379" i="2"/>
  <c r="S86" i="2"/>
  <c r="T86" i="2"/>
  <c r="S230" i="2"/>
  <c r="T230" i="2"/>
  <c r="S278" i="2"/>
  <c r="T278" i="2"/>
  <c r="S567" i="2"/>
  <c r="T567" i="2"/>
  <c r="S423" i="2"/>
  <c r="T423" i="2"/>
  <c r="S279" i="2"/>
  <c r="T279" i="2"/>
  <c r="S205" i="2"/>
  <c r="T205" i="2"/>
  <c r="S59" i="2"/>
  <c r="T59" i="2"/>
  <c r="S521" i="2"/>
  <c r="T521" i="2"/>
  <c r="S686" i="2"/>
  <c r="T686" i="2"/>
  <c r="S614" i="2"/>
  <c r="T614" i="2"/>
  <c r="S470" i="2"/>
  <c r="T470" i="2"/>
  <c r="S326" i="2"/>
  <c r="T326" i="2"/>
  <c r="S179" i="2"/>
  <c r="T179" i="2"/>
  <c r="S42" i="2"/>
  <c r="T42" i="2"/>
  <c r="S81" i="2"/>
  <c r="T81" i="2"/>
  <c r="T7" i="2"/>
  <c r="S60" i="2"/>
  <c r="T60" i="2"/>
  <c r="S24" i="2"/>
  <c r="T24" i="2"/>
  <c r="T186" i="1" l="1"/>
  <c r="U186" i="1"/>
  <c r="V186" i="1"/>
  <c r="E65" i="2"/>
  <c r="E700" i="2" l="1"/>
  <c r="Q700" i="2"/>
  <c r="Q699" i="2"/>
  <c r="Q698" i="2"/>
  <c r="Q697" i="2"/>
  <c r="Q696" i="2"/>
  <c r="Q695" i="2"/>
  <c r="Q694" i="2"/>
  <c r="Q693" i="2"/>
  <c r="Q692" i="2"/>
  <c r="T749" i="1"/>
  <c r="J749" i="1" s="1"/>
  <c r="T748" i="1"/>
  <c r="J748" i="1" s="1"/>
  <c r="T747" i="1"/>
  <c r="J747" i="1" s="1"/>
  <c r="T746" i="1"/>
  <c r="J746" i="1" s="1"/>
  <c r="T745" i="1"/>
  <c r="J745" i="1" s="1"/>
  <c r="T744" i="1"/>
  <c r="J744" i="1" s="1"/>
  <c r="T743" i="1"/>
  <c r="J743" i="1" s="1"/>
  <c r="T742" i="1"/>
  <c r="J742" i="1" s="1"/>
  <c r="T741" i="1"/>
  <c r="J741" i="1" s="1"/>
  <c r="T740" i="1"/>
  <c r="J740" i="1" s="1"/>
  <c r="T739" i="1"/>
  <c r="J739" i="1" s="1"/>
  <c r="T738" i="1"/>
  <c r="J738" i="1" s="1"/>
  <c r="T737" i="1"/>
  <c r="J737" i="1" s="1"/>
  <c r="T736" i="1"/>
  <c r="J736" i="1" s="1"/>
  <c r="T735" i="1"/>
  <c r="J735" i="1" s="1"/>
  <c r="T734" i="1"/>
  <c r="J734" i="1" s="1"/>
  <c r="T733" i="1"/>
  <c r="J733" i="1" s="1"/>
  <c r="T732" i="1"/>
  <c r="J732" i="1" s="1"/>
  <c r="T731" i="1"/>
  <c r="J731" i="1" s="1"/>
  <c r="T730" i="1"/>
  <c r="J730" i="1" s="1"/>
  <c r="T729" i="1"/>
  <c r="J729" i="1" s="1"/>
  <c r="T728" i="1"/>
  <c r="J728" i="1" s="1"/>
  <c r="T727" i="1"/>
  <c r="J727" i="1" s="1"/>
  <c r="T726" i="1"/>
  <c r="J726" i="1" s="1"/>
  <c r="T725" i="1"/>
  <c r="J725" i="1" s="1"/>
  <c r="T724" i="1"/>
  <c r="J724" i="1" s="1"/>
  <c r="T723" i="1"/>
  <c r="J723" i="1" s="1"/>
  <c r="T722" i="1"/>
  <c r="J722" i="1" s="1"/>
  <c r="T721" i="1"/>
  <c r="J721" i="1" s="1"/>
  <c r="T720" i="1"/>
  <c r="J720" i="1" s="1"/>
  <c r="T719" i="1"/>
  <c r="J719" i="1" s="1"/>
  <c r="T718" i="1"/>
  <c r="J718" i="1" s="1"/>
  <c r="T717" i="1"/>
  <c r="J717" i="1" s="1"/>
  <c r="T716" i="1"/>
  <c r="J716" i="1" s="1"/>
  <c r="T715" i="1"/>
  <c r="J715" i="1" s="1"/>
  <c r="T714" i="1"/>
  <c r="J714" i="1" s="1"/>
  <c r="T713" i="1"/>
  <c r="J713" i="1" s="1"/>
  <c r="T712" i="1"/>
  <c r="J712" i="1" s="1"/>
  <c r="T711" i="1"/>
  <c r="J711" i="1" s="1"/>
  <c r="T710" i="1"/>
  <c r="J710" i="1" s="1"/>
  <c r="T709" i="1"/>
  <c r="J709" i="1" s="1"/>
  <c r="T708" i="1"/>
  <c r="J708" i="1" s="1"/>
  <c r="T707" i="1"/>
  <c r="J707" i="1" s="1"/>
  <c r="T706" i="1"/>
  <c r="J706" i="1" s="1"/>
  <c r="T705" i="1"/>
  <c r="J705" i="1" s="1"/>
  <c r="T704" i="1"/>
  <c r="J704" i="1" s="1"/>
  <c r="T703" i="1"/>
  <c r="J703" i="1" s="1"/>
  <c r="T702" i="1"/>
  <c r="J702" i="1" s="1"/>
  <c r="T701" i="1"/>
  <c r="J701" i="1" s="1"/>
  <c r="T700" i="1"/>
  <c r="J700" i="1" s="1"/>
  <c r="T699" i="1"/>
  <c r="J699" i="1" s="1"/>
  <c r="T698" i="1"/>
  <c r="J698" i="1" s="1"/>
  <c r="T697" i="1"/>
  <c r="J697" i="1" s="1"/>
  <c r="T696" i="1"/>
  <c r="J696" i="1" s="1"/>
  <c r="T695" i="1"/>
  <c r="J695" i="1" s="1"/>
  <c r="T694" i="1"/>
  <c r="J694" i="1" s="1"/>
  <c r="T693" i="1"/>
  <c r="J693" i="1" s="1"/>
  <c r="T692" i="1"/>
  <c r="J692" i="1" s="1"/>
  <c r="T691" i="1"/>
  <c r="J691" i="1" s="1"/>
  <c r="T690" i="1"/>
  <c r="J690" i="1" s="1"/>
  <c r="T689" i="1"/>
  <c r="J689" i="1" s="1"/>
  <c r="T688" i="1"/>
  <c r="J688" i="1" s="1"/>
  <c r="T687" i="1"/>
  <c r="J687" i="1" s="1"/>
  <c r="T686" i="1"/>
  <c r="J686" i="1" s="1"/>
  <c r="T685" i="1"/>
  <c r="J685" i="1" s="1"/>
  <c r="T684" i="1"/>
  <c r="J684" i="1" s="1"/>
  <c r="T683" i="1"/>
  <c r="J683" i="1" s="1"/>
  <c r="T682" i="1"/>
  <c r="J682" i="1" s="1"/>
  <c r="T681" i="1"/>
  <c r="J681" i="1" s="1"/>
  <c r="T680" i="1"/>
  <c r="J680" i="1" s="1"/>
  <c r="T679" i="1"/>
  <c r="J679" i="1" s="1"/>
  <c r="T678" i="1"/>
  <c r="J678" i="1" s="1"/>
  <c r="T677" i="1"/>
  <c r="J677" i="1" s="1"/>
  <c r="T676" i="1"/>
  <c r="J676" i="1" s="1"/>
  <c r="T675" i="1"/>
  <c r="J675" i="1" s="1"/>
  <c r="T674" i="1"/>
  <c r="J674" i="1" s="1"/>
  <c r="T673" i="1"/>
  <c r="J673" i="1" s="1"/>
  <c r="T672" i="1"/>
  <c r="J672" i="1" s="1"/>
  <c r="T671" i="1"/>
  <c r="J671" i="1" s="1"/>
  <c r="T670" i="1"/>
  <c r="J670" i="1" s="1"/>
  <c r="T669" i="1"/>
  <c r="J669" i="1" s="1"/>
  <c r="T668" i="1"/>
  <c r="J668" i="1" s="1"/>
  <c r="T667" i="1"/>
  <c r="J667" i="1" s="1"/>
  <c r="T666" i="1"/>
  <c r="J666" i="1" s="1"/>
  <c r="T665" i="1"/>
  <c r="J665" i="1" s="1"/>
  <c r="T664" i="1"/>
  <c r="J664" i="1" s="1"/>
  <c r="T663" i="1"/>
  <c r="J663" i="1" s="1"/>
  <c r="T662" i="1"/>
  <c r="J662" i="1" s="1"/>
  <c r="T661" i="1"/>
  <c r="J661" i="1" s="1"/>
  <c r="T660" i="1"/>
  <c r="J660" i="1" s="1"/>
  <c r="T659" i="1"/>
  <c r="J659" i="1" s="1"/>
  <c r="T658" i="1"/>
  <c r="J658" i="1" s="1"/>
  <c r="T657" i="1"/>
  <c r="J657" i="1" s="1"/>
  <c r="T656" i="1"/>
  <c r="J656" i="1" s="1"/>
  <c r="T655" i="1"/>
  <c r="J655" i="1" s="1"/>
  <c r="T654" i="1"/>
  <c r="J654" i="1" s="1"/>
  <c r="T653" i="1"/>
  <c r="J653" i="1" s="1"/>
  <c r="T652" i="1"/>
  <c r="J652" i="1" s="1"/>
  <c r="T651" i="1"/>
  <c r="J651" i="1" s="1"/>
  <c r="T650" i="1"/>
  <c r="J650" i="1" s="1"/>
  <c r="T649" i="1"/>
  <c r="J649" i="1" s="1"/>
  <c r="T648" i="1"/>
  <c r="J648" i="1" s="1"/>
  <c r="T647" i="1"/>
  <c r="J647" i="1" s="1"/>
  <c r="T646" i="1"/>
  <c r="J646" i="1" s="1"/>
  <c r="T645" i="1"/>
  <c r="J645" i="1" s="1"/>
  <c r="T644" i="1"/>
  <c r="J644" i="1" s="1"/>
  <c r="T643" i="1"/>
  <c r="J643" i="1" s="1"/>
  <c r="T642" i="1"/>
  <c r="J642" i="1" s="1"/>
  <c r="T641" i="1"/>
  <c r="J641" i="1" s="1"/>
  <c r="T640" i="1"/>
  <c r="J640" i="1" s="1"/>
  <c r="T639" i="1"/>
  <c r="J639" i="1" s="1"/>
  <c r="T638" i="1"/>
  <c r="J638" i="1" s="1"/>
  <c r="T637" i="1"/>
  <c r="J637" i="1" s="1"/>
  <c r="T636" i="1"/>
  <c r="J636" i="1" s="1"/>
  <c r="T635" i="1"/>
  <c r="J635" i="1" s="1"/>
  <c r="T634" i="1"/>
  <c r="J634" i="1" s="1"/>
  <c r="T633" i="1"/>
  <c r="J633" i="1" s="1"/>
  <c r="T632" i="1"/>
  <c r="J632" i="1" s="1"/>
  <c r="T631" i="1"/>
  <c r="J631" i="1" s="1"/>
  <c r="T630" i="1"/>
  <c r="J630" i="1" s="1"/>
  <c r="T629" i="1"/>
  <c r="J629" i="1" s="1"/>
  <c r="T628" i="1"/>
  <c r="J628" i="1" s="1"/>
  <c r="T627" i="1"/>
  <c r="J627" i="1" s="1"/>
  <c r="T626" i="1"/>
  <c r="J626" i="1" s="1"/>
  <c r="T625" i="1"/>
  <c r="J625" i="1" s="1"/>
  <c r="T624" i="1"/>
  <c r="J624" i="1" s="1"/>
  <c r="T623" i="1"/>
  <c r="J623" i="1" s="1"/>
  <c r="T622" i="1"/>
  <c r="J622" i="1" s="1"/>
  <c r="T621" i="1"/>
  <c r="J621" i="1" s="1"/>
  <c r="T620" i="1"/>
  <c r="J620" i="1" s="1"/>
  <c r="T619" i="1"/>
  <c r="J619" i="1" s="1"/>
  <c r="T618" i="1"/>
  <c r="J618" i="1" s="1"/>
  <c r="T617" i="1"/>
  <c r="J617" i="1" s="1"/>
  <c r="T616" i="1"/>
  <c r="J616" i="1" s="1"/>
  <c r="T615" i="1"/>
  <c r="J615" i="1" s="1"/>
  <c r="T614" i="1"/>
  <c r="J614" i="1" s="1"/>
  <c r="T613" i="1"/>
  <c r="J613" i="1" s="1"/>
  <c r="T612" i="1"/>
  <c r="J612" i="1" s="1"/>
  <c r="T611" i="1"/>
  <c r="J611" i="1" s="1"/>
  <c r="T610" i="1"/>
  <c r="J610" i="1" s="1"/>
  <c r="T609" i="1"/>
  <c r="J609" i="1" s="1"/>
  <c r="T608" i="1"/>
  <c r="J608" i="1" s="1"/>
  <c r="T607" i="1"/>
  <c r="J607" i="1" s="1"/>
  <c r="T606" i="1"/>
  <c r="J606" i="1" s="1"/>
  <c r="T605" i="1"/>
  <c r="J605" i="1" s="1"/>
  <c r="T604" i="1"/>
  <c r="J604" i="1" s="1"/>
  <c r="T603" i="1"/>
  <c r="J603" i="1" s="1"/>
  <c r="T602" i="1"/>
  <c r="J602" i="1" s="1"/>
  <c r="T601" i="1"/>
  <c r="J601" i="1" s="1"/>
  <c r="T600" i="1"/>
  <c r="J600" i="1" s="1"/>
  <c r="T599" i="1"/>
  <c r="J599" i="1" s="1"/>
  <c r="T598" i="1"/>
  <c r="J598" i="1" s="1"/>
  <c r="T597" i="1"/>
  <c r="J597" i="1" s="1"/>
  <c r="T596" i="1"/>
  <c r="J596" i="1" s="1"/>
  <c r="T595" i="1"/>
  <c r="J595" i="1" s="1"/>
  <c r="T594" i="1"/>
  <c r="J594" i="1" s="1"/>
  <c r="T593" i="1"/>
  <c r="J593" i="1" s="1"/>
  <c r="T592" i="1"/>
  <c r="J592" i="1" s="1"/>
  <c r="T591" i="1"/>
  <c r="J591" i="1" s="1"/>
  <c r="T590" i="1"/>
  <c r="J590" i="1" s="1"/>
  <c r="T589" i="1"/>
  <c r="J589" i="1" s="1"/>
  <c r="T588" i="1"/>
  <c r="J588" i="1" s="1"/>
  <c r="T587" i="1"/>
  <c r="J587" i="1" s="1"/>
  <c r="T586" i="1"/>
  <c r="J586" i="1" s="1"/>
  <c r="T585" i="1"/>
  <c r="J585" i="1" s="1"/>
  <c r="T584" i="1"/>
  <c r="J584" i="1" s="1"/>
  <c r="T583" i="1"/>
  <c r="J583" i="1" s="1"/>
  <c r="T582" i="1"/>
  <c r="J582" i="1" s="1"/>
  <c r="T581" i="1"/>
  <c r="J581" i="1" s="1"/>
  <c r="T580" i="1"/>
  <c r="J580" i="1" s="1"/>
  <c r="T579" i="1"/>
  <c r="J579" i="1" s="1"/>
  <c r="T578" i="1"/>
  <c r="J578" i="1" s="1"/>
  <c r="T577" i="1"/>
  <c r="J577" i="1" s="1"/>
  <c r="T576" i="1"/>
  <c r="J576" i="1" s="1"/>
  <c r="T575" i="1"/>
  <c r="J575" i="1" s="1"/>
  <c r="T574" i="1"/>
  <c r="J574" i="1" s="1"/>
  <c r="T573" i="1"/>
  <c r="J573" i="1" s="1"/>
  <c r="T572" i="1"/>
  <c r="J572" i="1" s="1"/>
  <c r="T571" i="1"/>
  <c r="J571" i="1" s="1"/>
  <c r="T570" i="1"/>
  <c r="J570" i="1" s="1"/>
  <c r="T569" i="1"/>
  <c r="J569" i="1" s="1"/>
  <c r="T568" i="1"/>
  <c r="J568" i="1" s="1"/>
  <c r="T567" i="1"/>
  <c r="J567" i="1" s="1"/>
  <c r="T566" i="1"/>
  <c r="J566" i="1" s="1"/>
  <c r="T565" i="1"/>
  <c r="J565" i="1" s="1"/>
  <c r="T564" i="1"/>
  <c r="J564" i="1" s="1"/>
  <c r="T563" i="1"/>
  <c r="J563" i="1" s="1"/>
  <c r="T562" i="1"/>
  <c r="J562" i="1" s="1"/>
  <c r="T561" i="1"/>
  <c r="J561" i="1" s="1"/>
  <c r="T560" i="1"/>
  <c r="J560" i="1" s="1"/>
  <c r="T559" i="1"/>
  <c r="J559" i="1" s="1"/>
  <c r="T558" i="1"/>
  <c r="J558" i="1" s="1"/>
  <c r="T557" i="1"/>
  <c r="J557" i="1" s="1"/>
  <c r="T556" i="1"/>
  <c r="J556" i="1" s="1"/>
  <c r="T555" i="1"/>
  <c r="J555" i="1" s="1"/>
  <c r="T554" i="1"/>
  <c r="J554" i="1" s="1"/>
  <c r="T553" i="1"/>
  <c r="J553" i="1" s="1"/>
  <c r="T552" i="1"/>
  <c r="J552" i="1" s="1"/>
  <c r="T551" i="1"/>
  <c r="J551" i="1" s="1"/>
  <c r="T550" i="1"/>
  <c r="J550" i="1" s="1"/>
  <c r="T549" i="1"/>
  <c r="J549" i="1" s="1"/>
  <c r="T548" i="1"/>
  <c r="J548" i="1" s="1"/>
  <c r="T547" i="1"/>
  <c r="J547" i="1" s="1"/>
  <c r="T546" i="1"/>
  <c r="J546" i="1" s="1"/>
  <c r="T545" i="1"/>
  <c r="J545" i="1" s="1"/>
  <c r="T544" i="1"/>
  <c r="J544" i="1" s="1"/>
  <c r="T543" i="1"/>
  <c r="J543" i="1" s="1"/>
  <c r="T542" i="1"/>
  <c r="J542" i="1" s="1"/>
  <c r="T541" i="1"/>
  <c r="J541" i="1" s="1"/>
  <c r="T540" i="1"/>
  <c r="J540" i="1" s="1"/>
  <c r="T539" i="1"/>
  <c r="J539" i="1" s="1"/>
  <c r="T538" i="1"/>
  <c r="J538" i="1" s="1"/>
  <c r="T537" i="1"/>
  <c r="J537" i="1" s="1"/>
  <c r="T536" i="1"/>
  <c r="J536" i="1" s="1"/>
  <c r="T535" i="1"/>
  <c r="J535" i="1" s="1"/>
  <c r="T534" i="1"/>
  <c r="J534" i="1" s="1"/>
  <c r="T533" i="1"/>
  <c r="J533" i="1" s="1"/>
  <c r="T532" i="1"/>
  <c r="J532" i="1" s="1"/>
  <c r="T531" i="1"/>
  <c r="J531" i="1" s="1"/>
  <c r="T530" i="1"/>
  <c r="J530" i="1" s="1"/>
  <c r="T529" i="1"/>
  <c r="J529" i="1" s="1"/>
  <c r="T528" i="1"/>
  <c r="J528" i="1" s="1"/>
  <c r="T527" i="1"/>
  <c r="J527" i="1" s="1"/>
  <c r="T526" i="1"/>
  <c r="J526" i="1" s="1"/>
  <c r="T525" i="1"/>
  <c r="J525" i="1" s="1"/>
  <c r="T524" i="1"/>
  <c r="J524" i="1" s="1"/>
  <c r="T523" i="1"/>
  <c r="J523" i="1" s="1"/>
  <c r="T522" i="1"/>
  <c r="J522" i="1" s="1"/>
  <c r="T521" i="1"/>
  <c r="J521" i="1" s="1"/>
  <c r="T520" i="1"/>
  <c r="J520" i="1" s="1"/>
  <c r="T519" i="1"/>
  <c r="J519" i="1" s="1"/>
  <c r="T518" i="1"/>
  <c r="J518" i="1" s="1"/>
  <c r="T517" i="1"/>
  <c r="J517" i="1" s="1"/>
  <c r="T516" i="1"/>
  <c r="J516" i="1" s="1"/>
  <c r="T515" i="1"/>
  <c r="J515" i="1" s="1"/>
  <c r="T514" i="1"/>
  <c r="J514" i="1" s="1"/>
  <c r="T513" i="1"/>
  <c r="J513" i="1" s="1"/>
  <c r="T512" i="1"/>
  <c r="J512" i="1" s="1"/>
  <c r="T511" i="1"/>
  <c r="J511" i="1" s="1"/>
  <c r="T510" i="1"/>
  <c r="J510" i="1" s="1"/>
  <c r="T509" i="1"/>
  <c r="J509" i="1" s="1"/>
  <c r="T508" i="1"/>
  <c r="J508" i="1" s="1"/>
  <c r="T507" i="1"/>
  <c r="J507" i="1" s="1"/>
  <c r="T506" i="1"/>
  <c r="J506" i="1" s="1"/>
  <c r="T505" i="1"/>
  <c r="J505" i="1" s="1"/>
  <c r="T504" i="1"/>
  <c r="J504" i="1" s="1"/>
  <c r="T503" i="1"/>
  <c r="J503" i="1" s="1"/>
  <c r="T502" i="1"/>
  <c r="J502" i="1" s="1"/>
  <c r="T501" i="1"/>
  <c r="J501" i="1" s="1"/>
  <c r="T500" i="1"/>
  <c r="J500" i="1" s="1"/>
  <c r="T499" i="1"/>
  <c r="J499" i="1" s="1"/>
  <c r="T498" i="1"/>
  <c r="J498" i="1" s="1"/>
  <c r="T497" i="1"/>
  <c r="J497" i="1" s="1"/>
  <c r="T496" i="1"/>
  <c r="J496" i="1" s="1"/>
  <c r="T495" i="1"/>
  <c r="J495" i="1" s="1"/>
  <c r="T494" i="1"/>
  <c r="J494" i="1" s="1"/>
  <c r="T493" i="1"/>
  <c r="J493" i="1" s="1"/>
  <c r="T492" i="1"/>
  <c r="J492" i="1" s="1"/>
  <c r="T491" i="1"/>
  <c r="J491" i="1" s="1"/>
  <c r="T490" i="1"/>
  <c r="J490" i="1" s="1"/>
  <c r="T489" i="1"/>
  <c r="J489" i="1" s="1"/>
  <c r="T488" i="1"/>
  <c r="J488" i="1" s="1"/>
  <c r="T487" i="1"/>
  <c r="J487" i="1" s="1"/>
  <c r="T486" i="1"/>
  <c r="J486" i="1" s="1"/>
  <c r="T485" i="1"/>
  <c r="J485" i="1" s="1"/>
  <c r="T484" i="1"/>
  <c r="J484" i="1" s="1"/>
  <c r="T483" i="1"/>
  <c r="J483" i="1" s="1"/>
  <c r="T482" i="1"/>
  <c r="J482" i="1" s="1"/>
  <c r="T481" i="1"/>
  <c r="J481" i="1" s="1"/>
  <c r="T480" i="1"/>
  <c r="J480" i="1" s="1"/>
  <c r="T479" i="1"/>
  <c r="J479" i="1" s="1"/>
  <c r="T478" i="1"/>
  <c r="J478" i="1" s="1"/>
  <c r="T477" i="1"/>
  <c r="J477" i="1" s="1"/>
  <c r="T476" i="1"/>
  <c r="J476" i="1" s="1"/>
  <c r="T475" i="1"/>
  <c r="J475" i="1" s="1"/>
  <c r="T474" i="1"/>
  <c r="J474" i="1" s="1"/>
  <c r="T473" i="1"/>
  <c r="J473" i="1" s="1"/>
  <c r="T472" i="1"/>
  <c r="J472" i="1" s="1"/>
  <c r="T471" i="1"/>
  <c r="J471" i="1" s="1"/>
  <c r="T470" i="1"/>
  <c r="J470" i="1" s="1"/>
  <c r="T469" i="1"/>
  <c r="J469" i="1" s="1"/>
  <c r="T468" i="1"/>
  <c r="J468" i="1" s="1"/>
  <c r="T467" i="1"/>
  <c r="J467" i="1" s="1"/>
  <c r="T466" i="1"/>
  <c r="J466" i="1" s="1"/>
  <c r="T465" i="1"/>
  <c r="J465" i="1" s="1"/>
  <c r="T464" i="1"/>
  <c r="J464" i="1" s="1"/>
  <c r="T463" i="1"/>
  <c r="J463" i="1" s="1"/>
  <c r="T462" i="1"/>
  <c r="J462" i="1" s="1"/>
  <c r="T461" i="1"/>
  <c r="J461" i="1" s="1"/>
  <c r="T460" i="1"/>
  <c r="J460" i="1" s="1"/>
  <c r="T459" i="1"/>
  <c r="J459" i="1" s="1"/>
  <c r="T458" i="1"/>
  <c r="J458" i="1" s="1"/>
  <c r="T457" i="1"/>
  <c r="J457" i="1" s="1"/>
  <c r="T456" i="1"/>
  <c r="J456" i="1" s="1"/>
  <c r="T455" i="1"/>
  <c r="J455" i="1" s="1"/>
  <c r="T454" i="1"/>
  <c r="J454" i="1" s="1"/>
  <c r="T453" i="1"/>
  <c r="J453" i="1" s="1"/>
  <c r="T452" i="1"/>
  <c r="J452" i="1" s="1"/>
  <c r="T451" i="1"/>
  <c r="J451" i="1" s="1"/>
  <c r="T450" i="1"/>
  <c r="J450" i="1" s="1"/>
  <c r="T449" i="1"/>
  <c r="J449" i="1" s="1"/>
  <c r="T448" i="1"/>
  <c r="J448" i="1" s="1"/>
  <c r="T447" i="1"/>
  <c r="J447" i="1" s="1"/>
  <c r="T446" i="1"/>
  <c r="J446" i="1" s="1"/>
  <c r="T445" i="1"/>
  <c r="J445" i="1" s="1"/>
  <c r="T444" i="1"/>
  <c r="J444" i="1" s="1"/>
  <c r="T443" i="1"/>
  <c r="J443" i="1" s="1"/>
  <c r="T442" i="1"/>
  <c r="J442" i="1" s="1"/>
  <c r="T441" i="1"/>
  <c r="J441" i="1" s="1"/>
  <c r="T440" i="1"/>
  <c r="J440" i="1" s="1"/>
  <c r="T439" i="1"/>
  <c r="J439" i="1" s="1"/>
  <c r="T438" i="1"/>
  <c r="J438" i="1" s="1"/>
  <c r="T437" i="1"/>
  <c r="J437" i="1" s="1"/>
  <c r="T436" i="1"/>
  <c r="J436" i="1" s="1"/>
  <c r="T435" i="1"/>
  <c r="J435" i="1" s="1"/>
  <c r="T434" i="1"/>
  <c r="J434" i="1" s="1"/>
  <c r="T433" i="1"/>
  <c r="J433" i="1" s="1"/>
  <c r="T432" i="1"/>
  <c r="J432" i="1" s="1"/>
  <c r="T431" i="1"/>
  <c r="J431" i="1" s="1"/>
  <c r="T430" i="1"/>
  <c r="J430" i="1" s="1"/>
  <c r="T429" i="1"/>
  <c r="J429" i="1" s="1"/>
  <c r="T428" i="1"/>
  <c r="J428" i="1" s="1"/>
  <c r="T427" i="1"/>
  <c r="J427" i="1" s="1"/>
  <c r="T426" i="1"/>
  <c r="J426" i="1" s="1"/>
  <c r="T425" i="1"/>
  <c r="J425" i="1" s="1"/>
  <c r="T424" i="1"/>
  <c r="J424" i="1" s="1"/>
  <c r="T423" i="1"/>
  <c r="J423" i="1" s="1"/>
  <c r="T422" i="1"/>
  <c r="J422" i="1" s="1"/>
  <c r="T421" i="1"/>
  <c r="J421" i="1" s="1"/>
  <c r="T420" i="1"/>
  <c r="J420" i="1" s="1"/>
  <c r="T419" i="1"/>
  <c r="J419" i="1" s="1"/>
  <c r="T418" i="1"/>
  <c r="J418" i="1" s="1"/>
  <c r="T417" i="1"/>
  <c r="J417" i="1" s="1"/>
  <c r="T416" i="1"/>
  <c r="J416" i="1" s="1"/>
  <c r="T415" i="1"/>
  <c r="J415" i="1" s="1"/>
  <c r="T414" i="1"/>
  <c r="J414" i="1" s="1"/>
  <c r="T413" i="1"/>
  <c r="J413" i="1" s="1"/>
  <c r="T412" i="1"/>
  <c r="J412" i="1" s="1"/>
  <c r="T411" i="1"/>
  <c r="J411" i="1" s="1"/>
  <c r="T410" i="1"/>
  <c r="J410" i="1" s="1"/>
  <c r="T409" i="1"/>
  <c r="J409" i="1" s="1"/>
  <c r="T408" i="1"/>
  <c r="J408" i="1" s="1"/>
  <c r="T407" i="1"/>
  <c r="J407" i="1" s="1"/>
  <c r="T406" i="1"/>
  <c r="J406" i="1" s="1"/>
  <c r="T405" i="1"/>
  <c r="J405" i="1" s="1"/>
  <c r="T404" i="1"/>
  <c r="J404" i="1" s="1"/>
  <c r="T403" i="1"/>
  <c r="J403" i="1" s="1"/>
  <c r="T402" i="1"/>
  <c r="J402" i="1" s="1"/>
  <c r="T401" i="1"/>
  <c r="J401" i="1" s="1"/>
  <c r="T400" i="1"/>
  <c r="J400" i="1" s="1"/>
  <c r="T399" i="1"/>
  <c r="J399" i="1" s="1"/>
  <c r="T398" i="1"/>
  <c r="J398" i="1" s="1"/>
  <c r="T397" i="1"/>
  <c r="J397" i="1" s="1"/>
  <c r="T396" i="1"/>
  <c r="J396" i="1" s="1"/>
  <c r="T395" i="1"/>
  <c r="J395" i="1" s="1"/>
  <c r="T394" i="1"/>
  <c r="J394" i="1" s="1"/>
  <c r="T393" i="1"/>
  <c r="J393" i="1" s="1"/>
  <c r="T392" i="1"/>
  <c r="J392" i="1" s="1"/>
  <c r="T391" i="1"/>
  <c r="J391" i="1" s="1"/>
  <c r="T390" i="1"/>
  <c r="J390" i="1" s="1"/>
  <c r="T389" i="1"/>
  <c r="J389" i="1" s="1"/>
  <c r="T388" i="1"/>
  <c r="J388" i="1" s="1"/>
  <c r="T387" i="1"/>
  <c r="J387" i="1" s="1"/>
  <c r="T386" i="1"/>
  <c r="J386" i="1" s="1"/>
  <c r="T385" i="1"/>
  <c r="J385" i="1" s="1"/>
  <c r="T384" i="1"/>
  <c r="J384" i="1" s="1"/>
  <c r="T383" i="1"/>
  <c r="J383" i="1" s="1"/>
  <c r="T382" i="1"/>
  <c r="J382" i="1" s="1"/>
  <c r="T381" i="1"/>
  <c r="J381" i="1" s="1"/>
  <c r="T380" i="1"/>
  <c r="J380" i="1" s="1"/>
  <c r="T379" i="1"/>
  <c r="J379" i="1" s="1"/>
  <c r="T378" i="1"/>
  <c r="J378" i="1" s="1"/>
  <c r="T377" i="1"/>
  <c r="J377" i="1" s="1"/>
  <c r="T376" i="1"/>
  <c r="J376" i="1" s="1"/>
  <c r="T375" i="1"/>
  <c r="J375" i="1" s="1"/>
  <c r="T374" i="1"/>
  <c r="J374" i="1" s="1"/>
  <c r="T373" i="1"/>
  <c r="J373" i="1" s="1"/>
  <c r="T372" i="1"/>
  <c r="J372" i="1" s="1"/>
  <c r="T371" i="1"/>
  <c r="J371" i="1" s="1"/>
  <c r="T370" i="1"/>
  <c r="J370" i="1" s="1"/>
  <c r="T369" i="1"/>
  <c r="J369" i="1" s="1"/>
  <c r="T368" i="1"/>
  <c r="J368" i="1" s="1"/>
  <c r="T367" i="1"/>
  <c r="J367" i="1" s="1"/>
  <c r="T366" i="1"/>
  <c r="J366" i="1" s="1"/>
  <c r="T365" i="1"/>
  <c r="J365" i="1" s="1"/>
  <c r="T364" i="1"/>
  <c r="J364" i="1" s="1"/>
  <c r="T363" i="1"/>
  <c r="J363" i="1" s="1"/>
  <c r="T362" i="1"/>
  <c r="J362" i="1" s="1"/>
  <c r="T361" i="1"/>
  <c r="J361" i="1" s="1"/>
  <c r="T360" i="1"/>
  <c r="J360" i="1" s="1"/>
  <c r="T359" i="1"/>
  <c r="J359" i="1" s="1"/>
  <c r="T358" i="1"/>
  <c r="J358" i="1" s="1"/>
  <c r="T357" i="1"/>
  <c r="J357" i="1" s="1"/>
  <c r="T356" i="1"/>
  <c r="J356" i="1" s="1"/>
  <c r="T355" i="1"/>
  <c r="J355" i="1" s="1"/>
  <c r="T354" i="1"/>
  <c r="J354" i="1" s="1"/>
  <c r="T353" i="1"/>
  <c r="J353" i="1" s="1"/>
  <c r="T352" i="1"/>
  <c r="J352" i="1" s="1"/>
  <c r="T351" i="1"/>
  <c r="J351" i="1" s="1"/>
  <c r="T350" i="1"/>
  <c r="J350" i="1" s="1"/>
  <c r="T349" i="1"/>
  <c r="J349" i="1" s="1"/>
  <c r="T348" i="1"/>
  <c r="J348" i="1" s="1"/>
  <c r="T347" i="1"/>
  <c r="J347" i="1" s="1"/>
  <c r="T346" i="1"/>
  <c r="J346" i="1" s="1"/>
  <c r="T345" i="1"/>
  <c r="J345" i="1" s="1"/>
  <c r="T344" i="1"/>
  <c r="J344" i="1" s="1"/>
  <c r="T343" i="1"/>
  <c r="J343" i="1" s="1"/>
  <c r="T342" i="1"/>
  <c r="J342" i="1" s="1"/>
  <c r="T341" i="1"/>
  <c r="J341" i="1" s="1"/>
  <c r="T340" i="1"/>
  <c r="J340" i="1" s="1"/>
  <c r="T339" i="1"/>
  <c r="J339" i="1" s="1"/>
  <c r="T338" i="1"/>
  <c r="J338" i="1" s="1"/>
  <c r="T337" i="1"/>
  <c r="J337" i="1" s="1"/>
  <c r="T336" i="1"/>
  <c r="J336" i="1" s="1"/>
  <c r="T335" i="1"/>
  <c r="J335" i="1" s="1"/>
  <c r="T334" i="1"/>
  <c r="J334" i="1" s="1"/>
  <c r="T333" i="1"/>
  <c r="J333" i="1" s="1"/>
  <c r="T332" i="1"/>
  <c r="J332" i="1" s="1"/>
  <c r="T331" i="1"/>
  <c r="J331" i="1" s="1"/>
  <c r="T330" i="1"/>
  <c r="J330" i="1" s="1"/>
  <c r="T329" i="1"/>
  <c r="J329" i="1" s="1"/>
  <c r="T328" i="1"/>
  <c r="J328" i="1" s="1"/>
  <c r="T327" i="1"/>
  <c r="J327" i="1" s="1"/>
  <c r="T326" i="1"/>
  <c r="J326" i="1" s="1"/>
  <c r="T325" i="1"/>
  <c r="J325" i="1" s="1"/>
  <c r="T324" i="1"/>
  <c r="J324" i="1" s="1"/>
  <c r="T323" i="1"/>
  <c r="J323" i="1" s="1"/>
  <c r="T322" i="1"/>
  <c r="J322" i="1" s="1"/>
  <c r="T321" i="1"/>
  <c r="J321" i="1" s="1"/>
  <c r="T320" i="1"/>
  <c r="J320" i="1" s="1"/>
  <c r="T319" i="1"/>
  <c r="J319" i="1" s="1"/>
  <c r="T318" i="1"/>
  <c r="J318" i="1" s="1"/>
  <c r="T317" i="1"/>
  <c r="J317" i="1" s="1"/>
  <c r="T316" i="1"/>
  <c r="J316" i="1" s="1"/>
  <c r="T315" i="1"/>
  <c r="J315" i="1" s="1"/>
  <c r="T314" i="1"/>
  <c r="J314" i="1" s="1"/>
  <c r="T313" i="1"/>
  <c r="J313" i="1" s="1"/>
  <c r="T312" i="1"/>
  <c r="J312" i="1" s="1"/>
  <c r="T311" i="1"/>
  <c r="J311" i="1" s="1"/>
  <c r="T310" i="1"/>
  <c r="J310" i="1" s="1"/>
  <c r="T309" i="1"/>
  <c r="J309" i="1" s="1"/>
  <c r="T308" i="1"/>
  <c r="J308" i="1" s="1"/>
  <c r="T307" i="1"/>
  <c r="J307" i="1" s="1"/>
  <c r="T306" i="1"/>
  <c r="J306" i="1" s="1"/>
  <c r="T305" i="1"/>
  <c r="J305" i="1" s="1"/>
  <c r="T304" i="1"/>
  <c r="J304" i="1" s="1"/>
  <c r="T303" i="1"/>
  <c r="J303" i="1" s="1"/>
  <c r="T302" i="1"/>
  <c r="J302" i="1" s="1"/>
  <c r="T301" i="1"/>
  <c r="J301" i="1" s="1"/>
  <c r="T300" i="1"/>
  <c r="J300" i="1" s="1"/>
  <c r="T299" i="1"/>
  <c r="J299" i="1" s="1"/>
  <c r="T298" i="1"/>
  <c r="J298" i="1" s="1"/>
  <c r="T297" i="1"/>
  <c r="J297" i="1" s="1"/>
  <c r="T296" i="1"/>
  <c r="J296" i="1" s="1"/>
  <c r="T295" i="1"/>
  <c r="J295" i="1" s="1"/>
  <c r="T294" i="1"/>
  <c r="J294" i="1" s="1"/>
  <c r="T293" i="1"/>
  <c r="J293" i="1" s="1"/>
  <c r="T292" i="1"/>
  <c r="J292" i="1" s="1"/>
  <c r="T291" i="1"/>
  <c r="J291" i="1" s="1"/>
  <c r="T290" i="1"/>
  <c r="J290" i="1" s="1"/>
  <c r="T289" i="1"/>
  <c r="J289" i="1" s="1"/>
  <c r="T288" i="1"/>
  <c r="J288" i="1" s="1"/>
  <c r="T287" i="1"/>
  <c r="J287" i="1" s="1"/>
  <c r="T286" i="1"/>
  <c r="J286" i="1" s="1"/>
  <c r="T285" i="1"/>
  <c r="J285" i="1" s="1"/>
  <c r="T284" i="1"/>
  <c r="J284" i="1" s="1"/>
  <c r="T283" i="1"/>
  <c r="J283" i="1" s="1"/>
  <c r="T282" i="1"/>
  <c r="J282" i="1" s="1"/>
  <c r="T281" i="1"/>
  <c r="J281" i="1" s="1"/>
  <c r="T280" i="1"/>
  <c r="J280" i="1" s="1"/>
  <c r="T279" i="1"/>
  <c r="J279" i="1" s="1"/>
  <c r="T278" i="1"/>
  <c r="J278" i="1" s="1"/>
  <c r="T277" i="1"/>
  <c r="J277" i="1" s="1"/>
  <c r="T276" i="1"/>
  <c r="J276" i="1" s="1"/>
  <c r="T275" i="1"/>
  <c r="J275" i="1" s="1"/>
  <c r="T274" i="1"/>
  <c r="J274" i="1" s="1"/>
  <c r="T273" i="1"/>
  <c r="J273" i="1" s="1"/>
  <c r="T272" i="1"/>
  <c r="J272" i="1" s="1"/>
  <c r="T271" i="1"/>
  <c r="J271" i="1" s="1"/>
  <c r="T270" i="1"/>
  <c r="J270" i="1" s="1"/>
  <c r="T269" i="1"/>
  <c r="J269" i="1" s="1"/>
  <c r="T268" i="1"/>
  <c r="J268" i="1" s="1"/>
  <c r="T267" i="1"/>
  <c r="J267" i="1" s="1"/>
  <c r="T266" i="1"/>
  <c r="J266" i="1" s="1"/>
  <c r="T265" i="1"/>
  <c r="J265" i="1" s="1"/>
  <c r="T264" i="1"/>
  <c r="J264" i="1" s="1"/>
  <c r="T263" i="1"/>
  <c r="J263" i="1" s="1"/>
  <c r="T261" i="1"/>
  <c r="J261" i="1" s="1"/>
  <c r="T260" i="1"/>
  <c r="J260" i="1" s="1"/>
  <c r="T259" i="1"/>
  <c r="J259" i="1" s="1"/>
  <c r="T258" i="1"/>
  <c r="J258" i="1" s="1"/>
  <c r="T256" i="1"/>
  <c r="T254" i="1"/>
  <c r="J254" i="1" s="1"/>
  <c r="T253" i="1"/>
  <c r="J253" i="1" s="1"/>
  <c r="T252" i="1"/>
  <c r="J252" i="1" s="1"/>
  <c r="T251" i="1"/>
  <c r="J251" i="1" s="1"/>
  <c r="T250" i="1"/>
  <c r="J250" i="1" s="1"/>
  <c r="T249" i="1"/>
  <c r="J249" i="1" s="1"/>
  <c r="T248" i="1"/>
  <c r="J248" i="1" s="1"/>
  <c r="T247" i="1"/>
  <c r="J247" i="1" s="1"/>
  <c r="T246" i="1"/>
  <c r="J246" i="1" s="1"/>
  <c r="T245" i="1"/>
  <c r="J245" i="1" s="1"/>
  <c r="T244" i="1"/>
  <c r="J244" i="1" s="1"/>
  <c r="T243" i="1"/>
  <c r="J243" i="1" s="1"/>
  <c r="T242" i="1"/>
  <c r="J242" i="1" s="1"/>
  <c r="T241" i="1"/>
  <c r="J241" i="1" s="1"/>
  <c r="T240" i="1"/>
  <c r="J240" i="1" s="1"/>
  <c r="T239" i="1"/>
  <c r="J239" i="1" s="1"/>
  <c r="T238" i="1"/>
  <c r="J238" i="1" s="1"/>
  <c r="T236" i="1"/>
  <c r="J236" i="1" s="1"/>
  <c r="T235" i="1"/>
  <c r="J235" i="1" s="1"/>
  <c r="T234" i="1"/>
  <c r="J234" i="1" s="1"/>
  <c r="T233" i="1"/>
  <c r="J233" i="1" s="1"/>
  <c r="T232" i="1"/>
  <c r="J232" i="1" s="1"/>
  <c r="T231" i="1"/>
  <c r="J231" i="1" s="1"/>
  <c r="T230" i="1"/>
  <c r="J230" i="1" s="1"/>
  <c r="T229" i="1"/>
  <c r="J229" i="1" s="1"/>
  <c r="T228" i="1"/>
  <c r="J228" i="1" s="1"/>
  <c r="T227" i="1"/>
  <c r="J227" i="1" s="1"/>
  <c r="T226" i="1"/>
  <c r="J226" i="1" s="1"/>
  <c r="T225" i="1"/>
  <c r="J225" i="1" s="1"/>
  <c r="T224" i="1"/>
  <c r="J224" i="1" s="1"/>
  <c r="T223" i="1"/>
  <c r="J223" i="1" s="1"/>
  <c r="T222" i="1"/>
  <c r="J222" i="1" s="1"/>
  <c r="T221" i="1"/>
  <c r="J221" i="1" s="1"/>
  <c r="T220" i="1"/>
  <c r="J220" i="1" s="1"/>
  <c r="T219" i="1"/>
  <c r="J219" i="1" s="1"/>
  <c r="T218" i="1"/>
  <c r="J218" i="1" s="1"/>
  <c r="T217" i="1"/>
  <c r="J217" i="1" s="1"/>
  <c r="T216" i="1"/>
  <c r="J216" i="1" s="1"/>
  <c r="T215" i="1"/>
  <c r="J215" i="1" s="1"/>
  <c r="T214" i="1"/>
  <c r="J214" i="1" s="1"/>
  <c r="T213" i="1"/>
  <c r="J213" i="1" s="1"/>
  <c r="T212" i="1"/>
  <c r="J212" i="1" s="1"/>
  <c r="T211" i="1"/>
  <c r="J211" i="1" s="1"/>
  <c r="T210" i="1"/>
  <c r="J210" i="1" s="1"/>
  <c r="T209" i="1"/>
  <c r="J209" i="1" s="1"/>
  <c r="T208" i="1"/>
  <c r="J208" i="1" s="1"/>
  <c r="T207" i="1"/>
  <c r="J207" i="1" s="1"/>
  <c r="T206" i="1"/>
  <c r="J206" i="1" s="1"/>
  <c r="T205" i="1"/>
  <c r="J205" i="1" s="1"/>
  <c r="T204" i="1"/>
  <c r="J204" i="1" s="1"/>
  <c r="T203" i="1"/>
  <c r="J203" i="1" s="1"/>
  <c r="T202" i="1"/>
  <c r="J202" i="1" s="1"/>
  <c r="T201" i="1"/>
  <c r="J201" i="1" s="1"/>
  <c r="T200" i="1"/>
  <c r="J200" i="1" s="1"/>
  <c r="T199" i="1"/>
  <c r="J199" i="1" s="1"/>
  <c r="T197" i="1"/>
  <c r="J197" i="1" s="1"/>
  <c r="T196" i="1"/>
  <c r="J196" i="1" s="1"/>
  <c r="T195" i="1"/>
  <c r="J195" i="1" s="1"/>
  <c r="T194" i="1"/>
  <c r="J194" i="1" s="1"/>
  <c r="T193" i="1"/>
  <c r="J193" i="1" s="1"/>
  <c r="T192" i="1"/>
  <c r="J192" i="1" s="1"/>
  <c r="T191" i="1"/>
  <c r="J191" i="1" s="1"/>
  <c r="T190" i="1"/>
  <c r="J190" i="1" s="1"/>
  <c r="T189" i="1"/>
  <c r="J189" i="1" s="1"/>
  <c r="T188" i="1"/>
  <c r="J188" i="1" s="1"/>
  <c r="T187" i="1"/>
  <c r="J187" i="1" s="1"/>
  <c r="T185" i="1"/>
  <c r="J185" i="1" s="1"/>
  <c r="T184" i="1"/>
  <c r="J184" i="1" s="1"/>
  <c r="T183" i="1"/>
  <c r="J183" i="1" s="1"/>
  <c r="T182" i="1"/>
  <c r="J182" i="1" s="1"/>
  <c r="T181" i="1"/>
  <c r="J181" i="1" s="1"/>
  <c r="T180" i="1"/>
  <c r="J180" i="1" s="1"/>
  <c r="T179" i="1"/>
  <c r="J179" i="1" s="1"/>
  <c r="T178" i="1"/>
  <c r="J178" i="1" s="1"/>
  <c r="T177" i="1"/>
  <c r="J177" i="1" s="1"/>
  <c r="T176" i="1"/>
  <c r="J176" i="1" s="1"/>
  <c r="T175" i="1"/>
  <c r="J175" i="1" s="1"/>
  <c r="T174" i="1"/>
  <c r="J174" i="1" s="1"/>
  <c r="T173" i="1"/>
  <c r="J173" i="1" s="1"/>
  <c r="T172" i="1"/>
  <c r="J172" i="1" s="1"/>
  <c r="T171" i="1"/>
  <c r="J171" i="1" s="1"/>
  <c r="T170" i="1"/>
  <c r="J170" i="1" s="1"/>
  <c r="T169" i="1"/>
  <c r="J169" i="1" s="1"/>
  <c r="T168" i="1"/>
  <c r="J168" i="1" s="1"/>
  <c r="T167" i="1"/>
  <c r="J167" i="1" s="1"/>
  <c r="T166" i="1"/>
  <c r="J166" i="1" s="1"/>
  <c r="T165" i="1"/>
  <c r="J165" i="1" s="1"/>
  <c r="T164" i="1"/>
  <c r="J164" i="1" s="1"/>
  <c r="T163" i="1"/>
  <c r="J163" i="1" s="1"/>
  <c r="T162" i="1"/>
  <c r="J162" i="1" s="1"/>
  <c r="T161" i="1"/>
  <c r="J161" i="1" s="1"/>
  <c r="T160" i="1"/>
  <c r="J160" i="1" s="1"/>
  <c r="T159" i="1"/>
  <c r="J159" i="1" s="1"/>
  <c r="T158" i="1"/>
  <c r="J158" i="1" s="1"/>
  <c r="T157" i="1"/>
  <c r="J157" i="1" s="1"/>
  <c r="T156" i="1"/>
  <c r="J156" i="1" s="1"/>
  <c r="T155" i="1"/>
  <c r="J155" i="1" s="1"/>
  <c r="T154" i="1"/>
  <c r="J154" i="1" s="1"/>
  <c r="T153" i="1"/>
  <c r="J153" i="1" s="1"/>
  <c r="T152" i="1"/>
  <c r="J152" i="1" s="1"/>
  <c r="T151" i="1"/>
  <c r="J151" i="1" s="1"/>
  <c r="T150" i="1"/>
  <c r="J150" i="1" s="1"/>
  <c r="T149" i="1"/>
  <c r="J149" i="1" s="1"/>
  <c r="T148" i="1"/>
  <c r="J148" i="1" s="1"/>
  <c r="T147" i="1"/>
  <c r="J147" i="1" s="1"/>
  <c r="T146" i="1"/>
  <c r="J146" i="1" s="1"/>
  <c r="T145" i="1"/>
  <c r="J145" i="1" s="1"/>
  <c r="T144" i="1"/>
  <c r="J144" i="1" s="1"/>
  <c r="T143" i="1"/>
  <c r="J143" i="1" s="1"/>
  <c r="T142" i="1"/>
  <c r="J142" i="1" s="1"/>
  <c r="T141" i="1"/>
  <c r="J141" i="1" s="1"/>
  <c r="T140" i="1"/>
  <c r="J140" i="1" s="1"/>
  <c r="T139" i="1"/>
  <c r="J139" i="1" s="1"/>
  <c r="T138" i="1"/>
  <c r="J138" i="1" s="1"/>
  <c r="T137" i="1"/>
  <c r="J137" i="1" s="1"/>
  <c r="T136" i="1"/>
  <c r="J136" i="1" s="1"/>
  <c r="T135" i="1"/>
  <c r="J135" i="1" s="1"/>
  <c r="T134" i="1"/>
  <c r="J134" i="1" s="1"/>
  <c r="T133" i="1"/>
  <c r="J133" i="1" s="1"/>
  <c r="T132" i="1"/>
  <c r="J132" i="1" s="1"/>
  <c r="T131" i="1"/>
  <c r="J131" i="1" s="1"/>
  <c r="T130" i="1"/>
  <c r="J130" i="1" s="1"/>
  <c r="T129" i="1"/>
  <c r="J129" i="1" s="1"/>
  <c r="T128" i="1"/>
  <c r="J128" i="1" s="1"/>
  <c r="T127" i="1"/>
  <c r="J127" i="1" s="1"/>
  <c r="T126" i="1"/>
  <c r="J126" i="1" s="1"/>
  <c r="T125" i="1"/>
  <c r="J125" i="1" s="1"/>
  <c r="T124" i="1"/>
  <c r="J124" i="1" s="1"/>
  <c r="T123" i="1"/>
  <c r="J123" i="1" s="1"/>
  <c r="T122" i="1"/>
  <c r="J122" i="1" s="1"/>
  <c r="T121" i="1"/>
  <c r="J121" i="1" s="1"/>
  <c r="T120" i="1"/>
  <c r="J120" i="1" s="1"/>
  <c r="T119" i="1"/>
  <c r="J119" i="1" s="1"/>
  <c r="T118" i="1"/>
  <c r="J118" i="1" s="1"/>
  <c r="T117" i="1"/>
  <c r="J117" i="1" s="1"/>
  <c r="T116" i="1"/>
  <c r="J116" i="1" s="1"/>
  <c r="T115" i="1"/>
  <c r="J115" i="1" s="1"/>
  <c r="T114" i="1"/>
  <c r="J114" i="1" s="1"/>
  <c r="T113" i="1"/>
  <c r="J113" i="1" s="1"/>
  <c r="T112" i="1"/>
  <c r="J112" i="1" s="1"/>
  <c r="T111" i="1"/>
  <c r="J111" i="1" s="1"/>
  <c r="T110" i="1"/>
  <c r="J110" i="1" s="1"/>
  <c r="T109" i="1"/>
  <c r="J109" i="1" s="1"/>
  <c r="T108" i="1"/>
  <c r="J108" i="1" s="1"/>
  <c r="T107" i="1"/>
  <c r="J107" i="1" s="1"/>
  <c r="T106" i="1"/>
  <c r="J106" i="1" s="1"/>
  <c r="T105" i="1"/>
  <c r="J105" i="1" s="1"/>
  <c r="T104" i="1"/>
  <c r="J104" i="1" s="1"/>
  <c r="T103" i="1"/>
  <c r="J103" i="1" s="1"/>
  <c r="T102" i="1"/>
  <c r="J102" i="1" s="1"/>
  <c r="T101" i="1"/>
  <c r="J101" i="1" s="1"/>
  <c r="T100" i="1"/>
  <c r="J100" i="1" s="1"/>
  <c r="T99" i="1"/>
  <c r="J99" i="1" s="1"/>
  <c r="T98" i="1"/>
  <c r="J98" i="1" s="1"/>
  <c r="T97" i="1"/>
  <c r="J97" i="1" s="1"/>
  <c r="T96" i="1"/>
  <c r="J96" i="1" s="1"/>
  <c r="T95" i="1"/>
  <c r="J95" i="1" s="1"/>
  <c r="T94" i="1"/>
  <c r="J94" i="1" s="1"/>
  <c r="T93" i="1"/>
  <c r="J93" i="1" s="1"/>
  <c r="T92" i="1"/>
  <c r="J92" i="1" s="1"/>
  <c r="T91" i="1"/>
  <c r="J91" i="1" s="1"/>
  <c r="T90" i="1"/>
  <c r="J90" i="1" s="1"/>
  <c r="T89" i="1"/>
  <c r="J89" i="1" s="1"/>
  <c r="T88" i="1"/>
  <c r="J88" i="1" s="1"/>
  <c r="T87" i="1"/>
  <c r="J87" i="1" s="1"/>
  <c r="T86" i="1"/>
  <c r="J86" i="1" s="1"/>
  <c r="T85" i="1"/>
  <c r="J85" i="1" s="1"/>
  <c r="T84" i="1"/>
  <c r="J84" i="1" s="1"/>
  <c r="T83" i="1"/>
  <c r="J83" i="1" s="1"/>
  <c r="T82" i="1"/>
  <c r="J82" i="1" s="1"/>
  <c r="T81" i="1"/>
  <c r="J81" i="1" s="1"/>
  <c r="T80" i="1"/>
  <c r="J80" i="1" s="1"/>
  <c r="T79" i="1"/>
  <c r="J79" i="1" s="1"/>
  <c r="T78" i="1"/>
  <c r="J78" i="1" s="1"/>
  <c r="T77" i="1"/>
  <c r="J77" i="1" s="1"/>
  <c r="T76" i="1"/>
  <c r="J76" i="1" s="1"/>
  <c r="T75" i="1"/>
  <c r="J75" i="1" s="1"/>
  <c r="T74" i="1"/>
  <c r="J74" i="1" s="1"/>
  <c r="T73" i="1"/>
  <c r="J73" i="1" s="1"/>
  <c r="T72" i="1"/>
  <c r="J72" i="1" s="1"/>
  <c r="T71" i="1"/>
  <c r="J71" i="1" s="1"/>
  <c r="T70" i="1"/>
  <c r="J70" i="1" s="1"/>
  <c r="T69" i="1"/>
  <c r="J69" i="1" s="1"/>
  <c r="T68" i="1"/>
  <c r="J68" i="1" s="1"/>
  <c r="T67" i="1"/>
  <c r="J67" i="1" s="1"/>
  <c r="T66" i="1"/>
  <c r="J66" i="1" s="1"/>
  <c r="T65" i="1"/>
  <c r="J65" i="1" s="1"/>
  <c r="T64" i="1"/>
  <c r="J64" i="1" s="1"/>
  <c r="T63" i="1"/>
  <c r="J63" i="1" s="1"/>
  <c r="T62" i="1"/>
  <c r="J62" i="1" s="1"/>
  <c r="T61" i="1"/>
  <c r="J61" i="1" s="1"/>
  <c r="T60" i="1"/>
  <c r="J60" i="1" s="1"/>
  <c r="T59" i="1"/>
  <c r="J59" i="1" s="1"/>
  <c r="T58" i="1"/>
  <c r="J58" i="1" s="1"/>
  <c r="T57" i="1"/>
  <c r="J57" i="1" s="1"/>
  <c r="T56" i="1"/>
  <c r="J56" i="1" s="1"/>
  <c r="T55" i="1"/>
  <c r="J55" i="1" s="1"/>
  <c r="T54" i="1"/>
  <c r="J54" i="1" s="1"/>
  <c r="T53" i="1"/>
  <c r="J53" i="1" s="1"/>
  <c r="T52" i="1"/>
  <c r="J52" i="1" s="1"/>
  <c r="T51" i="1"/>
  <c r="J51" i="1" s="1"/>
  <c r="T50" i="1"/>
  <c r="J50" i="1" s="1"/>
  <c r="T49" i="1"/>
  <c r="J49" i="1" s="1"/>
  <c r="T48" i="1"/>
  <c r="J48" i="1" s="1"/>
  <c r="T47" i="1"/>
  <c r="J47" i="1" s="1"/>
  <c r="T46" i="1"/>
  <c r="J46" i="1" s="1"/>
  <c r="T45" i="1"/>
  <c r="J45" i="1" s="1"/>
  <c r="T44" i="1"/>
  <c r="J44" i="1" s="1"/>
  <c r="T43" i="1"/>
  <c r="J43" i="1" s="1"/>
  <c r="T42" i="1"/>
  <c r="J42" i="1" s="1"/>
  <c r="T41" i="1"/>
  <c r="J41" i="1" s="1"/>
  <c r="T40" i="1"/>
  <c r="J40" i="1" s="1"/>
  <c r="T39" i="1"/>
  <c r="J39" i="1" s="1"/>
  <c r="T38" i="1"/>
  <c r="J38" i="1" s="1"/>
  <c r="T37" i="1"/>
  <c r="J37" i="1" s="1"/>
  <c r="T36" i="1"/>
  <c r="J36" i="1" s="1"/>
  <c r="T35" i="1"/>
  <c r="J35" i="1" s="1"/>
  <c r="T34" i="1"/>
  <c r="J34" i="1" s="1"/>
  <c r="T33" i="1"/>
  <c r="J33" i="1" s="1"/>
  <c r="T32" i="1"/>
  <c r="J32" i="1" s="1"/>
  <c r="T31" i="1"/>
  <c r="J31" i="1" s="1"/>
  <c r="T30" i="1"/>
  <c r="J30" i="1" s="1"/>
  <c r="T29" i="1"/>
  <c r="J29" i="1" s="1"/>
  <c r="T28" i="1"/>
  <c r="J28" i="1" s="1"/>
  <c r="T27" i="1"/>
  <c r="J27" i="1" s="1"/>
  <c r="T26" i="1"/>
  <c r="J26" i="1" s="1"/>
  <c r="T25" i="1"/>
  <c r="J25" i="1" s="1"/>
  <c r="T24" i="1"/>
  <c r="J24" i="1" s="1"/>
  <c r="T23" i="1"/>
  <c r="J23" i="1" s="1"/>
  <c r="T22" i="1"/>
  <c r="J22" i="1" s="1"/>
  <c r="T21" i="1"/>
  <c r="J21" i="1" s="1"/>
  <c r="T20" i="1"/>
  <c r="J20" i="1" s="1"/>
  <c r="T19" i="1"/>
  <c r="J19" i="1" s="1"/>
  <c r="T18" i="1"/>
  <c r="J18" i="1" s="1"/>
  <c r="T17" i="1"/>
  <c r="J17" i="1" s="1"/>
  <c r="T16" i="1"/>
  <c r="J16" i="1" s="1"/>
  <c r="T15" i="1"/>
  <c r="J15" i="1" s="1"/>
  <c r="T14" i="1"/>
  <c r="J14" i="1" s="1"/>
  <c r="T13" i="1"/>
  <c r="J13" i="1" s="1"/>
  <c r="T12" i="1"/>
  <c r="J12" i="1" s="1"/>
  <c r="T11" i="1"/>
  <c r="J11" i="1" s="1"/>
  <c r="T10" i="1"/>
  <c r="J10" i="1" s="1"/>
  <c r="T9" i="1"/>
  <c r="J9" i="1" s="1"/>
  <c r="T8" i="1"/>
  <c r="J8" i="1" s="1"/>
  <c r="T7" i="1"/>
  <c r="J7" i="1" s="1"/>
  <c r="S739" i="1"/>
  <c r="V739" i="1" s="1"/>
  <c r="L739" i="1" s="1"/>
  <c r="S729" i="1"/>
  <c r="V729" i="1" s="1"/>
  <c r="L729" i="1" s="1"/>
  <c r="S728" i="1"/>
  <c r="V728" i="1" s="1"/>
  <c r="L728" i="1" s="1"/>
  <c r="S265" i="1"/>
  <c r="V265" i="1" s="1"/>
  <c r="L265" i="1" s="1"/>
  <c r="S263" i="1"/>
  <c r="V263" i="1" s="1"/>
  <c r="L263" i="1" s="1"/>
  <c r="S249" i="1"/>
  <c r="V249" i="1" s="1"/>
  <c r="L249" i="1" s="1"/>
  <c r="R248" i="1"/>
  <c r="U248" i="1" s="1"/>
  <c r="K248" i="1" s="1"/>
  <c r="S225" i="1"/>
  <c r="V225" i="1" s="1"/>
  <c r="L225" i="1" s="1"/>
  <c r="S224" i="1"/>
  <c r="V224" i="1" s="1"/>
  <c r="L224" i="1" s="1"/>
  <c r="S212" i="1"/>
  <c r="V212" i="1" s="1"/>
  <c r="L212" i="1" s="1"/>
  <c r="S185" i="1"/>
  <c r="V185" i="1" s="1"/>
  <c r="L185" i="1" s="1"/>
  <c r="S184" i="1"/>
  <c r="V184" i="1" s="1"/>
  <c r="L184" i="1" s="1"/>
  <c r="S173" i="1"/>
  <c r="V173" i="1" s="1"/>
  <c r="L173" i="1" s="1"/>
  <c r="S172" i="1"/>
  <c r="V172" i="1" s="1"/>
  <c r="L172" i="1" s="1"/>
  <c r="S161" i="1"/>
  <c r="V161" i="1" s="1"/>
  <c r="L161" i="1" s="1"/>
  <c r="S160" i="1"/>
  <c r="V160" i="1" s="1"/>
  <c r="L160" i="1" s="1"/>
  <c r="S137" i="1"/>
  <c r="V137" i="1" s="1"/>
  <c r="L137" i="1" s="1"/>
  <c r="R136" i="1"/>
  <c r="U136" i="1" s="1"/>
  <c r="K136" i="1" s="1"/>
  <c r="S125" i="1"/>
  <c r="V125" i="1" s="1"/>
  <c r="L125" i="1" s="1"/>
  <c r="S124" i="1"/>
  <c r="V124" i="1" s="1"/>
  <c r="L124" i="1" s="1"/>
  <c r="S113" i="1"/>
  <c r="V113" i="1" s="1"/>
  <c r="L113" i="1" s="1"/>
  <c r="S112" i="1"/>
  <c r="V112" i="1" s="1"/>
  <c r="L112" i="1" s="1"/>
  <c r="S89" i="1"/>
  <c r="V89" i="1" s="1"/>
  <c r="L89" i="1" s="1"/>
  <c r="S88" i="1"/>
  <c r="V88" i="1" s="1"/>
  <c r="L88" i="1" s="1"/>
  <c r="S77" i="1"/>
  <c r="V77" i="1" s="1"/>
  <c r="L77" i="1" s="1"/>
  <c r="S76" i="1"/>
  <c r="V76" i="1" s="1"/>
  <c r="L76" i="1" s="1"/>
  <c r="S65" i="1"/>
  <c r="V65" i="1" s="1"/>
  <c r="L65" i="1" s="1"/>
  <c r="R64" i="1"/>
  <c r="U64" i="1" s="1"/>
  <c r="K64" i="1" s="1"/>
  <c r="S52" i="1"/>
  <c r="V52" i="1" s="1"/>
  <c r="L52" i="1" s="1"/>
  <c r="S51" i="1"/>
  <c r="V51" i="1" s="1"/>
  <c r="L51" i="1" s="1"/>
  <c r="S40" i="1"/>
  <c r="V40" i="1" s="1"/>
  <c r="L40" i="1" s="1"/>
  <c r="S39" i="1"/>
  <c r="V39" i="1" s="1"/>
  <c r="L39" i="1" s="1"/>
  <c r="S28" i="1"/>
  <c r="V28" i="1" s="1"/>
  <c r="L28" i="1" s="1"/>
  <c r="S16" i="1"/>
  <c r="V16" i="1" s="1"/>
  <c r="L16" i="1" s="1"/>
  <c r="S15" i="1"/>
  <c r="V15" i="1" s="1"/>
  <c r="L15" i="1" s="1"/>
  <c r="R7" i="1"/>
  <c r="U7" i="1" s="1"/>
  <c r="K7" i="1" s="1"/>
  <c r="S749" i="1"/>
  <c r="V749" i="1" s="1"/>
  <c r="L749" i="1" s="1"/>
  <c r="R749" i="1"/>
  <c r="U749" i="1" s="1"/>
  <c r="K749" i="1" s="1"/>
  <c r="S748" i="1"/>
  <c r="V748" i="1" s="1"/>
  <c r="L748" i="1" s="1"/>
  <c r="S747" i="1"/>
  <c r="V747" i="1" s="1"/>
  <c r="L747" i="1" s="1"/>
  <c r="S746" i="1"/>
  <c r="V746" i="1" s="1"/>
  <c r="L746" i="1" s="1"/>
  <c r="R746" i="1"/>
  <c r="U746" i="1" s="1"/>
  <c r="K746" i="1" s="1"/>
  <c r="S745" i="1"/>
  <c r="V745" i="1" s="1"/>
  <c r="L745" i="1" s="1"/>
  <c r="R745" i="1"/>
  <c r="U745" i="1" s="1"/>
  <c r="K745" i="1" s="1"/>
  <c r="S744" i="1"/>
  <c r="V744" i="1" s="1"/>
  <c r="L744" i="1" s="1"/>
  <c r="R744" i="1"/>
  <c r="U744" i="1" s="1"/>
  <c r="K744" i="1" s="1"/>
  <c r="S743" i="1"/>
  <c r="V743" i="1" s="1"/>
  <c r="L743" i="1" s="1"/>
  <c r="R743" i="1"/>
  <c r="U743" i="1" s="1"/>
  <c r="K743" i="1" s="1"/>
  <c r="S742" i="1"/>
  <c r="V742" i="1" s="1"/>
  <c r="L742" i="1" s="1"/>
  <c r="R741" i="1"/>
  <c r="U741" i="1" s="1"/>
  <c r="K741" i="1" s="1"/>
  <c r="S741" i="1"/>
  <c r="V741" i="1" s="1"/>
  <c r="L741" i="1" s="1"/>
  <c r="S740" i="1"/>
  <c r="V740" i="1" s="1"/>
  <c r="L740" i="1" s="1"/>
  <c r="R740" i="1"/>
  <c r="U740" i="1" s="1"/>
  <c r="K740" i="1" s="1"/>
  <c r="S738" i="1"/>
  <c r="V738" i="1" s="1"/>
  <c r="L738" i="1" s="1"/>
  <c r="S737" i="1"/>
  <c r="V737" i="1" s="1"/>
  <c r="L737" i="1" s="1"/>
  <c r="R737" i="1"/>
  <c r="U737" i="1" s="1"/>
  <c r="K737" i="1" s="1"/>
  <c r="S736" i="1"/>
  <c r="V736" i="1" s="1"/>
  <c r="L736" i="1" s="1"/>
  <c r="R736" i="1"/>
  <c r="U736" i="1" s="1"/>
  <c r="K736" i="1" s="1"/>
  <c r="S735" i="1"/>
  <c r="V735" i="1" s="1"/>
  <c r="L735" i="1" s="1"/>
  <c r="R735" i="1"/>
  <c r="U735" i="1" s="1"/>
  <c r="K735" i="1" s="1"/>
  <c r="S734" i="1"/>
  <c r="V734" i="1" s="1"/>
  <c r="L734" i="1" s="1"/>
  <c r="S733" i="1"/>
  <c r="V733" i="1" s="1"/>
  <c r="L733" i="1" s="1"/>
  <c r="S732" i="1"/>
  <c r="V732" i="1" s="1"/>
  <c r="L732" i="1" s="1"/>
  <c r="R732" i="1"/>
  <c r="U732" i="1" s="1"/>
  <c r="K732" i="1" s="1"/>
  <c r="S731" i="1"/>
  <c r="V731" i="1" s="1"/>
  <c r="L731" i="1" s="1"/>
  <c r="R731" i="1"/>
  <c r="U731" i="1" s="1"/>
  <c r="K731" i="1" s="1"/>
  <c r="S730" i="1"/>
  <c r="V730" i="1" s="1"/>
  <c r="L730" i="1" s="1"/>
  <c r="R730" i="1"/>
  <c r="U730" i="1" s="1"/>
  <c r="K730" i="1" s="1"/>
  <c r="S727" i="1"/>
  <c r="V727" i="1" s="1"/>
  <c r="L727" i="1" s="1"/>
  <c r="R727" i="1"/>
  <c r="U727" i="1" s="1"/>
  <c r="K727" i="1" s="1"/>
  <c r="S726" i="1"/>
  <c r="V726" i="1" s="1"/>
  <c r="L726" i="1" s="1"/>
  <c r="S725" i="1"/>
  <c r="V725" i="1" s="1"/>
  <c r="L725" i="1" s="1"/>
  <c r="S724" i="1"/>
  <c r="V724" i="1" s="1"/>
  <c r="L724" i="1" s="1"/>
  <c r="R724" i="1"/>
  <c r="U724" i="1" s="1"/>
  <c r="K724" i="1" s="1"/>
  <c r="S723" i="1"/>
  <c r="V723" i="1" s="1"/>
  <c r="L723" i="1" s="1"/>
  <c r="R723" i="1"/>
  <c r="U723" i="1" s="1"/>
  <c r="K723" i="1" s="1"/>
  <c r="S722" i="1"/>
  <c r="V722" i="1" s="1"/>
  <c r="L722" i="1" s="1"/>
  <c r="R722" i="1"/>
  <c r="U722" i="1" s="1"/>
  <c r="K722" i="1" s="1"/>
  <c r="S721" i="1"/>
  <c r="V721" i="1" s="1"/>
  <c r="L721" i="1" s="1"/>
  <c r="R721" i="1"/>
  <c r="U721" i="1" s="1"/>
  <c r="K721" i="1" s="1"/>
  <c r="S720" i="1"/>
  <c r="V720" i="1" s="1"/>
  <c r="L720" i="1" s="1"/>
  <c r="R720" i="1"/>
  <c r="U720" i="1" s="1"/>
  <c r="K720" i="1" s="1"/>
  <c r="S719" i="1"/>
  <c r="V719" i="1" s="1"/>
  <c r="L719" i="1" s="1"/>
  <c r="R719" i="1"/>
  <c r="U719" i="1" s="1"/>
  <c r="K719" i="1" s="1"/>
  <c r="S718" i="1"/>
  <c r="V718" i="1" s="1"/>
  <c r="L718" i="1" s="1"/>
  <c r="R718" i="1"/>
  <c r="U718" i="1" s="1"/>
  <c r="K718" i="1" s="1"/>
  <c r="S717" i="1"/>
  <c r="V717" i="1" s="1"/>
  <c r="L717" i="1" s="1"/>
  <c r="R717" i="1"/>
  <c r="U717" i="1" s="1"/>
  <c r="K717" i="1" s="1"/>
  <c r="S716" i="1"/>
  <c r="V716" i="1" s="1"/>
  <c r="L716" i="1" s="1"/>
  <c r="R716" i="1"/>
  <c r="U716" i="1" s="1"/>
  <c r="K716" i="1" s="1"/>
  <c r="S715" i="1"/>
  <c r="V715" i="1" s="1"/>
  <c r="L715" i="1" s="1"/>
  <c r="R715" i="1"/>
  <c r="U715" i="1" s="1"/>
  <c r="K715" i="1" s="1"/>
  <c r="S714" i="1"/>
  <c r="V714" i="1" s="1"/>
  <c r="L714" i="1" s="1"/>
  <c r="R714" i="1"/>
  <c r="U714" i="1" s="1"/>
  <c r="K714" i="1" s="1"/>
  <c r="S713" i="1"/>
  <c r="V713" i="1" s="1"/>
  <c r="L713" i="1" s="1"/>
  <c r="R713" i="1"/>
  <c r="U713" i="1" s="1"/>
  <c r="K713" i="1" s="1"/>
  <c r="S712" i="1"/>
  <c r="V712" i="1" s="1"/>
  <c r="L712" i="1" s="1"/>
  <c r="R712" i="1"/>
  <c r="U712" i="1" s="1"/>
  <c r="K712" i="1" s="1"/>
  <c r="S711" i="1"/>
  <c r="V711" i="1" s="1"/>
  <c r="L711" i="1" s="1"/>
  <c r="R711" i="1"/>
  <c r="U711" i="1" s="1"/>
  <c r="K711" i="1" s="1"/>
  <c r="S710" i="1"/>
  <c r="V710" i="1" s="1"/>
  <c r="L710" i="1" s="1"/>
  <c r="R710" i="1"/>
  <c r="U710" i="1" s="1"/>
  <c r="K710" i="1" s="1"/>
  <c r="S709" i="1"/>
  <c r="V709" i="1" s="1"/>
  <c r="L709" i="1" s="1"/>
  <c r="R709" i="1"/>
  <c r="U709" i="1" s="1"/>
  <c r="K709" i="1" s="1"/>
  <c r="S708" i="1"/>
  <c r="V708" i="1" s="1"/>
  <c r="L708" i="1" s="1"/>
  <c r="R708" i="1"/>
  <c r="U708" i="1" s="1"/>
  <c r="K708" i="1" s="1"/>
  <c r="S707" i="1"/>
  <c r="V707" i="1" s="1"/>
  <c r="L707" i="1" s="1"/>
  <c r="R707" i="1"/>
  <c r="U707" i="1" s="1"/>
  <c r="K707" i="1" s="1"/>
  <c r="S706" i="1"/>
  <c r="V706" i="1" s="1"/>
  <c r="L706" i="1" s="1"/>
  <c r="R706" i="1"/>
  <c r="U706" i="1" s="1"/>
  <c r="K706" i="1" s="1"/>
  <c r="S705" i="1"/>
  <c r="V705" i="1" s="1"/>
  <c r="L705" i="1" s="1"/>
  <c r="R705" i="1"/>
  <c r="U705" i="1" s="1"/>
  <c r="K705" i="1" s="1"/>
  <c r="S704" i="1"/>
  <c r="V704" i="1" s="1"/>
  <c r="L704" i="1" s="1"/>
  <c r="R704" i="1"/>
  <c r="U704" i="1" s="1"/>
  <c r="K704" i="1" s="1"/>
  <c r="S703" i="1"/>
  <c r="V703" i="1" s="1"/>
  <c r="L703" i="1" s="1"/>
  <c r="R703" i="1"/>
  <c r="U703" i="1" s="1"/>
  <c r="K703" i="1" s="1"/>
  <c r="S702" i="1"/>
  <c r="V702" i="1" s="1"/>
  <c r="L702" i="1" s="1"/>
  <c r="R702" i="1"/>
  <c r="U702" i="1" s="1"/>
  <c r="K702" i="1" s="1"/>
  <c r="S701" i="1"/>
  <c r="V701" i="1" s="1"/>
  <c r="L701" i="1" s="1"/>
  <c r="R701" i="1"/>
  <c r="U701" i="1" s="1"/>
  <c r="K701" i="1" s="1"/>
  <c r="S700" i="1"/>
  <c r="V700" i="1" s="1"/>
  <c r="L700" i="1" s="1"/>
  <c r="R700" i="1"/>
  <c r="U700" i="1" s="1"/>
  <c r="K700" i="1" s="1"/>
  <c r="S699" i="1"/>
  <c r="V699" i="1" s="1"/>
  <c r="L699" i="1" s="1"/>
  <c r="R699" i="1"/>
  <c r="U699" i="1" s="1"/>
  <c r="K699" i="1" s="1"/>
  <c r="S698" i="1"/>
  <c r="V698" i="1" s="1"/>
  <c r="L698" i="1" s="1"/>
  <c r="R698" i="1"/>
  <c r="U698" i="1" s="1"/>
  <c r="K698" i="1" s="1"/>
  <c r="S697" i="1"/>
  <c r="V697" i="1" s="1"/>
  <c r="L697" i="1" s="1"/>
  <c r="R697" i="1"/>
  <c r="U697" i="1" s="1"/>
  <c r="K697" i="1" s="1"/>
  <c r="S696" i="1"/>
  <c r="V696" i="1" s="1"/>
  <c r="L696" i="1" s="1"/>
  <c r="R696" i="1"/>
  <c r="U696" i="1" s="1"/>
  <c r="K696" i="1" s="1"/>
  <c r="S695" i="1"/>
  <c r="V695" i="1" s="1"/>
  <c r="L695" i="1" s="1"/>
  <c r="R695" i="1"/>
  <c r="U695" i="1" s="1"/>
  <c r="K695" i="1" s="1"/>
  <c r="S694" i="1"/>
  <c r="V694" i="1" s="1"/>
  <c r="L694" i="1" s="1"/>
  <c r="R694" i="1"/>
  <c r="U694" i="1" s="1"/>
  <c r="K694" i="1" s="1"/>
  <c r="S693" i="1"/>
  <c r="V693" i="1" s="1"/>
  <c r="L693" i="1" s="1"/>
  <c r="R693" i="1"/>
  <c r="U693" i="1" s="1"/>
  <c r="K693" i="1" s="1"/>
  <c r="S692" i="1"/>
  <c r="V692" i="1" s="1"/>
  <c r="L692" i="1" s="1"/>
  <c r="R692" i="1"/>
  <c r="U692" i="1" s="1"/>
  <c r="K692" i="1" s="1"/>
  <c r="S691" i="1"/>
  <c r="V691" i="1" s="1"/>
  <c r="L691" i="1" s="1"/>
  <c r="R691" i="1"/>
  <c r="U691" i="1" s="1"/>
  <c r="K691" i="1" s="1"/>
  <c r="S690" i="1"/>
  <c r="V690" i="1" s="1"/>
  <c r="L690" i="1" s="1"/>
  <c r="R690" i="1"/>
  <c r="U690" i="1" s="1"/>
  <c r="K690" i="1" s="1"/>
  <c r="S689" i="1"/>
  <c r="V689" i="1" s="1"/>
  <c r="L689" i="1" s="1"/>
  <c r="R689" i="1"/>
  <c r="U689" i="1" s="1"/>
  <c r="K689" i="1" s="1"/>
  <c r="S688" i="1"/>
  <c r="V688" i="1" s="1"/>
  <c r="L688" i="1" s="1"/>
  <c r="R688" i="1"/>
  <c r="U688" i="1" s="1"/>
  <c r="K688" i="1" s="1"/>
  <c r="S687" i="1"/>
  <c r="V687" i="1" s="1"/>
  <c r="L687" i="1" s="1"/>
  <c r="R687" i="1"/>
  <c r="U687" i="1" s="1"/>
  <c r="K687" i="1" s="1"/>
  <c r="S686" i="1"/>
  <c r="V686" i="1" s="1"/>
  <c r="L686" i="1" s="1"/>
  <c r="R686" i="1"/>
  <c r="U686" i="1" s="1"/>
  <c r="K686" i="1" s="1"/>
  <c r="S685" i="1"/>
  <c r="V685" i="1" s="1"/>
  <c r="L685" i="1" s="1"/>
  <c r="R685" i="1"/>
  <c r="U685" i="1" s="1"/>
  <c r="K685" i="1" s="1"/>
  <c r="S684" i="1"/>
  <c r="V684" i="1" s="1"/>
  <c r="L684" i="1" s="1"/>
  <c r="R684" i="1"/>
  <c r="U684" i="1" s="1"/>
  <c r="K684" i="1" s="1"/>
  <c r="S683" i="1"/>
  <c r="V683" i="1" s="1"/>
  <c r="L683" i="1" s="1"/>
  <c r="R683" i="1"/>
  <c r="U683" i="1" s="1"/>
  <c r="K683" i="1" s="1"/>
  <c r="S682" i="1"/>
  <c r="V682" i="1" s="1"/>
  <c r="L682" i="1" s="1"/>
  <c r="R682" i="1"/>
  <c r="U682" i="1" s="1"/>
  <c r="K682" i="1" s="1"/>
  <c r="S681" i="1"/>
  <c r="V681" i="1" s="1"/>
  <c r="L681" i="1" s="1"/>
  <c r="R681" i="1"/>
  <c r="U681" i="1" s="1"/>
  <c r="K681" i="1" s="1"/>
  <c r="S680" i="1"/>
  <c r="V680" i="1" s="1"/>
  <c r="L680" i="1" s="1"/>
  <c r="R680" i="1"/>
  <c r="U680" i="1" s="1"/>
  <c r="K680" i="1" s="1"/>
  <c r="S679" i="1"/>
  <c r="V679" i="1" s="1"/>
  <c r="L679" i="1" s="1"/>
  <c r="R679" i="1"/>
  <c r="U679" i="1" s="1"/>
  <c r="K679" i="1" s="1"/>
  <c r="S678" i="1"/>
  <c r="V678" i="1" s="1"/>
  <c r="L678" i="1" s="1"/>
  <c r="R678" i="1"/>
  <c r="U678" i="1" s="1"/>
  <c r="K678" i="1" s="1"/>
  <c r="S677" i="1"/>
  <c r="V677" i="1" s="1"/>
  <c r="L677" i="1" s="1"/>
  <c r="R677" i="1"/>
  <c r="U677" i="1" s="1"/>
  <c r="K677" i="1" s="1"/>
  <c r="S676" i="1"/>
  <c r="V676" i="1" s="1"/>
  <c r="L676" i="1" s="1"/>
  <c r="R676" i="1"/>
  <c r="U676" i="1" s="1"/>
  <c r="K676" i="1" s="1"/>
  <c r="S675" i="1"/>
  <c r="V675" i="1" s="1"/>
  <c r="L675" i="1" s="1"/>
  <c r="R675" i="1"/>
  <c r="U675" i="1" s="1"/>
  <c r="K675" i="1" s="1"/>
  <c r="S674" i="1"/>
  <c r="V674" i="1" s="1"/>
  <c r="L674" i="1" s="1"/>
  <c r="R674" i="1"/>
  <c r="U674" i="1" s="1"/>
  <c r="K674" i="1" s="1"/>
  <c r="S673" i="1"/>
  <c r="V673" i="1" s="1"/>
  <c r="L673" i="1" s="1"/>
  <c r="R673" i="1"/>
  <c r="U673" i="1" s="1"/>
  <c r="K673" i="1" s="1"/>
  <c r="S672" i="1"/>
  <c r="V672" i="1" s="1"/>
  <c r="L672" i="1" s="1"/>
  <c r="R672" i="1"/>
  <c r="U672" i="1" s="1"/>
  <c r="K672" i="1" s="1"/>
  <c r="S671" i="1"/>
  <c r="V671" i="1" s="1"/>
  <c r="L671" i="1" s="1"/>
  <c r="R671" i="1"/>
  <c r="U671" i="1" s="1"/>
  <c r="K671" i="1" s="1"/>
  <c r="S670" i="1"/>
  <c r="V670" i="1" s="1"/>
  <c r="L670" i="1" s="1"/>
  <c r="R670" i="1"/>
  <c r="U670" i="1" s="1"/>
  <c r="K670" i="1" s="1"/>
  <c r="S669" i="1"/>
  <c r="V669" i="1" s="1"/>
  <c r="L669" i="1" s="1"/>
  <c r="R669" i="1"/>
  <c r="U669" i="1" s="1"/>
  <c r="K669" i="1" s="1"/>
  <c r="S668" i="1"/>
  <c r="V668" i="1" s="1"/>
  <c r="L668" i="1" s="1"/>
  <c r="R668" i="1"/>
  <c r="U668" i="1" s="1"/>
  <c r="K668" i="1" s="1"/>
  <c r="S667" i="1"/>
  <c r="V667" i="1" s="1"/>
  <c r="L667" i="1" s="1"/>
  <c r="R667" i="1"/>
  <c r="U667" i="1" s="1"/>
  <c r="K667" i="1" s="1"/>
  <c r="S666" i="1"/>
  <c r="V666" i="1" s="1"/>
  <c r="L666" i="1" s="1"/>
  <c r="R666" i="1"/>
  <c r="U666" i="1" s="1"/>
  <c r="K666" i="1" s="1"/>
  <c r="S665" i="1"/>
  <c r="V665" i="1" s="1"/>
  <c r="L665" i="1" s="1"/>
  <c r="R665" i="1"/>
  <c r="U665" i="1" s="1"/>
  <c r="K665" i="1" s="1"/>
  <c r="S664" i="1"/>
  <c r="V664" i="1" s="1"/>
  <c r="L664" i="1" s="1"/>
  <c r="R664" i="1"/>
  <c r="U664" i="1" s="1"/>
  <c r="K664" i="1" s="1"/>
  <c r="S663" i="1"/>
  <c r="V663" i="1" s="1"/>
  <c r="L663" i="1" s="1"/>
  <c r="R663" i="1"/>
  <c r="U663" i="1" s="1"/>
  <c r="K663" i="1" s="1"/>
  <c r="S662" i="1"/>
  <c r="V662" i="1" s="1"/>
  <c r="L662" i="1" s="1"/>
  <c r="R662" i="1"/>
  <c r="U662" i="1" s="1"/>
  <c r="K662" i="1" s="1"/>
  <c r="S661" i="1"/>
  <c r="V661" i="1" s="1"/>
  <c r="L661" i="1" s="1"/>
  <c r="R661" i="1"/>
  <c r="U661" i="1" s="1"/>
  <c r="K661" i="1" s="1"/>
  <c r="S660" i="1"/>
  <c r="V660" i="1" s="1"/>
  <c r="L660" i="1" s="1"/>
  <c r="R660" i="1"/>
  <c r="U660" i="1" s="1"/>
  <c r="K660" i="1" s="1"/>
  <c r="S659" i="1"/>
  <c r="V659" i="1" s="1"/>
  <c r="L659" i="1" s="1"/>
  <c r="R659" i="1"/>
  <c r="U659" i="1" s="1"/>
  <c r="K659" i="1" s="1"/>
  <c r="S658" i="1"/>
  <c r="V658" i="1" s="1"/>
  <c r="L658" i="1" s="1"/>
  <c r="R658" i="1"/>
  <c r="U658" i="1" s="1"/>
  <c r="K658" i="1" s="1"/>
  <c r="S657" i="1"/>
  <c r="V657" i="1" s="1"/>
  <c r="L657" i="1" s="1"/>
  <c r="R657" i="1"/>
  <c r="U657" i="1" s="1"/>
  <c r="K657" i="1" s="1"/>
  <c r="S656" i="1"/>
  <c r="V656" i="1" s="1"/>
  <c r="L656" i="1" s="1"/>
  <c r="R656" i="1"/>
  <c r="U656" i="1" s="1"/>
  <c r="K656" i="1" s="1"/>
  <c r="S655" i="1"/>
  <c r="V655" i="1" s="1"/>
  <c r="L655" i="1" s="1"/>
  <c r="R655" i="1"/>
  <c r="U655" i="1" s="1"/>
  <c r="K655" i="1" s="1"/>
  <c r="S654" i="1"/>
  <c r="V654" i="1" s="1"/>
  <c r="L654" i="1" s="1"/>
  <c r="R654" i="1"/>
  <c r="U654" i="1" s="1"/>
  <c r="K654" i="1" s="1"/>
  <c r="S653" i="1"/>
  <c r="V653" i="1" s="1"/>
  <c r="L653" i="1" s="1"/>
  <c r="R653" i="1"/>
  <c r="U653" i="1" s="1"/>
  <c r="K653" i="1" s="1"/>
  <c r="S652" i="1"/>
  <c r="V652" i="1" s="1"/>
  <c r="L652" i="1" s="1"/>
  <c r="R652" i="1"/>
  <c r="U652" i="1" s="1"/>
  <c r="K652" i="1" s="1"/>
  <c r="S651" i="1"/>
  <c r="V651" i="1" s="1"/>
  <c r="L651" i="1" s="1"/>
  <c r="R651" i="1"/>
  <c r="U651" i="1" s="1"/>
  <c r="K651" i="1" s="1"/>
  <c r="S650" i="1"/>
  <c r="V650" i="1" s="1"/>
  <c r="L650" i="1" s="1"/>
  <c r="R650" i="1"/>
  <c r="U650" i="1" s="1"/>
  <c r="K650" i="1" s="1"/>
  <c r="S649" i="1"/>
  <c r="V649" i="1" s="1"/>
  <c r="L649" i="1" s="1"/>
  <c r="R649" i="1"/>
  <c r="U649" i="1" s="1"/>
  <c r="K649" i="1" s="1"/>
  <c r="S648" i="1"/>
  <c r="V648" i="1" s="1"/>
  <c r="L648" i="1" s="1"/>
  <c r="R648" i="1"/>
  <c r="U648" i="1" s="1"/>
  <c r="K648" i="1" s="1"/>
  <c r="S647" i="1"/>
  <c r="V647" i="1" s="1"/>
  <c r="L647" i="1" s="1"/>
  <c r="R647" i="1"/>
  <c r="U647" i="1" s="1"/>
  <c r="K647" i="1" s="1"/>
  <c r="S646" i="1"/>
  <c r="V646" i="1" s="1"/>
  <c r="L646" i="1" s="1"/>
  <c r="R646" i="1"/>
  <c r="U646" i="1" s="1"/>
  <c r="K646" i="1" s="1"/>
  <c r="S645" i="1"/>
  <c r="V645" i="1" s="1"/>
  <c r="L645" i="1" s="1"/>
  <c r="R645" i="1"/>
  <c r="U645" i="1" s="1"/>
  <c r="K645" i="1" s="1"/>
  <c r="S644" i="1"/>
  <c r="V644" i="1" s="1"/>
  <c r="L644" i="1" s="1"/>
  <c r="R644" i="1"/>
  <c r="U644" i="1" s="1"/>
  <c r="K644" i="1" s="1"/>
  <c r="S643" i="1"/>
  <c r="V643" i="1" s="1"/>
  <c r="L643" i="1" s="1"/>
  <c r="R643" i="1"/>
  <c r="U643" i="1" s="1"/>
  <c r="K643" i="1" s="1"/>
  <c r="S642" i="1"/>
  <c r="V642" i="1" s="1"/>
  <c r="L642" i="1" s="1"/>
  <c r="R642" i="1"/>
  <c r="U642" i="1" s="1"/>
  <c r="K642" i="1" s="1"/>
  <c r="S641" i="1"/>
  <c r="V641" i="1" s="1"/>
  <c r="L641" i="1" s="1"/>
  <c r="R641" i="1"/>
  <c r="U641" i="1" s="1"/>
  <c r="K641" i="1" s="1"/>
  <c r="S640" i="1"/>
  <c r="V640" i="1" s="1"/>
  <c r="L640" i="1" s="1"/>
  <c r="R640" i="1"/>
  <c r="U640" i="1" s="1"/>
  <c r="K640" i="1" s="1"/>
  <c r="S639" i="1"/>
  <c r="V639" i="1" s="1"/>
  <c r="L639" i="1" s="1"/>
  <c r="R639" i="1"/>
  <c r="U639" i="1" s="1"/>
  <c r="K639" i="1" s="1"/>
  <c r="S638" i="1"/>
  <c r="V638" i="1" s="1"/>
  <c r="L638" i="1" s="1"/>
  <c r="R638" i="1"/>
  <c r="U638" i="1" s="1"/>
  <c r="K638" i="1" s="1"/>
  <c r="S637" i="1"/>
  <c r="V637" i="1" s="1"/>
  <c r="L637" i="1" s="1"/>
  <c r="R637" i="1"/>
  <c r="U637" i="1" s="1"/>
  <c r="K637" i="1" s="1"/>
  <c r="S636" i="1"/>
  <c r="V636" i="1" s="1"/>
  <c r="L636" i="1" s="1"/>
  <c r="R636" i="1"/>
  <c r="U636" i="1" s="1"/>
  <c r="K636" i="1" s="1"/>
  <c r="S635" i="1"/>
  <c r="V635" i="1" s="1"/>
  <c r="L635" i="1" s="1"/>
  <c r="R635" i="1"/>
  <c r="U635" i="1" s="1"/>
  <c r="K635" i="1" s="1"/>
  <c r="S634" i="1"/>
  <c r="V634" i="1" s="1"/>
  <c r="L634" i="1" s="1"/>
  <c r="R634" i="1"/>
  <c r="U634" i="1" s="1"/>
  <c r="K634" i="1" s="1"/>
  <c r="S633" i="1"/>
  <c r="V633" i="1" s="1"/>
  <c r="L633" i="1" s="1"/>
  <c r="R633" i="1"/>
  <c r="U633" i="1" s="1"/>
  <c r="K633" i="1" s="1"/>
  <c r="S632" i="1"/>
  <c r="V632" i="1" s="1"/>
  <c r="L632" i="1" s="1"/>
  <c r="R632" i="1"/>
  <c r="U632" i="1" s="1"/>
  <c r="K632" i="1" s="1"/>
  <c r="S631" i="1"/>
  <c r="V631" i="1" s="1"/>
  <c r="L631" i="1" s="1"/>
  <c r="R631" i="1"/>
  <c r="U631" i="1" s="1"/>
  <c r="K631" i="1" s="1"/>
  <c r="S630" i="1"/>
  <c r="V630" i="1" s="1"/>
  <c r="L630" i="1" s="1"/>
  <c r="R630" i="1"/>
  <c r="U630" i="1" s="1"/>
  <c r="K630" i="1" s="1"/>
  <c r="S629" i="1"/>
  <c r="V629" i="1" s="1"/>
  <c r="L629" i="1" s="1"/>
  <c r="R629" i="1"/>
  <c r="U629" i="1" s="1"/>
  <c r="K629" i="1" s="1"/>
  <c r="S628" i="1"/>
  <c r="V628" i="1" s="1"/>
  <c r="L628" i="1" s="1"/>
  <c r="R628" i="1"/>
  <c r="U628" i="1" s="1"/>
  <c r="K628" i="1" s="1"/>
  <c r="S627" i="1"/>
  <c r="V627" i="1" s="1"/>
  <c r="L627" i="1" s="1"/>
  <c r="R627" i="1"/>
  <c r="U627" i="1" s="1"/>
  <c r="K627" i="1" s="1"/>
  <c r="S626" i="1"/>
  <c r="V626" i="1" s="1"/>
  <c r="L626" i="1" s="1"/>
  <c r="R626" i="1"/>
  <c r="U626" i="1" s="1"/>
  <c r="K626" i="1" s="1"/>
  <c r="S625" i="1"/>
  <c r="V625" i="1" s="1"/>
  <c r="L625" i="1" s="1"/>
  <c r="R625" i="1"/>
  <c r="U625" i="1" s="1"/>
  <c r="K625" i="1" s="1"/>
  <c r="S624" i="1"/>
  <c r="V624" i="1" s="1"/>
  <c r="L624" i="1" s="1"/>
  <c r="R624" i="1"/>
  <c r="U624" i="1" s="1"/>
  <c r="K624" i="1" s="1"/>
  <c r="S623" i="1"/>
  <c r="V623" i="1" s="1"/>
  <c r="L623" i="1" s="1"/>
  <c r="R623" i="1"/>
  <c r="U623" i="1" s="1"/>
  <c r="K623" i="1" s="1"/>
  <c r="S622" i="1"/>
  <c r="V622" i="1" s="1"/>
  <c r="L622" i="1" s="1"/>
  <c r="R622" i="1"/>
  <c r="U622" i="1" s="1"/>
  <c r="K622" i="1" s="1"/>
  <c r="S621" i="1"/>
  <c r="V621" i="1" s="1"/>
  <c r="L621" i="1" s="1"/>
  <c r="R621" i="1"/>
  <c r="U621" i="1" s="1"/>
  <c r="K621" i="1" s="1"/>
  <c r="S620" i="1"/>
  <c r="V620" i="1" s="1"/>
  <c r="L620" i="1" s="1"/>
  <c r="R620" i="1"/>
  <c r="U620" i="1" s="1"/>
  <c r="K620" i="1" s="1"/>
  <c r="S619" i="1"/>
  <c r="V619" i="1" s="1"/>
  <c r="L619" i="1" s="1"/>
  <c r="R619" i="1"/>
  <c r="U619" i="1" s="1"/>
  <c r="K619" i="1" s="1"/>
  <c r="S618" i="1"/>
  <c r="V618" i="1" s="1"/>
  <c r="L618" i="1" s="1"/>
  <c r="R618" i="1"/>
  <c r="U618" i="1" s="1"/>
  <c r="K618" i="1" s="1"/>
  <c r="S617" i="1"/>
  <c r="V617" i="1" s="1"/>
  <c r="L617" i="1" s="1"/>
  <c r="R617" i="1"/>
  <c r="U617" i="1" s="1"/>
  <c r="K617" i="1" s="1"/>
  <c r="S616" i="1"/>
  <c r="V616" i="1" s="1"/>
  <c r="L616" i="1" s="1"/>
  <c r="R616" i="1"/>
  <c r="U616" i="1" s="1"/>
  <c r="K616" i="1" s="1"/>
  <c r="S615" i="1"/>
  <c r="V615" i="1" s="1"/>
  <c r="L615" i="1" s="1"/>
  <c r="R615" i="1"/>
  <c r="U615" i="1" s="1"/>
  <c r="K615" i="1" s="1"/>
  <c r="S614" i="1"/>
  <c r="V614" i="1" s="1"/>
  <c r="L614" i="1" s="1"/>
  <c r="R614" i="1"/>
  <c r="U614" i="1" s="1"/>
  <c r="K614" i="1" s="1"/>
  <c r="S613" i="1"/>
  <c r="V613" i="1" s="1"/>
  <c r="L613" i="1" s="1"/>
  <c r="R613" i="1"/>
  <c r="U613" i="1" s="1"/>
  <c r="K613" i="1" s="1"/>
  <c r="S612" i="1"/>
  <c r="V612" i="1" s="1"/>
  <c r="L612" i="1" s="1"/>
  <c r="R612" i="1"/>
  <c r="U612" i="1" s="1"/>
  <c r="K612" i="1" s="1"/>
  <c r="S611" i="1"/>
  <c r="V611" i="1" s="1"/>
  <c r="L611" i="1" s="1"/>
  <c r="R611" i="1"/>
  <c r="U611" i="1" s="1"/>
  <c r="K611" i="1" s="1"/>
  <c r="S610" i="1"/>
  <c r="V610" i="1" s="1"/>
  <c r="L610" i="1" s="1"/>
  <c r="R610" i="1"/>
  <c r="U610" i="1" s="1"/>
  <c r="K610" i="1" s="1"/>
  <c r="S609" i="1"/>
  <c r="V609" i="1" s="1"/>
  <c r="L609" i="1" s="1"/>
  <c r="R609" i="1"/>
  <c r="U609" i="1" s="1"/>
  <c r="K609" i="1" s="1"/>
  <c r="S608" i="1"/>
  <c r="V608" i="1" s="1"/>
  <c r="L608" i="1" s="1"/>
  <c r="R608" i="1"/>
  <c r="U608" i="1" s="1"/>
  <c r="K608" i="1" s="1"/>
  <c r="S607" i="1"/>
  <c r="V607" i="1" s="1"/>
  <c r="L607" i="1" s="1"/>
  <c r="R607" i="1"/>
  <c r="U607" i="1" s="1"/>
  <c r="K607" i="1" s="1"/>
  <c r="S606" i="1"/>
  <c r="V606" i="1" s="1"/>
  <c r="L606" i="1" s="1"/>
  <c r="R606" i="1"/>
  <c r="U606" i="1" s="1"/>
  <c r="K606" i="1" s="1"/>
  <c r="S605" i="1"/>
  <c r="V605" i="1" s="1"/>
  <c r="L605" i="1" s="1"/>
  <c r="R605" i="1"/>
  <c r="U605" i="1" s="1"/>
  <c r="K605" i="1" s="1"/>
  <c r="S604" i="1"/>
  <c r="V604" i="1" s="1"/>
  <c r="L604" i="1" s="1"/>
  <c r="R604" i="1"/>
  <c r="U604" i="1" s="1"/>
  <c r="K604" i="1" s="1"/>
  <c r="S603" i="1"/>
  <c r="V603" i="1" s="1"/>
  <c r="L603" i="1" s="1"/>
  <c r="R603" i="1"/>
  <c r="U603" i="1" s="1"/>
  <c r="K603" i="1" s="1"/>
  <c r="S602" i="1"/>
  <c r="V602" i="1" s="1"/>
  <c r="L602" i="1" s="1"/>
  <c r="R602" i="1"/>
  <c r="U602" i="1" s="1"/>
  <c r="K602" i="1" s="1"/>
  <c r="S601" i="1"/>
  <c r="V601" i="1" s="1"/>
  <c r="L601" i="1" s="1"/>
  <c r="R601" i="1"/>
  <c r="U601" i="1" s="1"/>
  <c r="K601" i="1" s="1"/>
  <c r="S600" i="1"/>
  <c r="V600" i="1" s="1"/>
  <c r="L600" i="1" s="1"/>
  <c r="R600" i="1"/>
  <c r="U600" i="1" s="1"/>
  <c r="K600" i="1" s="1"/>
  <c r="S599" i="1"/>
  <c r="V599" i="1" s="1"/>
  <c r="L599" i="1" s="1"/>
  <c r="R599" i="1"/>
  <c r="U599" i="1" s="1"/>
  <c r="K599" i="1" s="1"/>
  <c r="S598" i="1"/>
  <c r="V598" i="1" s="1"/>
  <c r="L598" i="1" s="1"/>
  <c r="R598" i="1"/>
  <c r="U598" i="1" s="1"/>
  <c r="K598" i="1" s="1"/>
  <c r="S597" i="1"/>
  <c r="V597" i="1" s="1"/>
  <c r="L597" i="1" s="1"/>
  <c r="R597" i="1"/>
  <c r="U597" i="1" s="1"/>
  <c r="K597" i="1" s="1"/>
  <c r="S596" i="1"/>
  <c r="V596" i="1" s="1"/>
  <c r="L596" i="1" s="1"/>
  <c r="R596" i="1"/>
  <c r="U596" i="1" s="1"/>
  <c r="K596" i="1" s="1"/>
  <c r="S595" i="1"/>
  <c r="V595" i="1" s="1"/>
  <c r="L595" i="1" s="1"/>
  <c r="R595" i="1"/>
  <c r="U595" i="1" s="1"/>
  <c r="K595" i="1" s="1"/>
  <c r="S594" i="1"/>
  <c r="V594" i="1" s="1"/>
  <c r="L594" i="1" s="1"/>
  <c r="R594" i="1"/>
  <c r="U594" i="1" s="1"/>
  <c r="K594" i="1" s="1"/>
  <c r="S593" i="1"/>
  <c r="V593" i="1" s="1"/>
  <c r="L593" i="1" s="1"/>
  <c r="R593" i="1"/>
  <c r="U593" i="1" s="1"/>
  <c r="K593" i="1" s="1"/>
  <c r="S592" i="1"/>
  <c r="V592" i="1" s="1"/>
  <c r="L592" i="1" s="1"/>
  <c r="R592" i="1"/>
  <c r="U592" i="1" s="1"/>
  <c r="K592" i="1" s="1"/>
  <c r="S591" i="1"/>
  <c r="V591" i="1" s="1"/>
  <c r="L591" i="1" s="1"/>
  <c r="R591" i="1"/>
  <c r="U591" i="1" s="1"/>
  <c r="K591" i="1" s="1"/>
  <c r="S590" i="1"/>
  <c r="V590" i="1" s="1"/>
  <c r="L590" i="1" s="1"/>
  <c r="R590" i="1"/>
  <c r="U590" i="1" s="1"/>
  <c r="K590" i="1" s="1"/>
  <c r="S589" i="1"/>
  <c r="V589" i="1" s="1"/>
  <c r="L589" i="1" s="1"/>
  <c r="R589" i="1"/>
  <c r="U589" i="1" s="1"/>
  <c r="K589" i="1" s="1"/>
  <c r="S588" i="1"/>
  <c r="V588" i="1" s="1"/>
  <c r="L588" i="1" s="1"/>
  <c r="R588" i="1"/>
  <c r="U588" i="1" s="1"/>
  <c r="K588" i="1" s="1"/>
  <c r="S587" i="1"/>
  <c r="V587" i="1" s="1"/>
  <c r="L587" i="1" s="1"/>
  <c r="R587" i="1"/>
  <c r="U587" i="1" s="1"/>
  <c r="K587" i="1" s="1"/>
  <c r="S586" i="1"/>
  <c r="V586" i="1" s="1"/>
  <c r="L586" i="1" s="1"/>
  <c r="R586" i="1"/>
  <c r="U586" i="1" s="1"/>
  <c r="K586" i="1" s="1"/>
  <c r="S585" i="1"/>
  <c r="V585" i="1" s="1"/>
  <c r="L585" i="1" s="1"/>
  <c r="R585" i="1"/>
  <c r="U585" i="1" s="1"/>
  <c r="K585" i="1" s="1"/>
  <c r="S584" i="1"/>
  <c r="V584" i="1" s="1"/>
  <c r="L584" i="1" s="1"/>
  <c r="R584" i="1"/>
  <c r="U584" i="1" s="1"/>
  <c r="K584" i="1" s="1"/>
  <c r="S583" i="1"/>
  <c r="V583" i="1" s="1"/>
  <c r="L583" i="1" s="1"/>
  <c r="R583" i="1"/>
  <c r="U583" i="1" s="1"/>
  <c r="K583" i="1" s="1"/>
  <c r="S582" i="1"/>
  <c r="V582" i="1" s="1"/>
  <c r="L582" i="1" s="1"/>
  <c r="R582" i="1"/>
  <c r="U582" i="1" s="1"/>
  <c r="K582" i="1" s="1"/>
  <c r="S581" i="1"/>
  <c r="V581" i="1" s="1"/>
  <c r="L581" i="1" s="1"/>
  <c r="R581" i="1"/>
  <c r="U581" i="1" s="1"/>
  <c r="K581" i="1" s="1"/>
  <c r="S580" i="1"/>
  <c r="V580" i="1" s="1"/>
  <c r="L580" i="1" s="1"/>
  <c r="R580" i="1"/>
  <c r="U580" i="1" s="1"/>
  <c r="K580" i="1" s="1"/>
  <c r="S579" i="1"/>
  <c r="V579" i="1" s="1"/>
  <c r="L579" i="1" s="1"/>
  <c r="R579" i="1"/>
  <c r="U579" i="1" s="1"/>
  <c r="K579" i="1" s="1"/>
  <c r="S578" i="1"/>
  <c r="V578" i="1" s="1"/>
  <c r="L578" i="1" s="1"/>
  <c r="R578" i="1"/>
  <c r="U578" i="1" s="1"/>
  <c r="K578" i="1" s="1"/>
  <c r="S577" i="1"/>
  <c r="V577" i="1" s="1"/>
  <c r="L577" i="1" s="1"/>
  <c r="R577" i="1"/>
  <c r="U577" i="1" s="1"/>
  <c r="K577" i="1" s="1"/>
  <c r="S576" i="1"/>
  <c r="V576" i="1" s="1"/>
  <c r="L576" i="1" s="1"/>
  <c r="R576" i="1"/>
  <c r="U576" i="1" s="1"/>
  <c r="K576" i="1" s="1"/>
  <c r="S575" i="1"/>
  <c r="V575" i="1" s="1"/>
  <c r="L575" i="1" s="1"/>
  <c r="R575" i="1"/>
  <c r="U575" i="1" s="1"/>
  <c r="K575" i="1" s="1"/>
  <c r="S574" i="1"/>
  <c r="V574" i="1" s="1"/>
  <c r="L574" i="1" s="1"/>
  <c r="R574" i="1"/>
  <c r="U574" i="1" s="1"/>
  <c r="K574" i="1" s="1"/>
  <c r="S573" i="1"/>
  <c r="V573" i="1" s="1"/>
  <c r="L573" i="1" s="1"/>
  <c r="R573" i="1"/>
  <c r="U573" i="1" s="1"/>
  <c r="K573" i="1" s="1"/>
  <c r="S572" i="1"/>
  <c r="V572" i="1" s="1"/>
  <c r="L572" i="1" s="1"/>
  <c r="R572" i="1"/>
  <c r="U572" i="1" s="1"/>
  <c r="K572" i="1" s="1"/>
  <c r="S571" i="1"/>
  <c r="V571" i="1" s="1"/>
  <c r="L571" i="1" s="1"/>
  <c r="R571" i="1"/>
  <c r="U571" i="1" s="1"/>
  <c r="K571" i="1" s="1"/>
  <c r="S570" i="1"/>
  <c r="V570" i="1" s="1"/>
  <c r="L570" i="1" s="1"/>
  <c r="R570" i="1"/>
  <c r="U570" i="1" s="1"/>
  <c r="K570" i="1" s="1"/>
  <c r="S569" i="1"/>
  <c r="V569" i="1" s="1"/>
  <c r="L569" i="1" s="1"/>
  <c r="R569" i="1"/>
  <c r="U569" i="1" s="1"/>
  <c r="K569" i="1" s="1"/>
  <c r="S568" i="1"/>
  <c r="V568" i="1" s="1"/>
  <c r="L568" i="1" s="1"/>
  <c r="R568" i="1"/>
  <c r="U568" i="1" s="1"/>
  <c r="K568" i="1" s="1"/>
  <c r="S567" i="1"/>
  <c r="V567" i="1" s="1"/>
  <c r="L567" i="1" s="1"/>
  <c r="R567" i="1"/>
  <c r="U567" i="1" s="1"/>
  <c r="K567" i="1" s="1"/>
  <c r="S566" i="1"/>
  <c r="V566" i="1" s="1"/>
  <c r="L566" i="1" s="1"/>
  <c r="R566" i="1"/>
  <c r="U566" i="1" s="1"/>
  <c r="K566" i="1" s="1"/>
  <c r="S565" i="1"/>
  <c r="V565" i="1" s="1"/>
  <c r="L565" i="1" s="1"/>
  <c r="R565" i="1"/>
  <c r="U565" i="1" s="1"/>
  <c r="K565" i="1" s="1"/>
  <c r="S564" i="1"/>
  <c r="V564" i="1" s="1"/>
  <c r="L564" i="1" s="1"/>
  <c r="R564" i="1"/>
  <c r="U564" i="1" s="1"/>
  <c r="K564" i="1" s="1"/>
  <c r="S563" i="1"/>
  <c r="V563" i="1" s="1"/>
  <c r="L563" i="1" s="1"/>
  <c r="R563" i="1"/>
  <c r="U563" i="1" s="1"/>
  <c r="K563" i="1" s="1"/>
  <c r="S562" i="1"/>
  <c r="V562" i="1" s="1"/>
  <c r="L562" i="1" s="1"/>
  <c r="R562" i="1"/>
  <c r="U562" i="1" s="1"/>
  <c r="K562" i="1" s="1"/>
  <c r="S561" i="1"/>
  <c r="V561" i="1" s="1"/>
  <c r="L561" i="1" s="1"/>
  <c r="R561" i="1"/>
  <c r="U561" i="1" s="1"/>
  <c r="K561" i="1" s="1"/>
  <c r="S560" i="1"/>
  <c r="V560" i="1" s="1"/>
  <c r="L560" i="1" s="1"/>
  <c r="R560" i="1"/>
  <c r="U560" i="1" s="1"/>
  <c r="K560" i="1" s="1"/>
  <c r="S559" i="1"/>
  <c r="V559" i="1" s="1"/>
  <c r="L559" i="1" s="1"/>
  <c r="R559" i="1"/>
  <c r="U559" i="1" s="1"/>
  <c r="K559" i="1" s="1"/>
  <c r="S558" i="1"/>
  <c r="V558" i="1" s="1"/>
  <c r="L558" i="1" s="1"/>
  <c r="R558" i="1"/>
  <c r="U558" i="1" s="1"/>
  <c r="K558" i="1" s="1"/>
  <c r="S557" i="1"/>
  <c r="V557" i="1" s="1"/>
  <c r="L557" i="1" s="1"/>
  <c r="R557" i="1"/>
  <c r="U557" i="1" s="1"/>
  <c r="K557" i="1" s="1"/>
  <c r="S556" i="1"/>
  <c r="V556" i="1" s="1"/>
  <c r="L556" i="1" s="1"/>
  <c r="R556" i="1"/>
  <c r="U556" i="1" s="1"/>
  <c r="K556" i="1" s="1"/>
  <c r="S555" i="1"/>
  <c r="V555" i="1" s="1"/>
  <c r="L555" i="1" s="1"/>
  <c r="R555" i="1"/>
  <c r="U555" i="1" s="1"/>
  <c r="K555" i="1" s="1"/>
  <c r="S554" i="1"/>
  <c r="V554" i="1" s="1"/>
  <c r="L554" i="1" s="1"/>
  <c r="R554" i="1"/>
  <c r="U554" i="1" s="1"/>
  <c r="K554" i="1" s="1"/>
  <c r="S553" i="1"/>
  <c r="V553" i="1" s="1"/>
  <c r="L553" i="1" s="1"/>
  <c r="R553" i="1"/>
  <c r="U553" i="1" s="1"/>
  <c r="K553" i="1" s="1"/>
  <c r="S552" i="1"/>
  <c r="V552" i="1" s="1"/>
  <c r="L552" i="1" s="1"/>
  <c r="R552" i="1"/>
  <c r="U552" i="1" s="1"/>
  <c r="K552" i="1" s="1"/>
  <c r="S551" i="1"/>
  <c r="V551" i="1" s="1"/>
  <c r="L551" i="1" s="1"/>
  <c r="R551" i="1"/>
  <c r="U551" i="1" s="1"/>
  <c r="K551" i="1" s="1"/>
  <c r="S550" i="1"/>
  <c r="V550" i="1" s="1"/>
  <c r="L550" i="1" s="1"/>
  <c r="R550" i="1"/>
  <c r="U550" i="1" s="1"/>
  <c r="K550" i="1" s="1"/>
  <c r="S549" i="1"/>
  <c r="V549" i="1" s="1"/>
  <c r="L549" i="1" s="1"/>
  <c r="R549" i="1"/>
  <c r="U549" i="1" s="1"/>
  <c r="K549" i="1" s="1"/>
  <c r="S548" i="1"/>
  <c r="V548" i="1" s="1"/>
  <c r="L548" i="1" s="1"/>
  <c r="R548" i="1"/>
  <c r="U548" i="1" s="1"/>
  <c r="K548" i="1" s="1"/>
  <c r="S547" i="1"/>
  <c r="V547" i="1" s="1"/>
  <c r="L547" i="1" s="1"/>
  <c r="R547" i="1"/>
  <c r="U547" i="1" s="1"/>
  <c r="K547" i="1" s="1"/>
  <c r="S546" i="1"/>
  <c r="V546" i="1" s="1"/>
  <c r="L546" i="1" s="1"/>
  <c r="R546" i="1"/>
  <c r="U546" i="1" s="1"/>
  <c r="K546" i="1" s="1"/>
  <c r="S545" i="1"/>
  <c r="V545" i="1" s="1"/>
  <c r="L545" i="1" s="1"/>
  <c r="R545" i="1"/>
  <c r="U545" i="1" s="1"/>
  <c r="K545" i="1" s="1"/>
  <c r="S544" i="1"/>
  <c r="V544" i="1" s="1"/>
  <c r="L544" i="1" s="1"/>
  <c r="R544" i="1"/>
  <c r="U544" i="1" s="1"/>
  <c r="K544" i="1" s="1"/>
  <c r="S543" i="1"/>
  <c r="V543" i="1" s="1"/>
  <c r="L543" i="1" s="1"/>
  <c r="R543" i="1"/>
  <c r="U543" i="1" s="1"/>
  <c r="K543" i="1" s="1"/>
  <c r="S542" i="1"/>
  <c r="V542" i="1" s="1"/>
  <c r="L542" i="1" s="1"/>
  <c r="R542" i="1"/>
  <c r="U542" i="1" s="1"/>
  <c r="K542" i="1" s="1"/>
  <c r="S541" i="1"/>
  <c r="V541" i="1" s="1"/>
  <c r="L541" i="1" s="1"/>
  <c r="R541" i="1"/>
  <c r="U541" i="1" s="1"/>
  <c r="K541" i="1" s="1"/>
  <c r="S540" i="1"/>
  <c r="V540" i="1" s="1"/>
  <c r="L540" i="1" s="1"/>
  <c r="R540" i="1"/>
  <c r="U540" i="1" s="1"/>
  <c r="K540" i="1" s="1"/>
  <c r="S539" i="1"/>
  <c r="V539" i="1" s="1"/>
  <c r="L539" i="1" s="1"/>
  <c r="R539" i="1"/>
  <c r="U539" i="1" s="1"/>
  <c r="K539" i="1" s="1"/>
  <c r="S538" i="1"/>
  <c r="V538" i="1" s="1"/>
  <c r="L538" i="1" s="1"/>
  <c r="R538" i="1"/>
  <c r="U538" i="1" s="1"/>
  <c r="K538" i="1" s="1"/>
  <c r="S537" i="1"/>
  <c r="V537" i="1" s="1"/>
  <c r="L537" i="1" s="1"/>
  <c r="R537" i="1"/>
  <c r="U537" i="1" s="1"/>
  <c r="K537" i="1" s="1"/>
  <c r="S536" i="1"/>
  <c r="V536" i="1" s="1"/>
  <c r="L536" i="1" s="1"/>
  <c r="R536" i="1"/>
  <c r="U536" i="1" s="1"/>
  <c r="K536" i="1" s="1"/>
  <c r="S535" i="1"/>
  <c r="V535" i="1" s="1"/>
  <c r="L535" i="1" s="1"/>
  <c r="R535" i="1"/>
  <c r="U535" i="1" s="1"/>
  <c r="K535" i="1" s="1"/>
  <c r="S534" i="1"/>
  <c r="V534" i="1" s="1"/>
  <c r="L534" i="1" s="1"/>
  <c r="R534" i="1"/>
  <c r="U534" i="1" s="1"/>
  <c r="K534" i="1" s="1"/>
  <c r="S533" i="1"/>
  <c r="V533" i="1" s="1"/>
  <c r="L533" i="1" s="1"/>
  <c r="R533" i="1"/>
  <c r="U533" i="1" s="1"/>
  <c r="K533" i="1" s="1"/>
  <c r="S532" i="1"/>
  <c r="V532" i="1" s="1"/>
  <c r="L532" i="1" s="1"/>
  <c r="R532" i="1"/>
  <c r="U532" i="1" s="1"/>
  <c r="K532" i="1" s="1"/>
  <c r="S531" i="1"/>
  <c r="V531" i="1" s="1"/>
  <c r="L531" i="1" s="1"/>
  <c r="R531" i="1"/>
  <c r="U531" i="1" s="1"/>
  <c r="K531" i="1" s="1"/>
  <c r="S530" i="1"/>
  <c r="V530" i="1" s="1"/>
  <c r="L530" i="1" s="1"/>
  <c r="R530" i="1"/>
  <c r="U530" i="1" s="1"/>
  <c r="K530" i="1" s="1"/>
  <c r="S529" i="1"/>
  <c r="V529" i="1" s="1"/>
  <c r="L529" i="1" s="1"/>
  <c r="R529" i="1"/>
  <c r="U529" i="1" s="1"/>
  <c r="K529" i="1" s="1"/>
  <c r="S528" i="1"/>
  <c r="V528" i="1" s="1"/>
  <c r="L528" i="1" s="1"/>
  <c r="R528" i="1"/>
  <c r="U528" i="1" s="1"/>
  <c r="K528" i="1" s="1"/>
  <c r="S527" i="1"/>
  <c r="V527" i="1" s="1"/>
  <c r="L527" i="1" s="1"/>
  <c r="R527" i="1"/>
  <c r="U527" i="1" s="1"/>
  <c r="K527" i="1" s="1"/>
  <c r="S526" i="1"/>
  <c r="V526" i="1" s="1"/>
  <c r="L526" i="1" s="1"/>
  <c r="R526" i="1"/>
  <c r="U526" i="1" s="1"/>
  <c r="K526" i="1" s="1"/>
  <c r="S525" i="1"/>
  <c r="V525" i="1" s="1"/>
  <c r="L525" i="1" s="1"/>
  <c r="R525" i="1"/>
  <c r="U525" i="1" s="1"/>
  <c r="K525" i="1" s="1"/>
  <c r="S524" i="1"/>
  <c r="V524" i="1" s="1"/>
  <c r="L524" i="1" s="1"/>
  <c r="R524" i="1"/>
  <c r="U524" i="1" s="1"/>
  <c r="K524" i="1" s="1"/>
  <c r="S523" i="1"/>
  <c r="V523" i="1" s="1"/>
  <c r="L523" i="1" s="1"/>
  <c r="R523" i="1"/>
  <c r="U523" i="1" s="1"/>
  <c r="K523" i="1" s="1"/>
  <c r="S522" i="1"/>
  <c r="V522" i="1" s="1"/>
  <c r="L522" i="1" s="1"/>
  <c r="R522" i="1"/>
  <c r="U522" i="1" s="1"/>
  <c r="K522" i="1" s="1"/>
  <c r="S521" i="1"/>
  <c r="V521" i="1" s="1"/>
  <c r="L521" i="1" s="1"/>
  <c r="R521" i="1"/>
  <c r="U521" i="1" s="1"/>
  <c r="K521" i="1" s="1"/>
  <c r="S520" i="1"/>
  <c r="V520" i="1" s="1"/>
  <c r="L520" i="1" s="1"/>
  <c r="R520" i="1"/>
  <c r="U520" i="1" s="1"/>
  <c r="K520" i="1" s="1"/>
  <c r="S519" i="1"/>
  <c r="V519" i="1" s="1"/>
  <c r="L519" i="1" s="1"/>
  <c r="R519" i="1"/>
  <c r="U519" i="1" s="1"/>
  <c r="K519" i="1" s="1"/>
  <c r="S518" i="1"/>
  <c r="V518" i="1" s="1"/>
  <c r="L518" i="1" s="1"/>
  <c r="R518" i="1"/>
  <c r="U518" i="1" s="1"/>
  <c r="K518" i="1" s="1"/>
  <c r="S517" i="1"/>
  <c r="V517" i="1" s="1"/>
  <c r="L517" i="1" s="1"/>
  <c r="R517" i="1"/>
  <c r="U517" i="1" s="1"/>
  <c r="K517" i="1" s="1"/>
  <c r="S516" i="1"/>
  <c r="V516" i="1" s="1"/>
  <c r="L516" i="1" s="1"/>
  <c r="R516" i="1"/>
  <c r="U516" i="1" s="1"/>
  <c r="K516" i="1" s="1"/>
  <c r="S515" i="1"/>
  <c r="V515" i="1" s="1"/>
  <c r="L515" i="1" s="1"/>
  <c r="R515" i="1"/>
  <c r="U515" i="1" s="1"/>
  <c r="K515" i="1" s="1"/>
  <c r="S514" i="1"/>
  <c r="V514" i="1" s="1"/>
  <c r="L514" i="1" s="1"/>
  <c r="R514" i="1"/>
  <c r="U514" i="1" s="1"/>
  <c r="K514" i="1" s="1"/>
  <c r="S513" i="1"/>
  <c r="V513" i="1" s="1"/>
  <c r="L513" i="1" s="1"/>
  <c r="R513" i="1"/>
  <c r="U513" i="1" s="1"/>
  <c r="K513" i="1" s="1"/>
  <c r="S512" i="1"/>
  <c r="V512" i="1" s="1"/>
  <c r="L512" i="1" s="1"/>
  <c r="R512" i="1"/>
  <c r="U512" i="1" s="1"/>
  <c r="K512" i="1" s="1"/>
  <c r="S511" i="1"/>
  <c r="V511" i="1" s="1"/>
  <c r="L511" i="1" s="1"/>
  <c r="R511" i="1"/>
  <c r="U511" i="1" s="1"/>
  <c r="K511" i="1" s="1"/>
  <c r="S510" i="1"/>
  <c r="V510" i="1" s="1"/>
  <c r="L510" i="1" s="1"/>
  <c r="R510" i="1"/>
  <c r="U510" i="1" s="1"/>
  <c r="K510" i="1" s="1"/>
  <c r="S509" i="1"/>
  <c r="V509" i="1" s="1"/>
  <c r="L509" i="1" s="1"/>
  <c r="R509" i="1"/>
  <c r="U509" i="1" s="1"/>
  <c r="K509" i="1" s="1"/>
  <c r="S508" i="1"/>
  <c r="V508" i="1" s="1"/>
  <c r="L508" i="1" s="1"/>
  <c r="R508" i="1"/>
  <c r="U508" i="1" s="1"/>
  <c r="K508" i="1" s="1"/>
  <c r="S507" i="1"/>
  <c r="V507" i="1" s="1"/>
  <c r="L507" i="1" s="1"/>
  <c r="R507" i="1"/>
  <c r="U507" i="1" s="1"/>
  <c r="K507" i="1" s="1"/>
  <c r="S506" i="1"/>
  <c r="V506" i="1" s="1"/>
  <c r="L506" i="1" s="1"/>
  <c r="R506" i="1"/>
  <c r="U506" i="1" s="1"/>
  <c r="K506" i="1" s="1"/>
  <c r="S505" i="1"/>
  <c r="V505" i="1" s="1"/>
  <c r="L505" i="1" s="1"/>
  <c r="R505" i="1"/>
  <c r="U505" i="1" s="1"/>
  <c r="K505" i="1" s="1"/>
  <c r="S504" i="1"/>
  <c r="V504" i="1" s="1"/>
  <c r="L504" i="1" s="1"/>
  <c r="R504" i="1"/>
  <c r="U504" i="1" s="1"/>
  <c r="K504" i="1" s="1"/>
  <c r="S503" i="1"/>
  <c r="V503" i="1" s="1"/>
  <c r="L503" i="1" s="1"/>
  <c r="R503" i="1"/>
  <c r="U503" i="1" s="1"/>
  <c r="K503" i="1" s="1"/>
  <c r="S502" i="1"/>
  <c r="V502" i="1" s="1"/>
  <c r="L502" i="1" s="1"/>
  <c r="R502" i="1"/>
  <c r="U502" i="1" s="1"/>
  <c r="K502" i="1" s="1"/>
  <c r="S501" i="1"/>
  <c r="V501" i="1" s="1"/>
  <c r="L501" i="1" s="1"/>
  <c r="R501" i="1"/>
  <c r="U501" i="1" s="1"/>
  <c r="K501" i="1" s="1"/>
  <c r="S500" i="1"/>
  <c r="V500" i="1" s="1"/>
  <c r="L500" i="1" s="1"/>
  <c r="R500" i="1"/>
  <c r="U500" i="1" s="1"/>
  <c r="K500" i="1" s="1"/>
  <c r="S499" i="1"/>
  <c r="V499" i="1" s="1"/>
  <c r="L499" i="1" s="1"/>
  <c r="R499" i="1"/>
  <c r="U499" i="1" s="1"/>
  <c r="K499" i="1" s="1"/>
  <c r="S498" i="1"/>
  <c r="V498" i="1" s="1"/>
  <c r="L498" i="1" s="1"/>
  <c r="R498" i="1"/>
  <c r="U498" i="1" s="1"/>
  <c r="K498" i="1" s="1"/>
  <c r="S497" i="1"/>
  <c r="V497" i="1" s="1"/>
  <c r="L497" i="1" s="1"/>
  <c r="R497" i="1"/>
  <c r="U497" i="1" s="1"/>
  <c r="K497" i="1" s="1"/>
  <c r="S496" i="1"/>
  <c r="V496" i="1" s="1"/>
  <c r="L496" i="1" s="1"/>
  <c r="R496" i="1"/>
  <c r="U496" i="1" s="1"/>
  <c r="K496" i="1" s="1"/>
  <c r="S495" i="1"/>
  <c r="V495" i="1" s="1"/>
  <c r="L495" i="1" s="1"/>
  <c r="R495" i="1"/>
  <c r="U495" i="1" s="1"/>
  <c r="K495" i="1" s="1"/>
  <c r="S494" i="1"/>
  <c r="V494" i="1" s="1"/>
  <c r="L494" i="1" s="1"/>
  <c r="R494" i="1"/>
  <c r="U494" i="1" s="1"/>
  <c r="K494" i="1" s="1"/>
  <c r="S493" i="1"/>
  <c r="V493" i="1" s="1"/>
  <c r="L493" i="1" s="1"/>
  <c r="R493" i="1"/>
  <c r="U493" i="1" s="1"/>
  <c r="K493" i="1" s="1"/>
  <c r="S492" i="1"/>
  <c r="V492" i="1" s="1"/>
  <c r="L492" i="1" s="1"/>
  <c r="R492" i="1"/>
  <c r="U492" i="1" s="1"/>
  <c r="K492" i="1" s="1"/>
  <c r="S491" i="1"/>
  <c r="V491" i="1" s="1"/>
  <c r="L491" i="1" s="1"/>
  <c r="R491" i="1"/>
  <c r="U491" i="1" s="1"/>
  <c r="K491" i="1" s="1"/>
  <c r="S490" i="1"/>
  <c r="V490" i="1" s="1"/>
  <c r="L490" i="1" s="1"/>
  <c r="R490" i="1"/>
  <c r="U490" i="1" s="1"/>
  <c r="K490" i="1" s="1"/>
  <c r="S489" i="1"/>
  <c r="V489" i="1" s="1"/>
  <c r="L489" i="1" s="1"/>
  <c r="R489" i="1"/>
  <c r="U489" i="1" s="1"/>
  <c r="K489" i="1" s="1"/>
  <c r="S488" i="1"/>
  <c r="V488" i="1" s="1"/>
  <c r="L488" i="1" s="1"/>
  <c r="R488" i="1"/>
  <c r="U488" i="1" s="1"/>
  <c r="K488" i="1" s="1"/>
  <c r="S487" i="1"/>
  <c r="V487" i="1" s="1"/>
  <c r="L487" i="1" s="1"/>
  <c r="R487" i="1"/>
  <c r="U487" i="1" s="1"/>
  <c r="K487" i="1" s="1"/>
  <c r="S486" i="1"/>
  <c r="V486" i="1" s="1"/>
  <c r="L486" i="1" s="1"/>
  <c r="R486" i="1"/>
  <c r="U486" i="1" s="1"/>
  <c r="K486" i="1" s="1"/>
  <c r="S485" i="1"/>
  <c r="V485" i="1" s="1"/>
  <c r="L485" i="1" s="1"/>
  <c r="R485" i="1"/>
  <c r="U485" i="1" s="1"/>
  <c r="K485" i="1" s="1"/>
  <c r="S484" i="1"/>
  <c r="V484" i="1" s="1"/>
  <c r="L484" i="1" s="1"/>
  <c r="R484" i="1"/>
  <c r="U484" i="1" s="1"/>
  <c r="K484" i="1" s="1"/>
  <c r="S483" i="1"/>
  <c r="V483" i="1" s="1"/>
  <c r="L483" i="1" s="1"/>
  <c r="R483" i="1"/>
  <c r="U483" i="1" s="1"/>
  <c r="K483" i="1" s="1"/>
  <c r="S482" i="1"/>
  <c r="V482" i="1" s="1"/>
  <c r="L482" i="1" s="1"/>
  <c r="R482" i="1"/>
  <c r="U482" i="1" s="1"/>
  <c r="K482" i="1" s="1"/>
  <c r="S481" i="1"/>
  <c r="V481" i="1" s="1"/>
  <c r="L481" i="1" s="1"/>
  <c r="R481" i="1"/>
  <c r="U481" i="1" s="1"/>
  <c r="K481" i="1" s="1"/>
  <c r="S480" i="1"/>
  <c r="V480" i="1" s="1"/>
  <c r="L480" i="1" s="1"/>
  <c r="R480" i="1"/>
  <c r="U480" i="1" s="1"/>
  <c r="K480" i="1" s="1"/>
  <c r="S479" i="1"/>
  <c r="V479" i="1" s="1"/>
  <c r="L479" i="1" s="1"/>
  <c r="R479" i="1"/>
  <c r="U479" i="1" s="1"/>
  <c r="K479" i="1" s="1"/>
  <c r="S478" i="1"/>
  <c r="V478" i="1" s="1"/>
  <c r="L478" i="1" s="1"/>
  <c r="R478" i="1"/>
  <c r="U478" i="1" s="1"/>
  <c r="K478" i="1" s="1"/>
  <c r="S477" i="1"/>
  <c r="V477" i="1" s="1"/>
  <c r="L477" i="1" s="1"/>
  <c r="R477" i="1"/>
  <c r="U477" i="1" s="1"/>
  <c r="K477" i="1" s="1"/>
  <c r="S476" i="1"/>
  <c r="V476" i="1" s="1"/>
  <c r="L476" i="1" s="1"/>
  <c r="R476" i="1"/>
  <c r="U476" i="1" s="1"/>
  <c r="K476" i="1" s="1"/>
  <c r="S475" i="1"/>
  <c r="V475" i="1" s="1"/>
  <c r="L475" i="1" s="1"/>
  <c r="R475" i="1"/>
  <c r="U475" i="1" s="1"/>
  <c r="K475" i="1" s="1"/>
  <c r="S474" i="1"/>
  <c r="V474" i="1" s="1"/>
  <c r="L474" i="1" s="1"/>
  <c r="R474" i="1"/>
  <c r="U474" i="1" s="1"/>
  <c r="K474" i="1" s="1"/>
  <c r="S473" i="1"/>
  <c r="V473" i="1" s="1"/>
  <c r="L473" i="1" s="1"/>
  <c r="R473" i="1"/>
  <c r="U473" i="1" s="1"/>
  <c r="K473" i="1" s="1"/>
  <c r="S472" i="1"/>
  <c r="V472" i="1" s="1"/>
  <c r="L472" i="1" s="1"/>
  <c r="R472" i="1"/>
  <c r="U472" i="1" s="1"/>
  <c r="K472" i="1" s="1"/>
  <c r="S471" i="1"/>
  <c r="V471" i="1" s="1"/>
  <c r="L471" i="1" s="1"/>
  <c r="R471" i="1"/>
  <c r="U471" i="1" s="1"/>
  <c r="K471" i="1" s="1"/>
  <c r="S470" i="1"/>
  <c r="V470" i="1" s="1"/>
  <c r="L470" i="1" s="1"/>
  <c r="R470" i="1"/>
  <c r="U470" i="1" s="1"/>
  <c r="K470" i="1" s="1"/>
  <c r="S469" i="1"/>
  <c r="V469" i="1" s="1"/>
  <c r="L469" i="1" s="1"/>
  <c r="R469" i="1"/>
  <c r="U469" i="1" s="1"/>
  <c r="K469" i="1" s="1"/>
  <c r="S468" i="1"/>
  <c r="V468" i="1" s="1"/>
  <c r="L468" i="1" s="1"/>
  <c r="R468" i="1"/>
  <c r="U468" i="1" s="1"/>
  <c r="K468" i="1" s="1"/>
  <c r="S467" i="1"/>
  <c r="V467" i="1" s="1"/>
  <c r="L467" i="1" s="1"/>
  <c r="R467" i="1"/>
  <c r="U467" i="1" s="1"/>
  <c r="K467" i="1" s="1"/>
  <c r="S466" i="1"/>
  <c r="V466" i="1" s="1"/>
  <c r="L466" i="1" s="1"/>
  <c r="R466" i="1"/>
  <c r="U466" i="1" s="1"/>
  <c r="K466" i="1" s="1"/>
  <c r="S465" i="1"/>
  <c r="V465" i="1" s="1"/>
  <c r="L465" i="1" s="1"/>
  <c r="R465" i="1"/>
  <c r="U465" i="1" s="1"/>
  <c r="K465" i="1" s="1"/>
  <c r="S464" i="1"/>
  <c r="V464" i="1" s="1"/>
  <c r="L464" i="1" s="1"/>
  <c r="R464" i="1"/>
  <c r="U464" i="1" s="1"/>
  <c r="K464" i="1" s="1"/>
  <c r="S463" i="1"/>
  <c r="V463" i="1" s="1"/>
  <c r="L463" i="1" s="1"/>
  <c r="R463" i="1"/>
  <c r="U463" i="1" s="1"/>
  <c r="K463" i="1" s="1"/>
  <c r="S462" i="1"/>
  <c r="V462" i="1" s="1"/>
  <c r="L462" i="1" s="1"/>
  <c r="R462" i="1"/>
  <c r="U462" i="1" s="1"/>
  <c r="K462" i="1" s="1"/>
  <c r="S461" i="1"/>
  <c r="V461" i="1" s="1"/>
  <c r="L461" i="1" s="1"/>
  <c r="R461" i="1"/>
  <c r="U461" i="1" s="1"/>
  <c r="K461" i="1" s="1"/>
  <c r="S460" i="1"/>
  <c r="V460" i="1" s="1"/>
  <c r="L460" i="1" s="1"/>
  <c r="R460" i="1"/>
  <c r="U460" i="1" s="1"/>
  <c r="K460" i="1" s="1"/>
  <c r="S459" i="1"/>
  <c r="V459" i="1" s="1"/>
  <c r="L459" i="1" s="1"/>
  <c r="R459" i="1"/>
  <c r="U459" i="1" s="1"/>
  <c r="K459" i="1" s="1"/>
  <c r="S458" i="1"/>
  <c r="V458" i="1" s="1"/>
  <c r="L458" i="1" s="1"/>
  <c r="R458" i="1"/>
  <c r="U458" i="1" s="1"/>
  <c r="K458" i="1" s="1"/>
  <c r="S457" i="1"/>
  <c r="V457" i="1" s="1"/>
  <c r="L457" i="1" s="1"/>
  <c r="R457" i="1"/>
  <c r="U457" i="1" s="1"/>
  <c r="K457" i="1" s="1"/>
  <c r="S456" i="1"/>
  <c r="V456" i="1" s="1"/>
  <c r="L456" i="1" s="1"/>
  <c r="R456" i="1"/>
  <c r="U456" i="1" s="1"/>
  <c r="K456" i="1" s="1"/>
  <c r="S455" i="1"/>
  <c r="V455" i="1" s="1"/>
  <c r="L455" i="1" s="1"/>
  <c r="R455" i="1"/>
  <c r="U455" i="1" s="1"/>
  <c r="K455" i="1" s="1"/>
  <c r="S454" i="1"/>
  <c r="V454" i="1" s="1"/>
  <c r="L454" i="1" s="1"/>
  <c r="R454" i="1"/>
  <c r="U454" i="1" s="1"/>
  <c r="K454" i="1" s="1"/>
  <c r="S453" i="1"/>
  <c r="V453" i="1" s="1"/>
  <c r="L453" i="1" s="1"/>
  <c r="R453" i="1"/>
  <c r="U453" i="1" s="1"/>
  <c r="K453" i="1" s="1"/>
  <c r="S452" i="1"/>
  <c r="V452" i="1" s="1"/>
  <c r="L452" i="1" s="1"/>
  <c r="R452" i="1"/>
  <c r="U452" i="1" s="1"/>
  <c r="K452" i="1" s="1"/>
  <c r="S451" i="1"/>
  <c r="V451" i="1" s="1"/>
  <c r="L451" i="1" s="1"/>
  <c r="R451" i="1"/>
  <c r="U451" i="1" s="1"/>
  <c r="K451" i="1" s="1"/>
  <c r="S450" i="1"/>
  <c r="V450" i="1" s="1"/>
  <c r="L450" i="1" s="1"/>
  <c r="R450" i="1"/>
  <c r="U450" i="1" s="1"/>
  <c r="K450" i="1" s="1"/>
  <c r="S449" i="1"/>
  <c r="V449" i="1" s="1"/>
  <c r="L449" i="1" s="1"/>
  <c r="R449" i="1"/>
  <c r="U449" i="1" s="1"/>
  <c r="K449" i="1" s="1"/>
  <c r="S448" i="1"/>
  <c r="V448" i="1" s="1"/>
  <c r="L448" i="1" s="1"/>
  <c r="R448" i="1"/>
  <c r="U448" i="1" s="1"/>
  <c r="K448" i="1" s="1"/>
  <c r="S447" i="1"/>
  <c r="V447" i="1" s="1"/>
  <c r="L447" i="1" s="1"/>
  <c r="R447" i="1"/>
  <c r="U447" i="1" s="1"/>
  <c r="K447" i="1" s="1"/>
  <c r="S446" i="1"/>
  <c r="V446" i="1" s="1"/>
  <c r="L446" i="1" s="1"/>
  <c r="R446" i="1"/>
  <c r="U446" i="1" s="1"/>
  <c r="K446" i="1" s="1"/>
  <c r="S445" i="1"/>
  <c r="V445" i="1" s="1"/>
  <c r="L445" i="1" s="1"/>
  <c r="R445" i="1"/>
  <c r="U445" i="1" s="1"/>
  <c r="K445" i="1" s="1"/>
  <c r="S444" i="1"/>
  <c r="V444" i="1" s="1"/>
  <c r="L444" i="1" s="1"/>
  <c r="R444" i="1"/>
  <c r="U444" i="1" s="1"/>
  <c r="K444" i="1" s="1"/>
  <c r="S443" i="1"/>
  <c r="V443" i="1" s="1"/>
  <c r="L443" i="1" s="1"/>
  <c r="R443" i="1"/>
  <c r="U443" i="1" s="1"/>
  <c r="K443" i="1" s="1"/>
  <c r="S442" i="1"/>
  <c r="V442" i="1" s="1"/>
  <c r="L442" i="1" s="1"/>
  <c r="R442" i="1"/>
  <c r="U442" i="1" s="1"/>
  <c r="K442" i="1" s="1"/>
  <c r="S441" i="1"/>
  <c r="V441" i="1" s="1"/>
  <c r="L441" i="1" s="1"/>
  <c r="R441" i="1"/>
  <c r="U441" i="1" s="1"/>
  <c r="K441" i="1" s="1"/>
  <c r="S440" i="1"/>
  <c r="V440" i="1" s="1"/>
  <c r="L440" i="1" s="1"/>
  <c r="R440" i="1"/>
  <c r="U440" i="1" s="1"/>
  <c r="K440" i="1" s="1"/>
  <c r="S439" i="1"/>
  <c r="V439" i="1" s="1"/>
  <c r="L439" i="1" s="1"/>
  <c r="R439" i="1"/>
  <c r="U439" i="1" s="1"/>
  <c r="K439" i="1" s="1"/>
  <c r="S438" i="1"/>
  <c r="V438" i="1" s="1"/>
  <c r="L438" i="1" s="1"/>
  <c r="R438" i="1"/>
  <c r="U438" i="1" s="1"/>
  <c r="K438" i="1" s="1"/>
  <c r="S437" i="1"/>
  <c r="V437" i="1" s="1"/>
  <c r="L437" i="1" s="1"/>
  <c r="R437" i="1"/>
  <c r="U437" i="1" s="1"/>
  <c r="K437" i="1" s="1"/>
  <c r="S436" i="1"/>
  <c r="V436" i="1" s="1"/>
  <c r="L436" i="1" s="1"/>
  <c r="R436" i="1"/>
  <c r="U436" i="1" s="1"/>
  <c r="K436" i="1" s="1"/>
  <c r="S435" i="1"/>
  <c r="V435" i="1" s="1"/>
  <c r="L435" i="1" s="1"/>
  <c r="R435" i="1"/>
  <c r="U435" i="1" s="1"/>
  <c r="K435" i="1" s="1"/>
  <c r="S434" i="1"/>
  <c r="V434" i="1" s="1"/>
  <c r="L434" i="1" s="1"/>
  <c r="R434" i="1"/>
  <c r="U434" i="1" s="1"/>
  <c r="K434" i="1" s="1"/>
  <c r="S433" i="1"/>
  <c r="V433" i="1" s="1"/>
  <c r="L433" i="1" s="1"/>
  <c r="R433" i="1"/>
  <c r="U433" i="1" s="1"/>
  <c r="K433" i="1" s="1"/>
  <c r="S432" i="1"/>
  <c r="V432" i="1" s="1"/>
  <c r="L432" i="1" s="1"/>
  <c r="R432" i="1"/>
  <c r="U432" i="1" s="1"/>
  <c r="K432" i="1" s="1"/>
  <c r="S431" i="1"/>
  <c r="V431" i="1" s="1"/>
  <c r="L431" i="1" s="1"/>
  <c r="R431" i="1"/>
  <c r="U431" i="1" s="1"/>
  <c r="K431" i="1" s="1"/>
  <c r="S430" i="1"/>
  <c r="V430" i="1" s="1"/>
  <c r="L430" i="1" s="1"/>
  <c r="R430" i="1"/>
  <c r="U430" i="1" s="1"/>
  <c r="K430" i="1" s="1"/>
  <c r="S429" i="1"/>
  <c r="V429" i="1" s="1"/>
  <c r="L429" i="1" s="1"/>
  <c r="R429" i="1"/>
  <c r="U429" i="1" s="1"/>
  <c r="K429" i="1" s="1"/>
  <c r="S428" i="1"/>
  <c r="V428" i="1" s="1"/>
  <c r="L428" i="1" s="1"/>
  <c r="R428" i="1"/>
  <c r="U428" i="1" s="1"/>
  <c r="K428" i="1" s="1"/>
  <c r="S427" i="1"/>
  <c r="V427" i="1" s="1"/>
  <c r="L427" i="1" s="1"/>
  <c r="R427" i="1"/>
  <c r="U427" i="1" s="1"/>
  <c r="K427" i="1" s="1"/>
  <c r="S426" i="1"/>
  <c r="V426" i="1" s="1"/>
  <c r="L426" i="1" s="1"/>
  <c r="R426" i="1"/>
  <c r="U426" i="1" s="1"/>
  <c r="K426" i="1" s="1"/>
  <c r="S425" i="1"/>
  <c r="V425" i="1" s="1"/>
  <c r="L425" i="1" s="1"/>
  <c r="R425" i="1"/>
  <c r="U425" i="1" s="1"/>
  <c r="K425" i="1" s="1"/>
  <c r="S424" i="1"/>
  <c r="V424" i="1" s="1"/>
  <c r="L424" i="1" s="1"/>
  <c r="R424" i="1"/>
  <c r="U424" i="1" s="1"/>
  <c r="K424" i="1" s="1"/>
  <c r="S423" i="1"/>
  <c r="V423" i="1" s="1"/>
  <c r="L423" i="1" s="1"/>
  <c r="R423" i="1"/>
  <c r="U423" i="1" s="1"/>
  <c r="K423" i="1" s="1"/>
  <c r="S422" i="1"/>
  <c r="V422" i="1" s="1"/>
  <c r="L422" i="1" s="1"/>
  <c r="R422" i="1"/>
  <c r="U422" i="1" s="1"/>
  <c r="K422" i="1" s="1"/>
  <c r="S421" i="1"/>
  <c r="V421" i="1" s="1"/>
  <c r="L421" i="1" s="1"/>
  <c r="R421" i="1"/>
  <c r="U421" i="1" s="1"/>
  <c r="K421" i="1" s="1"/>
  <c r="S420" i="1"/>
  <c r="V420" i="1" s="1"/>
  <c r="L420" i="1" s="1"/>
  <c r="R420" i="1"/>
  <c r="U420" i="1" s="1"/>
  <c r="K420" i="1" s="1"/>
  <c r="S419" i="1"/>
  <c r="V419" i="1" s="1"/>
  <c r="L419" i="1" s="1"/>
  <c r="R419" i="1"/>
  <c r="U419" i="1" s="1"/>
  <c r="K419" i="1" s="1"/>
  <c r="S418" i="1"/>
  <c r="V418" i="1" s="1"/>
  <c r="L418" i="1" s="1"/>
  <c r="R418" i="1"/>
  <c r="U418" i="1" s="1"/>
  <c r="K418" i="1" s="1"/>
  <c r="S417" i="1"/>
  <c r="V417" i="1" s="1"/>
  <c r="L417" i="1" s="1"/>
  <c r="R417" i="1"/>
  <c r="U417" i="1" s="1"/>
  <c r="K417" i="1" s="1"/>
  <c r="S416" i="1"/>
  <c r="V416" i="1" s="1"/>
  <c r="L416" i="1" s="1"/>
  <c r="R416" i="1"/>
  <c r="U416" i="1" s="1"/>
  <c r="K416" i="1" s="1"/>
  <c r="S415" i="1"/>
  <c r="V415" i="1" s="1"/>
  <c r="L415" i="1" s="1"/>
  <c r="R415" i="1"/>
  <c r="U415" i="1" s="1"/>
  <c r="K415" i="1" s="1"/>
  <c r="S414" i="1"/>
  <c r="V414" i="1" s="1"/>
  <c r="L414" i="1" s="1"/>
  <c r="R414" i="1"/>
  <c r="U414" i="1" s="1"/>
  <c r="K414" i="1" s="1"/>
  <c r="S413" i="1"/>
  <c r="V413" i="1" s="1"/>
  <c r="L413" i="1" s="1"/>
  <c r="R413" i="1"/>
  <c r="U413" i="1" s="1"/>
  <c r="K413" i="1" s="1"/>
  <c r="S412" i="1"/>
  <c r="V412" i="1" s="1"/>
  <c r="L412" i="1" s="1"/>
  <c r="R412" i="1"/>
  <c r="U412" i="1" s="1"/>
  <c r="K412" i="1" s="1"/>
  <c r="S411" i="1"/>
  <c r="V411" i="1" s="1"/>
  <c r="L411" i="1" s="1"/>
  <c r="R411" i="1"/>
  <c r="U411" i="1" s="1"/>
  <c r="K411" i="1" s="1"/>
  <c r="S410" i="1"/>
  <c r="V410" i="1" s="1"/>
  <c r="L410" i="1" s="1"/>
  <c r="R410" i="1"/>
  <c r="U410" i="1" s="1"/>
  <c r="K410" i="1" s="1"/>
  <c r="S409" i="1"/>
  <c r="V409" i="1" s="1"/>
  <c r="L409" i="1" s="1"/>
  <c r="R409" i="1"/>
  <c r="U409" i="1" s="1"/>
  <c r="K409" i="1" s="1"/>
  <c r="S408" i="1"/>
  <c r="V408" i="1" s="1"/>
  <c r="L408" i="1" s="1"/>
  <c r="R408" i="1"/>
  <c r="U408" i="1" s="1"/>
  <c r="K408" i="1" s="1"/>
  <c r="S407" i="1"/>
  <c r="V407" i="1" s="1"/>
  <c r="L407" i="1" s="1"/>
  <c r="R407" i="1"/>
  <c r="U407" i="1" s="1"/>
  <c r="K407" i="1" s="1"/>
  <c r="S406" i="1"/>
  <c r="V406" i="1" s="1"/>
  <c r="L406" i="1" s="1"/>
  <c r="R406" i="1"/>
  <c r="U406" i="1" s="1"/>
  <c r="K406" i="1" s="1"/>
  <c r="S405" i="1"/>
  <c r="V405" i="1" s="1"/>
  <c r="L405" i="1" s="1"/>
  <c r="R405" i="1"/>
  <c r="U405" i="1" s="1"/>
  <c r="K405" i="1" s="1"/>
  <c r="S404" i="1"/>
  <c r="V404" i="1" s="1"/>
  <c r="L404" i="1" s="1"/>
  <c r="R404" i="1"/>
  <c r="U404" i="1" s="1"/>
  <c r="K404" i="1" s="1"/>
  <c r="S403" i="1"/>
  <c r="V403" i="1" s="1"/>
  <c r="L403" i="1" s="1"/>
  <c r="R403" i="1"/>
  <c r="U403" i="1" s="1"/>
  <c r="K403" i="1" s="1"/>
  <c r="S402" i="1"/>
  <c r="V402" i="1" s="1"/>
  <c r="L402" i="1" s="1"/>
  <c r="R402" i="1"/>
  <c r="U402" i="1" s="1"/>
  <c r="K402" i="1" s="1"/>
  <c r="S401" i="1"/>
  <c r="V401" i="1" s="1"/>
  <c r="L401" i="1" s="1"/>
  <c r="R401" i="1"/>
  <c r="U401" i="1" s="1"/>
  <c r="K401" i="1" s="1"/>
  <c r="S400" i="1"/>
  <c r="V400" i="1" s="1"/>
  <c r="L400" i="1" s="1"/>
  <c r="R400" i="1"/>
  <c r="U400" i="1" s="1"/>
  <c r="K400" i="1" s="1"/>
  <c r="S399" i="1"/>
  <c r="V399" i="1" s="1"/>
  <c r="L399" i="1" s="1"/>
  <c r="R399" i="1"/>
  <c r="U399" i="1" s="1"/>
  <c r="K399" i="1" s="1"/>
  <c r="S398" i="1"/>
  <c r="V398" i="1" s="1"/>
  <c r="L398" i="1" s="1"/>
  <c r="R398" i="1"/>
  <c r="U398" i="1" s="1"/>
  <c r="K398" i="1" s="1"/>
  <c r="S397" i="1"/>
  <c r="V397" i="1" s="1"/>
  <c r="L397" i="1" s="1"/>
  <c r="R397" i="1"/>
  <c r="U397" i="1" s="1"/>
  <c r="K397" i="1" s="1"/>
  <c r="S396" i="1"/>
  <c r="V396" i="1" s="1"/>
  <c r="L396" i="1" s="1"/>
  <c r="R396" i="1"/>
  <c r="U396" i="1" s="1"/>
  <c r="K396" i="1" s="1"/>
  <c r="S395" i="1"/>
  <c r="V395" i="1" s="1"/>
  <c r="L395" i="1" s="1"/>
  <c r="R395" i="1"/>
  <c r="U395" i="1" s="1"/>
  <c r="K395" i="1" s="1"/>
  <c r="S394" i="1"/>
  <c r="V394" i="1" s="1"/>
  <c r="L394" i="1" s="1"/>
  <c r="R394" i="1"/>
  <c r="U394" i="1" s="1"/>
  <c r="K394" i="1" s="1"/>
  <c r="S393" i="1"/>
  <c r="V393" i="1" s="1"/>
  <c r="L393" i="1" s="1"/>
  <c r="R393" i="1"/>
  <c r="U393" i="1" s="1"/>
  <c r="K393" i="1" s="1"/>
  <c r="S392" i="1"/>
  <c r="V392" i="1" s="1"/>
  <c r="L392" i="1" s="1"/>
  <c r="R392" i="1"/>
  <c r="U392" i="1" s="1"/>
  <c r="K392" i="1" s="1"/>
  <c r="S391" i="1"/>
  <c r="V391" i="1" s="1"/>
  <c r="L391" i="1" s="1"/>
  <c r="R391" i="1"/>
  <c r="U391" i="1" s="1"/>
  <c r="K391" i="1" s="1"/>
  <c r="S390" i="1"/>
  <c r="V390" i="1" s="1"/>
  <c r="L390" i="1" s="1"/>
  <c r="R390" i="1"/>
  <c r="U390" i="1" s="1"/>
  <c r="K390" i="1" s="1"/>
  <c r="S389" i="1"/>
  <c r="V389" i="1" s="1"/>
  <c r="L389" i="1" s="1"/>
  <c r="R389" i="1"/>
  <c r="U389" i="1" s="1"/>
  <c r="K389" i="1" s="1"/>
  <c r="S388" i="1"/>
  <c r="V388" i="1" s="1"/>
  <c r="L388" i="1" s="1"/>
  <c r="R388" i="1"/>
  <c r="U388" i="1" s="1"/>
  <c r="K388" i="1" s="1"/>
  <c r="S387" i="1"/>
  <c r="V387" i="1" s="1"/>
  <c r="L387" i="1" s="1"/>
  <c r="R387" i="1"/>
  <c r="U387" i="1" s="1"/>
  <c r="K387" i="1" s="1"/>
  <c r="S386" i="1"/>
  <c r="V386" i="1" s="1"/>
  <c r="L386" i="1" s="1"/>
  <c r="R386" i="1"/>
  <c r="U386" i="1" s="1"/>
  <c r="K386" i="1" s="1"/>
  <c r="S385" i="1"/>
  <c r="V385" i="1" s="1"/>
  <c r="L385" i="1" s="1"/>
  <c r="R385" i="1"/>
  <c r="U385" i="1" s="1"/>
  <c r="K385" i="1" s="1"/>
  <c r="S384" i="1"/>
  <c r="V384" i="1" s="1"/>
  <c r="L384" i="1" s="1"/>
  <c r="R384" i="1"/>
  <c r="U384" i="1" s="1"/>
  <c r="K384" i="1" s="1"/>
  <c r="S383" i="1"/>
  <c r="V383" i="1" s="1"/>
  <c r="L383" i="1" s="1"/>
  <c r="R383" i="1"/>
  <c r="U383" i="1" s="1"/>
  <c r="K383" i="1" s="1"/>
  <c r="S382" i="1"/>
  <c r="V382" i="1" s="1"/>
  <c r="L382" i="1" s="1"/>
  <c r="R382" i="1"/>
  <c r="U382" i="1" s="1"/>
  <c r="K382" i="1" s="1"/>
  <c r="S381" i="1"/>
  <c r="V381" i="1" s="1"/>
  <c r="L381" i="1" s="1"/>
  <c r="R381" i="1"/>
  <c r="U381" i="1" s="1"/>
  <c r="K381" i="1" s="1"/>
  <c r="S380" i="1"/>
  <c r="V380" i="1" s="1"/>
  <c r="L380" i="1" s="1"/>
  <c r="R380" i="1"/>
  <c r="U380" i="1" s="1"/>
  <c r="K380" i="1" s="1"/>
  <c r="S379" i="1"/>
  <c r="V379" i="1" s="1"/>
  <c r="L379" i="1" s="1"/>
  <c r="R379" i="1"/>
  <c r="U379" i="1" s="1"/>
  <c r="K379" i="1" s="1"/>
  <c r="S378" i="1"/>
  <c r="V378" i="1" s="1"/>
  <c r="L378" i="1" s="1"/>
  <c r="R378" i="1"/>
  <c r="U378" i="1" s="1"/>
  <c r="K378" i="1" s="1"/>
  <c r="S377" i="1"/>
  <c r="V377" i="1" s="1"/>
  <c r="L377" i="1" s="1"/>
  <c r="R377" i="1"/>
  <c r="U377" i="1" s="1"/>
  <c r="K377" i="1" s="1"/>
  <c r="S376" i="1"/>
  <c r="V376" i="1" s="1"/>
  <c r="L376" i="1" s="1"/>
  <c r="R376" i="1"/>
  <c r="U376" i="1" s="1"/>
  <c r="K376" i="1" s="1"/>
  <c r="S375" i="1"/>
  <c r="V375" i="1" s="1"/>
  <c r="L375" i="1" s="1"/>
  <c r="R375" i="1"/>
  <c r="U375" i="1" s="1"/>
  <c r="K375" i="1" s="1"/>
  <c r="S374" i="1"/>
  <c r="V374" i="1" s="1"/>
  <c r="L374" i="1" s="1"/>
  <c r="R374" i="1"/>
  <c r="U374" i="1" s="1"/>
  <c r="K374" i="1" s="1"/>
  <c r="S373" i="1"/>
  <c r="V373" i="1" s="1"/>
  <c r="L373" i="1" s="1"/>
  <c r="R373" i="1"/>
  <c r="U373" i="1" s="1"/>
  <c r="K373" i="1" s="1"/>
  <c r="S372" i="1"/>
  <c r="V372" i="1" s="1"/>
  <c r="L372" i="1" s="1"/>
  <c r="R372" i="1"/>
  <c r="U372" i="1" s="1"/>
  <c r="K372" i="1" s="1"/>
  <c r="S371" i="1"/>
  <c r="V371" i="1" s="1"/>
  <c r="L371" i="1" s="1"/>
  <c r="R371" i="1"/>
  <c r="U371" i="1" s="1"/>
  <c r="K371" i="1" s="1"/>
  <c r="S370" i="1"/>
  <c r="V370" i="1" s="1"/>
  <c r="L370" i="1" s="1"/>
  <c r="R370" i="1"/>
  <c r="U370" i="1" s="1"/>
  <c r="K370" i="1" s="1"/>
  <c r="S369" i="1"/>
  <c r="V369" i="1" s="1"/>
  <c r="L369" i="1" s="1"/>
  <c r="R369" i="1"/>
  <c r="U369" i="1" s="1"/>
  <c r="K369" i="1" s="1"/>
  <c r="S368" i="1"/>
  <c r="V368" i="1" s="1"/>
  <c r="L368" i="1" s="1"/>
  <c r="R368" i="1"/>
  <c r="U368" i="1" s="1"/>
  <c r="K368" i="1" s="1"/>
  <c r="S367" i="1"/>
  <c r="V367" i="1" s="1"/>
  <c r="L367" i="1" s="1"/>
  <c r="R367" i="1"/>
  <c r="U367" i="1" s="1"/>
  <c r="K367" i="1" s="1"/>
  <c r="S366" i="1"/>
  <c r="V366" i="1" s="1"/>
  <c r="L366" i="1" s="1"/>
  <c r="R366" i="1"/>
  <c r="U366" i="1" s="1"/>
  <c r="K366" i="1" s="1"/>
  <c r="S365" i="1"/>
  <c r="V365" i="1" s="1"/>
  <c r="L365" i="1" s="1"/>
  <c r="R365" i="1"/>
  <c r="U365" i="1" s="1"/>
  <c r="K365" i="1" s="1"/>
  <c r="S364" i="1"/>
  <c r="V364" i="1" s="1"/>
  <c r="L364" i="1" s="1"/>
  <c r="R364" i="1"/>
  <c r="U364" i="1" s="1"/>
  <c r="K364" i="1" s="1"/>
  <c r="S363" i="1"/>
  <c r="V363" i="1" s="1"/>
  <c r="L363" i="1" s="1"/>
  <c r="R363" i="1"/>
  <c r="U363" i="1" s="1"/>
  <c r="K363" i="1" s="1"/>
  <c r="S362" i="1"/>
  <c r="V362" i="1" s="1"/>
  <c r="L362" i="1" s="1"/>
  <c r="R362" i="1"/>
  <c r="U362" i="1" s="1"/>
  <c r="K362" i="1" s="1"/>
  <c r="S361" i="1"/>
  <c r="V361" i="1" s="1"/>
  <c r="L361" i="1" s="1"/>
  <c r="R361" i="1"/>
  <c r="U361" i="1" s="1"/>
  <c r="K361" i="1" s="1"/>
  <c r="S360" i="1"/>
  <c r="V360" i="1" s="1"/>
  <c r="L360" i="1" s="1"/>
  <c r="R360" i="1"/>
  <c r="U360" i="1" s="1"/>
  <c r="K360" i="1" s="1"/>
  <c r="S359" i="1"/>
  <c r="V359" i="1" s="1"/>
  <c r="L359" i="1" s="1"/>
  <c r="R359" i="1"/>
  <c r="U359" i="1" s="1"/>
  <c r="K359" i="1" s="1"/>
  <c r="S358" i="1"/>
  <c r="V358" i="1" s="1"/>
  <c r="L358" i="1" s="1"/>
  <c r="R358" i="1"/>
  <c r="U358" i="1" s="1"/>
  <c r="K358" i="1" s="1"/>
  <c r="S357" i="1"/>
  <c r="V357" i="1" s="1"/>
  <c r="L357" i="1" s="1"/>
  <c r="R357" i="1"/>
  <c r="U357" i="1" s="1"/>
  <c r="K357" i="1" s="1"/>
  <c r="S356" i="1"/>
  <c r="V356" i="1" s="1"/>
  <c r="L356" i="1" s="1"/>
  <c r="R356" i="1"/>
  <c r="U356" i="1" s="1"/>
  <c r="K356" i="1" s="1"/>
  <c r="S355" i="1"/>
  <c r="V355" i="1" s="1"/>
  <c r="L355" i="1" s="1"/>
  <c r="R355" i="1"/>
  <c r="U355" i="1" s="1"/>
  <c r="K355" i="1" s="1"/>
  <c r="S354" i="1"/>
  <c r="V354" i="1" s="1"/>
  <c r="L354" i="1" s="1"/>
  <c r="R354" i="1"/>
  <c r="U354" i="1" s="1"/>
  <c r="K354" i="1" s="1"/>
  <c r="S353" i="1"/>
  <c r="V353" i="1" s="1"/>
  <c r="L353" i="1" s="1"/>
  <c r="R353" i="1"/>
  <c r="U353" i="1" s="1"/>
  <c r="K353" i="1" s="1"/>
  <c r="S352" i="1"/>
  <c r="V352" i="1" s="1"/>
  <c r="L352" i="1" s="1"/>
  <c r="R352" i="1"/>
  <c r="U352" i="1" s="1"/>
  <c r="K352" i="1" s="1"/>
  <c r="S351" i="1"/>
  <c r="V351" i="1" s="1"/>
  <c r="L351" i="1" s="1"/>
  <c r="R351" i="1"/>
  <c r="U351" i="1" s="1"/>
  <c r="K351" i="1" s="1"/>
  <c r="S350" i="1"/>
  <c r="V350" i="1" s="1"/>
  <c r="L350" i="1" s="1"/>
  <c r="R350" i="1"/>
  <c r="U350" i="1" s="1"/>
  <c r="K350" i="1" s="1"/>
  <c r="S349" i="1"/>
  <c r="V349" i="1" s="1"/>
  <c r="L349" i="1" s="1"/>
  <c r="R349" i="1"/>
  <c r="U349" i="1" s="1"/>
  <c r="K349" i="1" s="1"/>
  <c r="S348" i="1"/>
  <c r="V348" i="1" s="1"/>
  <c r="L348" i="1" s="1"/>
  <c r="R348" i="1"/>
  <c r="U348" i="1" s="1"/>
  <c r="K348" i="1" s="1"/>
  <c r="S347" i="1"/>
  <c r="V347" i="1" s="1"/>
  <c r="L347" i="1" s="1"/>
  <c r="R347" i="1"/>
  <c r="U347" i="1" s="1"/>
  <c r="K347" i="1" s="1"/>
  <c r="S346" i="1"/>
  <c r="V346" i="1" s="1"/>
  <c r="L346" i="1" s="1"/>
  <c r="R346" i="1"/>
  <c r="U346" i="1" s="1"/>
  <c r="K346" i="1" s="1"/>
  <c r="S345" i="1"/>
  <c r="V345" i="1" s="1"/>
  <c r="L345" i="1" s="1"/>
  <c r="R345" i="1"/>
  <c r="U345" i="1" s="1"/>
  <c r="K345" i="1" s="1"/>
  <c r="S344" i="1"/>
  <c r="V344" i="1" s="1"/>
  <c r="L344" i="1" s="1"/>
  <c r="R344" i="1"/>
  <c r="U344" i="1" s="1"/>
  <c r="K344" i="1" s="1"/>
  <c r="S343" i="1"/>
  <c r="V343" i="1" s="1"/>
  <c r="L343" i="1" s="1"/>
  <c r="R343" i="1"/>
  <c r="U343" i="1" s="1"/>
  <c r="K343" i="1" s="1"/>
  <c r="S342" i="1"/>
  <c r="V342" i="1" s="1"/>
  <c r="L342" i="1" s="1"/>
  <c r="R342" i="1"/>
  <c r="U342" i="1" s="1"/>
  <c r="K342" i="1" s="1"/>
  <c r="S341" i="1"/>
  <c r="V341" i="1" s="1"/>
  <c r="L341" i="1" s="1"/>
  <c r="R341" i="1"/>
  <c r="U341" i="1" s="1"/>
  <c r="K341" i="1" s="1"/>
  <c r="S340" i="1"/>
  <c r="V340" i="1" s="1"/>
  <c r="L340" i="1" s="1"/>
  <c r="R340" i="1"/>
  <c r="U340" i="1" s="1"/>
  <c r="K340" i="1" s="1"/>
  <c r="S339" i="1"/>
  <c r="V339" i="1" s="1"/>
  <c r="L339" i="1" s="1"/>
  <c r="R339" i="1"/>
  <c r="U339" i="1" s="1"/>
  <c r="K339" i="1" s="1"/>
  <c r="S338" i="1"/>
  <c r="V338" i="1" s="1"/>
  <c r="L338" i="1" s="1"/>
  <c r="R338" i="1"/>
  <c r="U338" i="1" s="1"/>
  <c r="K338" i="1" s="1"/>
  <c r="S337" i="1"/>
  <c r="V337" i="1" s="1"/>
  <c r="L337" i="1" s="1"/>
  <c r="R337" i="1"/>
  <c r="U337" i="1" s="1"/>
  <c r="K337" i="1" s="1"/>
  <c r="S336" i="1"/>
  <c r="V336" i="1" s="1"/>
  <c r="L336" i="1" s="1"/>
  <c r="R336" i="1"/>
  <c r="U336" i="1" s="1"/>
  <c r="K336" i="1" s="1"/>
  <c r="S335" i="1"/>
  <c r="V335" i="1" s="1"/>
  <c r="L335" i="1" s="1"/>
  <c r="R335" i="1"/>
  <c r="U335" i="1" s="1"/>
  <c r="K335" i="1" s="1"/>
  <c r="S334" i="1"/>
  <c r="V334" i="1" s="1"/>
  <c r="L334" i="1" s="1"/>
  <c r="R334" i="1"/>
  <c r="U334" i="1" s="1"/>
  <c r="K334" i="1" s="1"/>
  <c r="S333" i="1"/>
  <c r="V333" i="1" s="1"/>
  <c r="L333" i="1" s="1"/>
  <c r="R333" i="1"/>
  <c r="U333" i="1" s="1"/>
  <c r="K333" i="1" s="1"/>
  <c r="S332" i="1"/>
  <c r="V332" i="1" s="1"/>
  <c r="L332" i="1" s="1"/>
  <c r="R332" i="1"/>
  <c r="U332" i="1" s="1"/>
  <c r="K332" i="1" s="1"/>
  <c r="S331" i="1"/>
  <c r="V331" i="1" s="1"/>
  <c r="L331" i="1" s="1"/>
  <c r="R331" i="1"/>
  <c r="U331" i="1" s="1"/>
  <c r="K331" i="1" s="1"/>
  <c r="S330" i="1"/>
  <c r="V330" i="1" s="1"/>
  <c r="L330" i="1" s="1"/>
  <c r="R330" i="1"/>
  <c r="U330" i="1" s="1"/>
  <c r="K330" i="1" s="1"/>
  <c r="S329" i="1"/>
  <c r="V329" i="1" s="1"/>
  <c r="L329" i="1" s="1"/>
  <c r="R329" i="1"/>
  <c r="U329" i="1" s="1"/>
  <c r="K329" i="1" s="1"/>
  <c r="S328" i="1"/>
  <c r="V328" i="1" s="1"/>
  <c r="L328" i="1" s="1"/>
  <c r="R328" i="1"/>
  <c r="U328" i="1" s="1"/>
  <c r="K328" i="1" s="1"/>
  <c r="S327" i="1"/>
  <c r="V327" i="1" s="1"/>
  <c r="L327" i="1" s="1"/>
  <c r="R327" i="1"/>
  <c r="U327" i="1" s="1"/>
  <c r="K327" i="1" s="1"/>
  <c r="S326" i="1"/>
  <c r="V326" i="1" s="1"/>
  <c r="L326" i="1" s="1"/>
  <c r="R326" i="1"/>
  <c r="U326" i="1" s="1"/>
  <c r="K326" i="1" s="1"/>
  <c r="S325" i="1"/>
  <c r="V325" i="1" s="1"/>
  <c r="L325" i="1" s="1"/>
  <c r="R325" i="1"/>
  <c r="U325" i="1" s="1"/>
  <c r="K325" i="1" s="1"/>
  <c r="S324" i="1"/>
  <c r="V324" i="1" s="1"/>
  <c r="L324" i="1" s="1"/>
  <c r="R324" i="1"/>
  <c r="U324" i="1" s="1"/>
  <c r="K324" i="1" s="1"/>
  <c r="S323" i="1"/>
  <c r="V323" i="1" s="1"/>
  <c r="L323" i="1" s="1"/>
  <c r="R323" i="1"/>
  <c r="U323" i="1" s="1"/>
  <c r="K323" i="1" s="1"/>
  <c r="S322" i="1"/>
  <c r="V322" i="1" s="1"/>
  <c r="L322" i="1" s="1"/>
  <c r="R322" i="1"/>
  <c r="U322" i="1" s="1"/>
  <c r="K322" i="1" s="1"/>
  <c r="S321" i="1"/>
  <c r="V321" i="1" s="1"/>
  <c r="L321" i="1" s="1"/>
  <c r="R321" i="1"/>
  <c r="U321" i="1" s="1"/>
  <c r="K321" i="1" s="1"/>
  <c r="S320" i="1"/>
  <c r="V320" i="1" s="1"/>
  <c r="L320" i="1" s="1"/>
  <c r="R320" i="1"/>
  <c r="U320" i="1" s="1"/>
  <c r="K320" i="1" s="1"/>
  <c r="S319" i="1"/>
  <c r="V319" i="1" s="1"/>
  <c r="L319" i="1" s="1"/>
  <c r="R319" i="1"/>
  <c r="U319" i="1" s="1"/>
  <c r="K319" i="1" s="1"/>
  <c r="S318" i="1"/>
  <c r="V318" i="1" s="1"/>
  <c r="L318" i="1" s="1"/>
  <c r="R318" i="1"/>
  <c r="U318" i="1" s="1"/>
  <c r="K318" i="1" s="1"/>
  <c r="S317" i="1"/>
  <c r="V317" i="1" s="1"/>
  <c r="L317" i="1" s="1"/>
  <c r="R317" i="1"/>
  <c r="U317" i="1" s="1"/>
  <c r="K317" i="1" s="1"/>
  <c r="S316" i="1"/>
  <c r="V316" i="1" s="1"/>
  <c r="L316" i="1" s="1"/>
  <c r="R316" i="1"/>
  <c r="U316" i="1" s="1"/>
  <c r="K316" i="1" s="1"/>
  <c r="S315" i="1"/>
  <c r="V315" i="1" s="1"/>
  <c r="L315" i="1" s="1"/>
  <c r="R315" i="1"/>
  <c r="U315" i="1" s="1"/>
  <c r="K315" i="1" s="1"/>
  <c r="S314" i="1"/>
  <c r="V314" i="1" s="1"/>
  <c r="L314" i="1" s="1"/>
  <c r="R314" i="1"/>
  <c r="U314" i="1" s="1"/>
  <c r="K314" i="1" s="1"/>
  <c r="S313" i="1"/>
  <c r="V313" i="1" s="1"/>
  <c r="L313" i="1" s="1"/>
  <c r="R313" i="1"/>
  <c r="U313" i="1" s="1"/>
  <c r="K313" i="1" s="1"/>
  <c r="S312" i="1"/>
  <c r="V312" i="1" s="1"/>
  <c r="L312" i="1" s="1"/>
  <c r="R312" i="1"/>
  <c r="U312" i="1" s="1"/>
  <c r="K312" i="1" s="1"/>
  <c r="S311" i="1"/>
  <c r="V311" i="1" s="1"/>
  <c r="L311" i="1" s="1"/>
  <c r="R311" i="1"/>
  <c r="U311" i="1" s="1"/>
  <c r="K311" i="1" s="1"/>
  <c r="S310" i="1"/>
  <c r="V310" i="1" s="1"/>
  <c r="L310" i="1" s="1"/>
  <c r="R310" i="1"/>
  <c r="U310" i="1" s="1"/>
  <c r="K310" i="1" s="1"/>
  <c r="S309" i="1"/>
  <c r="V309" i="1" s="1"/>
  <c r="L309" i="1" s="1"/>
  <c r="R309" i="1"/>
  <c r="U309" i="1" s="1"/>
  <c r="K309" i="1" s="1"/>
  <c r="S308" i="1"/>
  <c r="V308" i="1" s="1"/>
  <c r="L308" i="1" s="1"/>
  <c r="R308" i="1"/>
  <c r="U308" i="1" s="1"/>
  <c r="K308" i="1" s="1"/>
  <c r="S307" i="1"/>
  <c r="V307" i="1" s="1"/>
  <c r="L307" i="1" s="1"/>
  <c r="R307" i="1"/>
  <c r="U307" i="1" s="1"/>
  <c r="K307" i="1" s="1"/>
  <c r="S306" i="1"/>
  <c r="V306" i="1" s="1"/>
  <c r="L306" i="1" s="1"/>
  <c r="R306" i="1"/>
  <c r="U306" i="1" s="1"/>
  <c r="K306" i="1" s="1"/>
  <c r="S305" i="1"/>
  <c r="V305" i="1" s="1"/>
  <c r="L305" i="1" s="1"/>
  <c r="R305" i="1"/>
  <c r="U305" i="1" s="1"/>
  <c r="K305" i="1" s="1"/>
  <c r="S304" i="1"/>
  <c r="V304" i="1" s="1"/>
  <c r="L304" i="1" s="1"/>
  <c r="R304" i="1"/>
  <c r="U304" i="1" s="1"/>
  <c r="K304" i="1" s="1"/>
  <c r="S303" i="1"/>
  <c r="V303" i="1" s="1"/>
  <c r="L303" i="1" s="1"/>
  <c r="R303" i="1"/>
  <c r="U303" i="1" s="1"/>
  <c r="K303" i="1" s="1"/>
  <c r="S302" i="1"/>
  <c r="V302" i="1" s="1"/>
  <c r="L302" i="1" s="1"/>
  <c r="R302" i="1"/>
  <c r="U302" i="1" s="1"/>
  <c r="K302" i="1" s="1"/>
  <c r="S301" i="1"/>
  <c r="V301" i="1" s="1"/>
  <c r="L301" i="1" s="1"/>
  <c r="R301" i="1"/>
  <c r="U301" i="1" s="1"/>
  <c r="K301" i="1" s="1"/>
  <c r="S300" i="1"/>
  <c r="V300" i="1" s="1"/>
  <c r="L300" i="1" s="1"/>
  <c r="R300" i="1"/>
  <c r="U300" i="1" s="1"/>
  <c r="K300" i="1" s="1"/>
  <c r="S299" i="1"/>
  <c r="V299" i="1" s="1"/>
  <c r="L299" i="1" s="1"/>
  <c r="R299" i="1"/>
  <c r="U299" i="1" s="1"/>
  <c r="K299" i="1" s="1"/>
  <c r="S298" i="1"/>
  <c r="V298" i="1" s="1"/>
  <c r="L298" i="1" s="1"/>
  <c r="R298" i="1"/>
  <c r="U298" i="1" s="1"/>
  <c r="K298" i="1" s="1"/>
  <c r="S297" i="1"/>
  <c r="V297" i="1" s="1"/>
  <c r="L297" i="1" s="1"/>
  <c r="R297" i="1"/>
  <c r="U297" i="1" s="1"/>
  <c r="K297" i="1" s="1"/>
  <c r="S296" i="1"/>
  <c r="V296" i="1" s="1"/>
  <c r="L296" i="1" s="1"/>
  <c r="R296" i="1"/>
  <c r="U296" i="1" s="1"/>
  <c r="K296" i="1" s="1"/>
  <c r="S295" i="1"/>
  <c r="V295" i="1" s="1"/>
  <c r="L295" i="1" s="1"/>
  <c r="R295" i="1"/>
  <c r="U295" i="1" s="1"/>
  <c r="K295" i="1" s="1"/>
  <c r="S294" i="1"/>
  <c r="V294" i="1" s="1"/>
  <c r="L294" i="1" s="1"/>
  <c r="R294" i="1"/>
  <c r="U294" i="1" s="1"/>
  <c r="K294" i="1" s="1"/>
  <c r="S293" i="1"/>
  <c r="V293" i="1" s="1"/>
  <c r="L293" i="1" s="1"/>
  <c r="R293" i="1"/>
  <c r="U293" i="1" s="1"/>
  <c r="K293" i="1" s="1"/>
  <c r="S292" i="1"/>
  <c r="V292" i="1" s="1"/>
  <c r="L292" i="1" s="1"/>
  <c r="R292" i="1"/>
  <c r="U292" i="1" s="1"/>
  <c r="K292" i="1" s="1"/>
  <c r="S291" i="1"/>
  <c r="V291" i="1" s="1"/>
  <c r="L291" i="1" s="1"/>
  <c r="R291" i="1"/>
  <c r="U291" i="1" s="1"/>
  <c r="K291" i="1" s="1"/>
  <c r="S290" i="1"/>
  <c r="V290" i="1" s="1"/>
  <c r="L290" i="1" s="1"/>
  <c r="R290" i="1"/>
  <c r="U290" i="1" s="1"/>
  <c r="K290" i="1" s="1"/>
  <c r="S289" i="1"/>
  <c r="V289" i="1" s="1"/>
  <c r="L289" i="1" s="1"/>
  <c r="R289" i="1"/>
  <c r="U289" i="1" s="1"/>
  <c r="K289" i="1" s="1"/>
  <c r="S288" i="1"/>
  <c r="V288" i="1" s="1"/>
  <c r="L288" i="1" s="1"/>
  <c r="R288" i="1"/>
  <c r="U288" i="1" s="1"/>
  <c r="K288" i="1" s="1"/>
  <c r="S287" i="1"/>
  <c r="V287" i="1" s="1"/>
  <c r="L287" i="1" s="1"/>
  <c r="R287" i="1"/>
  <c r="U287" i="1" s="1"/>
  <c r="K287" i="1" s="1"/>
  <c r="S286" i="1"/>
  <c r="V286" i="1" s="1"/>
  <c r="L286" i="1" s="1"/>
  <c r="R286" i="1"/>
  <c r="U286" i="1" s="1"/>
  <c r="K286" i="1" s="1"/>
  <c r="S285" i="1"/>
  <c r="V285" i="1" s="1"/>
  <c r="L285" i="1" s="1"/>
  <c r="R285" i="1"/>
  <c r="U285" i="1" s="1"/>
  <c r="K285" i="1" s="1"/>
  <c r="S284" i="1"/>
  <c r="V284" i="1" s="1"/>
  <c r="L284" i="1" s="1"/>
  <c r="R284" i="1"/>
  <c r="U284" i="1" s="1"/>
  <c r="K284" i="1" s="1"/>
  <c r="S283" i="1"/>
  <c r="V283" i="1" s="1"/>
  <c r="L283" i="1" s="1"/>
  <c r="R283" i="1"/>
  <c r="U283" i="1" s="1"/>
  <c r="K283" i="1" s="1"/>
  <c r="S282" i="1"/>
  <c r="V282" i="1" s="1"/>
  <c r="L282" i="1" s="1"/>
  <c r="R282" i="1"/>
  <c r="U282" i="1" s="1"/>
  <c r="K282" i="1" s="1"/>
  <c r="S281" i="1"/>
  <c r="V281" i="1" s="1"/>
  <c r="L281" i="1" s="1"/>
  <c r="R281" i="1"/>
  <c r="U281" i="1" s="1"/>
  <c r="K281" i="1" s="1"/>
  <c r="S280" i="1"/>
  <c r="V280" i="1" s="1"/>
  <c r="L280" i="1" s="1"/>
  <c r="R280" i="1"/>
  <c r="U280" i="1" s="1"/>
  <c r="K280" i="1" s="1"/>
  <c r="S279" i="1"/>
  <c r="V279" i="1" s="1"/>
  <c r="L279" i="1" s="1"/>
  <c r="R279" i="1"/>
  <c r="U279" i="1" s="1"/>
  <c r="K279" i="1" s="1"/>
  <c r="S278" i="1"/>
  <c r="V278" i="1" s="1"/>
  <c r="L278" i="1" s="1"/>
  <c r="R278" i="1"/>
  <c r="U278" i="1" s="1"/>
  <c r="K278" i="1" s="1"/>
  <c r="S277" i="1"/>
  <c r="V277" i="1" s="1"/>
  <c r="L277" i="1" s="1"/>
  <c r="R277" i="1"/>
  <c r="U277" i="1" s="1"/>
  <c r="K277" i="1" s="1"/>
  <c r="S276" i="1"/>
  <c r="V276" i="1" s="1"/>
  <c r="L276" i="1" s="1"/>
  <c r="R276" i="1"/>
  <c r="U276" i="1" s="1"/>
  <c r="K276" i="1" s="1"/>
  <c r="S275" i="1"/>
  <c r="V275" i="1" s="1"/>
  <c r="L275" i="1" s="1"/>
  <c r="R275" i="1"/>
  <c r="U275" i="1" s="1"/>
  <c r="K275" i="1" s="1"/>
  <c r="S274" i="1"/>
  <c r="V274" i="1" s="1"/>
  <c r="L274" i="1" s="1"/>
  <c r="R274" i="1"/>
  <c r="U274" i="1" s="1"/>
  <c r="K274" i="1" s="1"/>
  <c r="S273" i="1"/>
  <c r="V273" i="1" s="1"/>
  <c r="L273" i="1" s="1"/>
  <c r="R273" i="1"/>
  <c r="U273" i="1" s="1"/>
  <c r="K273" i="1" s="1"/>
  <c r="S272" i="1"/>
  <c r="V272" i="1" s="1"/>
  <c r="L272" i="1" s="1"/>
  <c r="R272" i="1"/>
  <c r="U272" i="1" s="1"/>
  <c r="K272" i="1" s="1"/>
  <c r="S271" i="1"/>
  <c r="V271" i="1" s="1"/>
  <c r="L271" i="1" s="1"/>
  <c r="R271" i="1"/>
  <c r="U271" i="1" s="1"/>
  <c r="K271" i="1" s="1"/>
  <c r="S270" i="1"/>
  <c r="V270" i="1" s="1"/>
  <c r="L270" i="1" s="1"/>
  <c r="R270" i="1"/>
  <c r="U270" i="1" s="1"/>
  <c r="K270" i="1" s="1"/>
  <c r="S269" i="1"/>
  <c r="V269" i="1" s="1"/>
  <c r="L269" i="1" s="1"/>
  <c r="R269" i="1"/>
  <c r="U269" i="1" s="1"/>
  <c r="K269" i="1" s="1"/>
  <c r="S268" i="1"/>
  <c r="V268" i="1" s="1"/>
  <c r="L268" i="1" s="1"/>
  <c r="R268" i="1"/>
  <c r="U268" i="1" s="1"/>
  <c r="K268" i="1" s="1"/>
  <c r="S267" i="1"/>
  <c r="V267" i="1" s="1"/>
  <c r="L267" i="1" s="1"/>
  <c r="R267" i="1"/>
  <c r="U267" i="1" s="1"/>
  <c r="K267" i="1" s="1"/>
  <c r="S266" i="1"/>
  <c r="V266" i="1" s="1"/>
  <c r="L266" i="1" s="1"/>
  <c r="R266" i="1"/>
  <c r="U266" i="1" s="1"/>
  <c r="K266" i="1" s="1"/>
  <c r="S264" i="1"/>
  <c r="V264" i="1" s="1"/>
  <c r="L264" i="1" s="1"/>
  <c r="R264" i="1"/>
  <c r="U264" i="1" s="1"/>
  <c r="K264" i="1" s="1"/>
  <c r="R263" i="1"/>
  <c r="U263" i="1" s="1"/>
  <c r="K263" i="1" s="1"/>
  <c r="S261" i="1"/>
  <c r="V261" i="1" s="1"/>
  <c r="L261" i="1" s="1"/>
  <c r="R261" i="1"/>
  <c r="U261" i="1" s="1"/>
  <c r="K261" i="1" s="1"/>
  <c r="S260" i="1"/>
  <c r="V260" i="1" s="1"/>
  <c r="L260" i="1" s="1"/>
  <c r="S259" i="1"/>
  <c r="V259" i="1" s="1"/>
  <c r="L259" i="1" s="1"/>
  <c r="R259" i="1"/>
  <c r="U259" i="1" s="1"/>
  <c r="K259" i="1" s="1"/>
  <c r="R258" i="1"/>
  <c r="U258" i="1" s="1"/>
  <c r="K258" i="1" s="1"/>
  <c r="S258" i="1"/>
  <c r="V258" i="1" s="1"/>
  <c r="L258" i="1" s="1"/>
  <c r="S256" i="1"/>
  <c r="V256" i="1" s="1"/>
  <c r="L256" i="1" s="1"/>
  <c r="R256" i="1"/>
  <c r="U256" i="1" s="1"/>
  <c r="K256" i="1" s="1"/>
  <c r="R254" i="1"/>
  <c r="U254" i="1" s="1"/>
  <c r="K254" i="1" s="1"/>
  <c r="S253" i="1"/>
  <c r="V253" i="1" s="1"/>
  <c r="L253" i="1" s="1"/>
  <c r="R253" i="1"/>
  <c r="U253" i="1" s="1"/>
  <c r="K253" i="1" s="1"/>
  <c r="R252" i="1"/>
  <c r="U252" i="1" s="1"/>
  <c r="K252" i="1" s="1"/>
  <c r="S252" i="1"/>
  <c r="V252" i="1" s="1"/>
  <c r="L252" i="1" s="1"/>
  <c r="S251" i="1"/>
  <c r="V251" i="1" s="1"/>
  <c r="L251" i="1" s="1"/>
  <c r="R251" i="1"/>
  <c r="U251" i="1" s="1"/>
  <c r="K251" i="1" s="1"/>
  <c r="S250" i="1"/>
  <c r="V250" i="1" s="1"/>
  <c r="L250" i="1" s="1"/>
  <c r="S247" i="1"/>
  <c r="V247" i="1" s="1"/>
  <c r="L247" i="1" s="1"/>
  <c r="R247" i="1"/>
  <c r="U247" i="1" s="1"/>
  <c r="K247" i="1" s="1"/>
  <c r="R246" i="1"/>
  <c r="U246" i="1" s="1"/>
  <c r="K246" i="1" s="1"/>
  <c r="S245" i="1"/>
  <c r="V245" i="1" s="1"/>
  <c r="L245" i="1" s="1"/>
  <c r="R245" i="1"/>
  <c r="U245" i="1" s="1"/>
  <c r="K245" i="1" s="1"/>
  <c r="S244" i="1"/>
  <c r="V244" i="1" s="1"/>
  <c r="L244" i="1" s="1"/>
  <c r="R244" i="1"/>
  <c r="U244" i="1" s="1"/>
  <c r="K244" i="1" s="1"/>
  <c r="S243" i="1"/>
  <c r="V243" i="1" s="1"/>
  <c r="L243" i="1" s="1"/>
  <c r="R243" i="1"/>
  <c r="U243" i="1" s="1"/>
  <c r="K243" i="1" s="1"/>
  <c r="S242" i="1"/>
  <c r="V242" i="1" s="1"/>
  <c r="L242" i="1" s="1"/>
  <c r="R242" i="1"/>
  <c r="U242" i="1" s="1"/>
  <c r="K242" i="1" s="1"/>
  <c r="S241" i="1"/>
  <c r="V241" i="1" s="1"/>
  <c r="L241" i="1" s="1"/>
  <c r="R241" i="1"/>
  <c r="U241" i="1" s="1"/>
  <c r="K241" i="1" s="1"/>
  <c r="S240" i="1"/>
  <c r="V240" i="1" s="1"/>
  <c r="L240" i="1" s="1"/>
  <c r="R240" i="1"/>
  <c r="U240" i="1" s="1"/>
  <c r="K240" i="1" s="1"/>
  <c r="S239" i="1"/>
  <c r="V239" i="1" s="1"/>
  <c r="L239" i="1" s="1"/>
  <c r="R239" i="1"/>
  <c r="U239" i="1" s="1"/>
  <c r="K239" i="1" s="1"/>
  <c r="S238" i="1"/>
  <c r="V238" i="1" s="1"/>
  <c r="L238" i="1" s="1"/>
  <c r="R238" i="1"/>
  <c r="U238" i="1" s="1"/>
  <c r="K238" i="1" s="1"/>
  <c r="S236" i="1"/>
  <c r="V236" i="1" s="1"/>
  <c r="L236" i="1" s="1"/>
  <c r="R236" i="1"/>
  <c r="U236" i="1" s="1"/>
  <c r="K236" i="1" s="1"/>
  <c r="S235" i="1"/>
  <c r="V235" i="1" s="1"/>
  <c r="L235" i="1" s="1"/>
  <c r="R235" i="1"/>
  <c r="U235" i="1" s="1"/>
  <c r="K235" i="1" s="1"/>
  <c r="S234" i="1"/>
  <c r="V234" i="1" s="1"/>
  <c r="L234" i="1" s="1"/>
  <c r="R234" i="1"/>
  <c r="U234" i="1" s="1"/>
  <c r="K234" i="1" s="1"/>
  <c r="S233" i="1"/>
  <c r="V233" i="1" s="1"/>
  <c r="L233" i="1" s="1"/>
  <c r="R233" i="1"/>
  <c r="U233" i="1" s="1"/>
  <c r="K233" i="1" s="1"/>
  <c r="S232" i="1"/>
  <c r="V232" i="1" s="1"/>
  <c r="L232" i="1" s="1"/>
  <c r="R232" i="1"/>
  <c r="U232" i="1" s="1"/>
  <c r="K232" i="1" s="1"/>
  <c r="S231" i="1"/>
  <c r="V231" i="1" s="1"/>
  <c r="L231" i="1" s="1"/>
  <c r="S230" i="1"/>
  <c r="V230" i="1" s="1"/>
  <c r="L230" i="1" s="1"/>
  <c r="R230" i="1"/>
  <c r="U230" i="1" s="1"/>
  <c r="K230" i="1" s="1"/>
  <c r="S229" i="1"/>
  <c r="V229" i="1" s="1"/>
  <c r="L229" i="1" s="1"/>
  <c r="R229" i="1"/>
  <c r="U229" i="1" s="1"/>
  <c r="K229" i="1" s="1"/>
  <c r="S228" i="1"/>
  <c r="V228" i="1" s="1"/>
  <c r="L228" i="1" s="1"/>
  <c r="R228" i="1"/>
  <c r="U228" i="1" s="1"/>
  <c r="K228" i="1" s="1"/>
  <c r="S227" i="1"/>
  <c r="V227" i="1" s="1"/>
  <c r="L227" i="1" s="1"/>
  <c r="S226" i="1"/>
  <c r="V226" i="1" s="1"/>
  <c r="L226" i="1" s="1"/>
  <c r="R226" i="1"/>
  <c r="U226" i="1" s="1"/>
  <c r="K226" i="1" s="1"/>
  <c r="S223" i="1"/>
  <c r="V223" i="1" s="1"/>
  <c r="L223" i="1" s="1"/>
  <c r="S222" i="1"/>
  <c r="V222" i="1" s="1"/>
  <c r="L222" i="1" s="1"/>
  <c r="R222" i="1"/>
  <c r="U222" i="1" s="1"/>
  <c r="K222" i="1" s="1"/>
  <c r="S221" i="1"/>
  <c r="V221" i="1" s="1"/>
  <c r="L221" i="1" s="1"/>
  <c r="R221" i="1"/>
  <c r="U221" i="1" s="1"/>
  <c r="K221" i="1" s="1"/>
  <c r="S220" i="1"/>
  <c r="V220" i="1" s="1"/>
  <c r="L220" i="1" s="1"/>
  <c r="R220" i="1"/>
  <c r="U220" i="1" s="1"/>
  <c r="K220" i="1" s="1"/>
  <c r="S219" i="1"/>
  <c r="V219" i="1" s="1"/>
  <c r="L219" i="1" s="1"/>
  <c r="S218" i="1"/>
  <c r="V218" i="1" s="1"/>
  <c r="L218" i="1" s="1"/>
  <c r="R218" i="1"/>
  <c r="U218" i="1" s="1"/>
  <c r="K218" i="1" s="1"/>
  <c r="S217" i="1"/>
  <c r="V217" i="1" s="1"/>
  <c r="L217" i="1" s="1"/>
  <c r="R217" i="1"/>
  <c r="U217" i="1" s="1"/>
  <c r="K217" i="1" s="1"/>
  <c r="S216" i="1"/>
  <c r="V216" i="1" s="1"/>
  <c r="L216" i="1" s="1"/>
  <c r="R216" i="1"/>
  <c r="U216" i="1" s="1"/>
  <c r="K216" i="1" s="1"/>
  <c r="S215" i="1"/>
  <c r="V215" i="1" s="1"/>
  <c r="L215" i="1" s="1"/>
  <c r="S214" i="1"/>
  <c r="V214" i="1" s="1"/>
  <c r="L214" i="1" s="1"/>
  <c r="R214" i="1"/>
  <c r="U214" i="1" s="1"/>
  <c r="K214" i="1" s="1"/>
  <c r="S213" i="1"/>
  <c r="V213" i="1" s="1"/>
  <c r="L213" i="1" s="1"/>
  <c r="R213" i="1"/>
  <c r="U213" i="1" s="1"/>
  <c r="K213" i="1" s="1"/>
  <c r="S211" i="1"/>
  <c r="V211" i="1" s="1"/>
  <c r="L211" i="1" s="1"/>
  <c r="S210" i="1"/>
  <c r="V210" i="1" s="1"/>
  <c r="L210" i="1" s="1"/>
  <c r="R210" i="1"/>
  <c r="U210" i="1" s="1"/>
  <c r="K210" i="1" s="1"/>
  <c r="S209" i="1"/>
  <c r="V209" i="1" s="1"/>
  <c r="L209" i="1" s="1"/>
  <c r="R209" i="1"/>
  <c r="U209" i="1" s="1"/>
  <c r="K209" i="1" s="1"/>
  <c r="S208" i="1"/>
  <c r="V208" i="1" s="1"/>
  <c r="L208" i="1" s="1"/>
  <c r="R208" i="1"/>
  <c r="U208" i="1" s="1"/>
  <c r="K208" i="1" s="1"/>
  <c r="S207" i="1"/>
  <c r="V207" i="1" s="1"/>
  <c r="L207" i="1" s="1"/>
  <c r="S206" i="1"/>
  <c r="V206" i="1" s="1"/>
  <c r="L206" i="1" s="1"/>
  <c r="R206" i="1"/>
  <c r="U206" i="1" s="1"/>
  <c r="K206" i="1" s="1"/>
  <c r="S205" i="1"/>
  <c r="V205" i="1" s="1"/>
  <c r="L205" i="1" s="1"/>
  <c r="R205" i="1"/>
  <c r="U205" i="1" s="1"/>
  <c r="K205" i="1" s="1"/>
  <c r="S204" i="1"/>
  <c r="V204" i="1" s="1"/>
  <c r="L204" i="1" s="1"/>
  <c r="R204" i="1"/>
  <c r="U204" i="1" s="1"/>
  <c r="K204" i="1" s="1"/>
  <c r="S203" i="1"/>
  <c r="V203" i="1" s="1"/>
  <c r="L203" i="1" s="1"/>
  <c r="R203" i="1"/>
  <c r="U203" i="1" s="1"/>
  <c r="K203" i="1" s="1"/>
  <c r="S202" i="1"/>
  <c r="V202" i="1" s="1"/>
  <c r="L202" i="1" s="1"/>
  <c r="S201" i="1"/>
  <c r="V201" i="1" s="1"/>
  <c r="L201" i="1" s="1"/>
  <c r="S200" i="1"/>
  <c r="V200" i="1" s="1"/>
  <c r="L200" i="1" s="1"/>
  <c r="R200" i="1"/>
  <c r="U200" i="1" s="1"/>
  <c r="K200" i="1" s="1"/>
  <c r="S199" i="1"/>
  <c r="V199" i="1" s="1"/>
  <c r="L199" i="1" s="1"/>
  <c r="S197" i="1"/>
  <c r="V197" i="1" s="1"/>
  <c r="L197" i="1" s="1"/>
  <c r="S196" i="1"/>
  <c r="V196" i="1" s="1"/>
  <c r="L196" i="1" s="1"/>
  <c r="S195" i="1"/>
  <c r="V195" i="1" s="1"/>
  <c r="L195" i="1" s="1"/>
  <c r="R195" i="1"/>
  <c r="U195" i="1" s="1"/>
  <c r="K195" i="1" s="1"/>
  <c r="S194" i="1"/>
  <c r="V194" i="1" s="1"/>
  <c r="L194" i="1" s="1"/>
  <c r="S193" i="1"/>
  <c r="V193" i="1" s="1"/>
  <c r="L193" i="1" s="1"/>
  <c r="S192" i="1"/>
  <c r="V192" i="1" s="1"/>
  <c r="L192" i="1" s="1"/>
  <c r="S191" i="1"/>
  <c r="V191" i="1" s="1"/>
  <c r="L191" i="1" s="1"/>
  <c r="R191" i="1"/>
  <c r="U191" i="1" s="1"/>
  <c r="K191" i="1" s="1"/>
  <c r="S190" i="1"/>
  <c r="V190" i="1" s="1"/>
  <c r="L190" i="1" s="1"/>
  <c r="S189" i="1"/>
  <c r="V189" i="1" s="1"/>
  <c r="L189" i="1" s="1"/>
  <c r="S188" i="1"/>
  <c r="V188" i="1" s="1"/>
  <c r="L188" i="1" s="1"/>
  <c r="S187" i="1"/>
  <c r="V187" i="1" s="1"/>
  <c r="L187" i="1" s="1"/>
  <c r="R187" i="1"/>
  <c r="U187" i="1" s="1"/>
  <c r="K187" i="1" s="1"/>
  <c r="S183" i="1"/>
  <c r="V183" i="1" s="1"/>
  <c r="L183" i="1" s="1"/>
  <c r="S182" i="1"/>
  <c r="V182" i="1" s="1"/>
  <c r="L182" i="1" s="1"/>
  <c r="R182" i="1"/>
  <c r="U182" i="1" s="1"/>
  <c r="K182" i="1" s="1"/>
  <c r="S181" i="1"/>
  <c r="V181" i="1" s="1"/>
  <c r="L181" i="1" s="1"/>
  <c r="S180" i="1"/>
  <c r="V180" i="1" s="1"/>
  <c r="L180" i="1" s="1"/>
  <c r="S179" i="1"/>
  <c r="V179" i="1" s="1"/>
  <c r="L179" i="1" s="1"/>
  <c r="S178" i="1"/>
  <c r="V178" i="1" s="1"/>
  <c r="L178" i="1" s="1"/>
  <c r="R178" i="1"/>
  <c r="U178" i="1" s="1"/>
  <c r="K178" i="1" s="1"/>
  <c r="S177" i="1"/>
  <c r="V177" i="1" s="1"/>
  <c r="L177" i="1" s="1"/>
  <c r="S176" i="1"/>
  <c r="V176" i="1" s="1"/>
  <c r="L176" i="1" s="1"/>
  <c r="S175" i="1"/>
  <c r="V175" i="1" s="1"/>
  <c r="L175" i="1" s="1"/>
  <c r="S174" i="1"/>
  <c r="V174" i="1" s="1"/>
  <c r="L174" i="1" s="1"/>
  <c r="R174" i="1"/>
  <c r="U174" i="1" s="1"/>
  <c r="K174" i="1" s="1"/>
  <c r="S171" i="1"/>
  <c r="V171" i="1" s="1"/>
  <c r="L171" i="1" s="1"/>
  <c r="S170" i="1"/>
  <c r="V170" i="1" s="1"/>
  <c r="L170" i="1" s="1"/>
  <c r="R170" i="1"/>
  <c r="U170" i="1" s="1"/>
  <c r="K170" i="1" s="1"/>
  <c r="S169" i="1"/>
  <c r="V169" i="1" s="1"/>
  <c r="L169" i="1" s="1"/>
  <c r="S168" i="1"/>
  <c r="V168" i="1" s="1"/>
  <c r="L168" i="1" s="1"/>
  <c r="S167" i="1"/>
  <c r="V167" i="1" s="1"/>
  <c r="L167" i="1" s="1"/>
  <c r="S166" i="1"/>
  <c r="V166" i="1" s="1"/>
  <c r="L166" i="1" s="1"/>
  <c r="R166" i="1"/>
  <c r="U166" i="1" s="1"/>
  <c r="K166" i="1" s="1"/>
  <c r="S165" i="1"/>
  <c r="V165" i="1" s="1"/>
  <c r="L165" i="1" s="1"/>
  <c r="S164" i="1"/>
  <c r="V164" i="1" s="1"/>
  <c r="L164" i="1" s="1"/>
  <c r="S163" i="1"/>
  <c r="V163" i="1" s="1"/>
  <c r="L163" i="1" s="1"/>
  <c r="S162" i="1"/>
  <c r="V162" i="1" s="1"/>
  <c r="L162" i="1" s="1"/>
  <c r="R162" i="1"/>
  <c r="U162" i="1" s="1"/>
  <c r="K162" i="1" s="1"/>
  <c r="S159" i="1"/>
  <c r="V159" i="1" s="1"/>
  <c r="L159" i="1" s="1"/>
  <c r="S158" i="1"/>
  <c r="V158" i="1" s="1"/>
  <c r="L158" i="1" s="1"/>
  <c r="R158" i="1"/>
  <c r="U158" i="1" s="1"/>
  <c r="K158" i="1" s="1"/>
  <c r="S157" i="1"/>
  <c r="V157" i="1" s="1"/>
  <c r="L157" i="1" s="1"/>
  <c r="S156" i="1"/>
  <c r="V156" i="1" s="1"/>
  <c r="L156" i="1" s="1"/>
  <c r="S155" i="1"/>
  <c r="V155" i="1" s="1"/>
  <c r="L155" i="1" s="1"/>
  <c r="S154" i="1"/>
  <c r="V154" i="1" s="1"/>
  <c r="L154" i="1" s="1"/>
  <c r="R154" i="1"/>
  <c r="U154" i="1" s="1"/>
  <c r="K154" i="1" s="1"/>
  <c r="S153" i="1"/>
  <c r="V153" i="1" s="1"/>
  <c r="L153" i="1" s="1"/>
  <c r="S152" i="1"/>
  <c r="V152" i="1" s="1"/>
  <c r="L152" i="1" s="1"/>
  <c r="S151" i="1"/>
  <c r="V151" i="1" s="1"/>
  <c r="L151" i="1" s="1"/>
  <c r="S150" i="1"/>
  <c r="V150" i="1" s="1"/>
  <c r="L150" i="1" s="1"/>
  <c r="R150" i="1"/>
  <c r="U150" i="1" s="1"/>
  <c r="K150" i="1" s="1"/>
  <c r="S149" i="1"/>
  <c r="V149" i="1" s="1"/>
  <c r="L149" i="1" s="1"/>
  <c r="S148" i="1"/>
  <c r="V148" i="1" s="1"/>
  <c r="L148" i="1" s="1"/>
  <c r="S147" i="1"/>
  <c r="V147" i="1" s="1"/>
  <c r="L147" i="1" s="1"/>
  <c r="S146" i="1"/>
  <c r="V146" i="1" s="1"/>
  <c r="L146" i="1" s="1"/>
  <c r="R146" i="1"/>
  <c r="U146" i="1" s="1"/>
  <c r="K146" i="1" s="1"/>
  <c r="S145" i="1"/>
  <c r="V145" i="1" s="1"/>
  <c r="L145" i="1" s="1"/>
  <c r="S144" i="1"/>
  <c r="V144" i="1" s="1"/>
  <c r="L144" i="1" s="1"/>
  <c r="S143" i="1"/>
  <c r="V143" i="1" s="1"/>
  <c r="L143" i="1" s="1"/>
  <c r="S142" i="1"/>
  <c r="V142" i="1" s="1"/>
  <c r="L142" i="1" s="1"/>
  <c r="R142" i="1"/>
  <c r="U142" i="1" s="1"/>
  <c r="K142" i="1" s="1"/>
  <c r="S141" i="1"/>
  <c r="V141" i="1" s="1"/>
  <c r="L141" i="1" s="1"/>
  <c r="S140" i="1"/>
  <c r="V140" i="1" s="1"/>
  <c r="L140" i="1" s="1"/>
  <c r="S139" i="1"/>
  <c r="V139" i="1" s="1"/>
  <c r="L139" i="1" s="1"/>
  <c r="S138" i="1"/>
  <c r="V138" i="1" s="1"/>
  <c r="L138" i="1" s="1"/>
  <c r="R138" i="1"/>
  <c r="U138" i="1" s="1"/>
  <c r="K138" i="1" s="1"/>
  <c r="S135" i="1"/>
  <c r="V135" i="1" s="1"/>
  <c r="L135" i="1" s="1"/>
  <c r="S134" i="1"/>
  <c r="V134" i="1" s="1"/>
  <c r="L134" i="1" s="1"/>
  <c r="R134" i="1"/>
  <c r="U134" i="1" s="1"/>
  <c r="K134" i="1" s="1"/>
  <c r="S133" i="1"/>
  <c r="V133" i="1" s="1"/>
  <c r="L133" i="1" s="1"/>
  <c r="S132" i="1"/>
  <c r="V132" i="1" s="1"/>
  <c r="L132" i="1" s="1"/>
  <c r="S131" i="1"/>
  <c r="V131" i="1" s="1"/>
  <c r="L131" i="1" s="1"/>
  <c r="S130" i="1"/>
  <c r="V130" i="1" s="1"/>
  <c r="L130" i="1" s="1"/>
  <c r="R130" i="1"/>
  <c r="U130" i="1" s="1"/>
  <c r="K130" i="1" s="1"/>
  <c r="S129" i="1"/>
  <c r="V129" i="1" s="1"/>
  <c r="L129" i="1" s="1"/>
  <c r="R128" i="1"/>
  <c r="U128" i="1" s="1"/>
  <c r="K128" i="1" s="1"/>
  <c r="S127" i="1"/>
  <c r="V127" i="1" s="1"/>
  <c r="L127" i="1" s="1"/>
  <c r="S126" i="1"/>
  <c r="V126" i="1" s="1"/>
  <c r="L126" i="1" s="1"/>
  <c r="R126" i="1"/>
  <c r="U126" i="1" s="1"/>
  <c r="K126" i="1" s="1"/>
  <c r="S123" i="1"/>
  <c r="V123" i="1" s="1"/>
  <c r="L123" i="1" s="1"/>
  <c r="S122" i="1"/>
  <c r="V122" i="1" s="1"/>
  <c r="L122" i="1" s="1"/>
  <c r="R122" i="1"/>
  <c r="U122" i="1" s="1"/>
  <c r="K122" i="1" s="1"/>
  <c r="S121" i="1"/>
  <c r="V121" i="1" s="1"/>
  <c r="L121" i="1" s="1"/>
  <c r="S120" i="1"/>
  <c r="V120" i="1" s="1"/>
  <c r="L120" i="1" s="1"/>
  <c r="S119" i="1"/>
  <c r="V119" i="1" s="1"/>
  <c r="L119" i="1" s="1"/>
  <c r="S118" i="1"/>
  <c r="V118" i="1" s="1"/>
  <c r="L118" i="1" s="1"/>
  <c r="R118" i="1"/>
  <c r="U118" i="1" s="1"/>
  <c r="K118" i="1" s="1"/>
  <c r="S117" i="1"/>
  <c r="V117" i="1" s="1"/>
  <c r="L117" i="1" s="1"/>
  <c r="R116" i="1"/>
  <c r="U116" i="1" s="1"/>
  <c r="K116" i="1" s="1"/>
  <c r="S115" i="1"/>
  <c r="V115" i="1" s="1"/>
  <c r="L115" i="1" s="1"/>
  <c r="S114" i="1"/>
  <c r="V114" i="1" s="1"/>
  <c r="L114" i="1" s="1"/>
  <c r="R114" i="1"/>
  <c r="U114" i="1" s="1"/>
  <c r="K114" i="1" s="1"/>
  <c r="S111" i="1"/>
  <c r="V111" i="1" s="1"/>
  <c r="L111" i="1" s="1"/>
  <c r="S110" i="1"/>
  <c r="V110" i="1" s="1"/>
  <c r="L110" i="1" s="1"/>
  <c r="R110" i="1"/>
  <c r="U110" i="1" s="1"/>
  <c r="K110" i="1" s="1"/>
  <c r="S109" i="1"/>
  <c r="V109" i="1" s="1"/>
  <c r="L109" i="1" s="1"/>
  <c r="S108" i="1"/>
  <c r="V108" i="1" s="1"/>
  <c r="L108" i="1" s="1"/>
  <c r="S107" i="1"/>
  <c r="V107" i="1" s="1"/>
  <c r="L107" i="1" s="1"/>
  <c r="S106" i="1"/>
  <c r="V106" i="1" s="1"/>
  <c r="L106" i="1" s="1"/>
  <c r="R106" i="1"/>
  <c r="U106" i="1" s="1"/>
  <c r="K106" i="1" s="1"/>
  <c r="S105" i="1"/>
  <c r="V105" i="1" s="1"/>
  <c r="L105" i="1" s="1"/>
  <c r="S104" i="1"/>
  <c r="V104" i="1" s="1"/>
  <c r="L104" i="1" s="1"/>
  <c r="S103" i="1"/>
  <c r="V103" i="1" s="1"/>
  <c r="L103" i="1" s="1"/>
  <c r="S102" i="1"/>
  <c r="V102" i="1" s="1"/>
  <c r="L102" i="1" s="1"/>
  <c r="R102" i="1"/>
  <c r="U102" i="1" s="1"/>
  <c r="K102" i="1" s="1"/>
  <c r="S101" i="1"/>
  <c r="V101" i="1" s="1"/>
  <c r="L101" i="1" s="1"/>
  <c r="S100" i="1"/>
  <c r="V100" i="1" s="1"/>
  <c r="L100" i="1" s="1"/>
  <c r="S99" i="1"/>
  <c r="V99" i="1" s="1"/>
  <c r="L99" i="1" s="1"/>
  <c r="S98" i="1"/>
  <c r="V98" i="1" s="1"/>
  <c r="L98" i="1" s="1"/>
  <c r="R98" i="1"/>
  <c r="U98" i="1" s="1"/>
  <c r="K98" i="1" s="1"/>
  <c r="S97" i="1"/>
  <c r="V97" i="1" s="1"/>
  <c r="L97" i="1" s="1"/>
  <c r="S96" i="1"/>
  <c r="V96" i="1" s="1"/>
  <c r="L96" i="1" s="1"/>
  <c r="S95" i="1"/>
  <c r="V95" i="1" s="1"/>
  <c r="L95" i="1" s="1"/>
  <c r="S94" i="1"/>
  <c r="V94" i="1" s="1"/>
  <c r="L94" i="1" s="1"/>
  <c r="R94" i="1"/>
  <c r="U94" i="1" s="1"/>
  <c r="K94" i="1" s="1"/>
  <c r="S93" i="1"/>
  <c r="V93" i="1" s="1"/>
  <c r="L93" i="1" s="1"/>
  <c r="R92" i="1"/>
  <c r="U92" i="1" s="1"/>
  <c r="K92" i="1" s="1"/>
  <c r="S91" i="1"/>
  <c r="V91" i="1" s="1"/>
  <c r="L91" i="1" s="1"/>
  <c r="S90" i="1"/>
  <c r="V90" i="1" s="1"/>
  <c r="L90" i="1" s="1"/>
  <c r="R90" i="1"/>
  <c r="U90" i="1" s="1"/>
  <c r="K90" i="1" s="1"/>
  <c r="S87" i="1"/>
  <c r="V87" i="1" s="1"/>
  <c r="L87" i="1" s="1"/>
  <c r="S86" i="1"/>
  <c r="V86" i="1" s="1"/>
  <c r="L86" i="1" s="1"/>
  <c r="R86" i="1"/>
  <c r="U86" i="1" s="1"/>
  <c r="K86" i="1" s="1"/>
  <c r="S85" i="1"/>
  <c r="V85" i="1" s="1"/>
  <c r="L85" i="1" s="1"/>
  <c r="S84" i="1"/>
  <c r="V84" i="1" s="1"/>
  <c r="L84" i="1" s="1"/>
  <c r="S83" i="1"/>
  <c r="V83" i="1" s="1"/>
  <c r="L83" i="1" s="1"/>
  <c r="S82" i="1"/>
  <c r="V82" i="1" s="1"/>
  <c r="L82" i="1" s="1"/>
  <c r="R82" i="1"/>
  <c r="U82" i="1" s="1"/>
  <c r="K82" i="1" s="1"/>
  <c r="S81" i="1"/>
  <c r="V81" i="1" s="1"/>
  <c r="L81" i="1" s="1"/>
  <c r="R80" i="1"/>
  <c r="U80" i="1" s="1"/>
  <c r="K80" i="1" s="1"/>
  <c r="S79" i="1"/>
  <c r="V79" i="1" s="1"/>
  <c r="L79" i="1" s="1"/>
  <c r="S78" i="1"/>
  <c r="V78" i="1" s="1"/>
  <c r="L78" i="1" s="1"/>
  <c r="R78" i="1"/>
  <c r="U78" i="1" s="1"/>
  <c r="K78" i="1" s="1"/>
  <c r="S75" i="1"/>
  <c r="V75" i="1" s="1"/>
  <c r="L75" i="1" s="1"/>
  <c r="S74" i="1"/>
  <c r="V74" i="1" s="1"/>
  <c r="L74" i="1" s="1"/>
  <c r="R74" i="1"/>
  <c r="U74" i="1" s="1"/>
  <c r="K74" i="1" s="1"/>
  <c r="S73" i="1"/>
  <c r="V73" i="1" s="1"/>
  <c r="L73" i="1" s="1"/>
  <c r="R72" i="1"/>
  <c r="U72" i="1" s="1"/>
  <c r="K72" i="1" s="1"/>
  <c r="S71" i="1"/>
  <c r="V71" i="1" s="1"/>
  <c r="L71" i="1" s="1"/>
  <c r="S70" i="1"/>
  <c r="V70" i="1" s="1"/>
  <c r="L70" i="1" s="1"/>
  <c r="R70" i="1"/>
  <c r="U70" i="1" s="1"/>
  <c r="K70" i="1" s="1"/>
  <c r="S69" i="1"/>
  <c r="V69" i="1" s="1"/>
  <c r="L69" i="1" s="1"/>
  <c r="S68" i="1"/>
  <c r="V68" i="1" s="1"/>
  <c r="L68" i="1" s="1"/>
  <c r="S67" i="1"/>
  <c r="V67" i="1" s="1"/>
  <c r="L67" i="1" s="1"/>
  <c r="S66" i="1"/>
  <c r="V66" i="1" s="1"/>
  <c r="L66" i="1" s="1"/>
  <c r="R66" i="1"/>
  <c r="U66" i="1" s="1"/>
  <c r="K66" i="1" s="1"/>
  <c r="S63" i="1"/>
  <c r="V63" i="1" s="1"/>
  <c r="L63" i="1" s="1"/>
  <c r="S62" i="1"/>
  <c r="V62" i="1" s="1"/>
  <c r="L62" i="1" s="1"/>
  <c r="R62" i="1"/>
  <c r="U62" i="1" s="1"/>
  <c r="K62" i="1" s="1"/>
  <c r="S61" i="1"/>
  <c r="V61" i="1" s="1"/>
  <c r="L61" i="1" s="1"/>
  <c r="R60" i="1"/>
  <c r="U60" i="1" s="1"/>
  <c r="K60" i="1" s="1"/>
  <c r="S59" i="1"/>
  <c r="V59" i="1" s="1"/>
  <c r="L59" i="1" s="1"/>
  <c r="R59" i="1"/>
  <c r="U59" i="1" s="1"/>
  <c r="K59" i="1" s="1"/>
  <c r="S58" i="1"/>
  <c r="V58" i="1" s="1"/>
  <c r="L58" i="1" s="1"/>
  <c r="R58" i="1"/>
  <c r="U58" i="1" s="1"/>
  <c r="K58" i="1" s="1"/>
  <c r="S57" i="1"/>
  <c r="V57" i="1" s="1"/>
  <c r="L57" i="1" s="1"/>
  <c r="R57" i="1"/>
  <c r="U57" i="1" s="1"/>
  <c r="K57" i="1" s="1"/>
  <c r="S56" i="1"/>
  <c r="V56" i="1" s="1"/>
  <c r="L56" i="1" s="1"/>
  <c r="S55" i="1"/>
  <c r="V55" i="1" s="1"/>
  <c r="L55" i="1" s="1"/>
  <c r="R55" i="1"/>
  <c r="U55" i="1" s="1"/>
  <c r="K55" i="1" s="1"/>
  <c r="S54" i="1"/>
  <c r="V54" i="1" s="1"/>
  <c r="L54" i="1" s="1"/>
  <c r="R54" i="1"/>
  <c r="U54" i="1" s="1"/>
  <c r="K54" i="1" s="1"/>
  <c r="S53" i="1"/>
  <c r="V53" i="1" s="1"/>
  <c r="L53" i="1" s="1"/>
  <c r="R53" i="1"/>
  <c r="U53" i="1" s="1"/>
  <c r="K53" i="1" s="1"/>
  <c r="S50" i="1"/>
  <c r="V50" i="1" s="1"/>
  <c r="L50" i="1" s="1"/>
  <c r="R50" i="1"/>
  <c r="U50" i="1" s="1"/>
  <c r="K50" i="1" s="1"/>
  <c r="S49" i="1"/>
  <c r="V49" i="1" s="1"/>
  <c r="L49" i="1" s="1"/>
  <c r="R49" i="1"/>
  <c r="U49" i="1" s="1"/>
  <c r="K49" i="1" s="1"/>
  <c r="S48" i="1"/>
  <c r="V48" i="1" s="1"/>
  <c r="L48" i="1" s="1"/>
  <c r="S47" i="1"/>
  <c r="V47" i="1" s="1"/>
  <c r="L47" i="1" s="1"/>
  <c r="R47" i="1"/>
  <c r="U47" i="1" s="1"/>
  <c r="K47" i="1" s="1"/>
  <c r="S46" i="1"/>
  <c r="V46" i="1" s="1"/>
  <c r="L46" i="1" s="1"/>
  <c r="R46" i="1"/>
  <c r="U46" i="1" s="1"/>
  <c r="K46" i="1" s="1"/>
  <c r="S45" i="1"/>
  <c r="V45" i="1" s="1"/>
  <c r="L45" i="1" s="1"/>
  <c r="R45" i="1"/>
  <c r="U45" i="1" s="1"/>
  <c r="K45" i="1" s="1"/>
  <c r="S44" i="1"/>
  <c r="V44" i="1" s="1"/>
  <c r="L44" i="1" s="1"/>
  <c r="S43" i="1"/>
  <c r="V43" i="1" s="1"/>
  <c r="L43" i="1" s="1"/>
  <c r="R43" i="1"/>
  <c r="U43" i="1" s="1"/>
  <c r="K43" i="1" s="1"/>
  <c r="S42" i="1"/>
  <c r="V42" i="1" s="1"/>
  <c r="L42" i="1" s="1"/>
  <c r="R42" i="1"/>
  <c r="U42" i="1" s="1"/>
  <c r="K42" i="1" s="1"/>
  <c r="S41" i="1"/>
  <c r="V41" i="1" s="1"/>
  <c r="L41" i="1" s="1"/>
  <c r="R41" i="1"/>
  <c r="U41" i="1" s="1"/>
  <c r="K41" i="1" s="1"/>
  <c r="S38" i="1"/>
  <c r="V38" i="1" s="1"/>
  <c r="L38" i="1" s="1"/>
  <c r="R38" i="1"/>
  <c r="U38" i="1" s="1"/>
  <c r="K38" i="1" s="1"/>
  <c r="S37" i="1"/>
  <c r="V37" i="1" s="1"/>
  <c r="L37" i="1" s="1"/>
  <c r="R37" i="1"/>
  <c r="U37" i="1" s="1"/>
  <c r="K37" i="1" s="1"/>
  <c r="S36" i="1"/>
  <c r="V36" i="1" s="1"/>
  <c r="L36" i="1" s="1"/>
  <c r="S35" i="1"/>
  <c r="V35" i="1" s="1"/>
  <c r="L35" i="1" s="1"/>
  <c r="R35" i="1"/>
  <c r="U35" i="1" s="1"/>
  <c r="K35" i="1" s="1"/>
  <c r="S34" i="1"/>
  <c r="V34" i="1" s="1"/>
  <c r="L34" i="1" s="1"/>
  <c r="R34" i="1"/>
  <c r="U34" i="1" s="1"/>
  <c r="K34" i="1" s="1"/>
  <c r="S33" i="1"/>
  <c r="V33" i="1" s="1"/>
  <c r="L33" i="1" s="1"/>
  <c r="R33" i="1"/>
  <c r="U33" i="1" s="1"/>
  <c r="K33" i="1" s="1"/>
  <c r="S32" i="1"/>
  <c r="V32" i="1" s="1"/>
  <c r="L32" i="1" s="1"/>
  <c r="S31" i="1"/>
  <c r="V31" i="1" s="1"/>
  <c r="L31" i="1" s="1"/>
  <c r="R31" i="1"/>
  <c r="U31" i="1" s="1"/>
  <c r="K31" i="1" s="1"/>
  <c r="S30" i="1"/>
  <c r="V30" i="1" s="1"/>
  <c r="L30" i="1" s="1"/>
  <c r="R30" i="1"/>
  <c r="U30" i="1" s="1"/>
  <c r="K30" i="1" s="1"/>
  <c r="S29" i="1"/>
  <c r="V29" i="1" s="1"/>
  <c r="L29" i="1" s="1"/>
  <c r="R29" i="1"/>
  <c r="U29" i="1" s="1"/>
  <c r="K29" i="1" s="1"/>
  <c r="S27" i="1"/>
  <c r="V27" i="1" s="1"/>
  <c r="L27" i="1" s="1"/>
  <c r="R27" i="1"/>
  <c r="U27" i="1" s="1"/>
  <c r="K27" i="1" s="1"/>
  <c r="S26" i="1"/>
  <c r="V26" i="1" s="1"/>
  <c r="L26" i="1" s="1"/>
  <c r="R26" i="1"/>
  <c r="U26" i="1" s="1"/>
  <c r="K26" i="1" s="1"/>
  <c r="S25" i="1"/>
  <c r="V25" i="1" s="1"/>
  <c r="L25" i="1" s="1"/>
  <c r="R25" i="1"/>
  <c r="U25" i="1" s="1"/>
  <c r="K25" i="1" s="1"/>
  <c r="S24" i="1"/>
  <c r="V24" i="1" s="1"/>
  <c r="L24" i="1" s="1"/>
  <c r="S23" i="1"/>
  <c r="V23" i="1" s="1"/>
  <c r="L23" i="1" s="1"/>
  <c r="R23" i="1"/>
  <c r="U23" i="1" s="1"/>
  <c r="K23" i="1" s="1"/>
  <c r="S22" i="1"/>
  <c r="V22" i="1" s="1"/>
  <c r="L22" i="1" s="1"/>
  <c r="R22" i="1"/>
  <c r="U22" i="1" s="1"/>
  <c r="K22" i="1" s="1"/>
  <c r="S21" i="1"/>
  <c r="V21" i="1" s="1"/>
  <c r="L21" i="1" s="1"/>
  <c r="R21" i="1"/>
  <c r="U21" i="1" s="1"/>
  <c r="K21" i="1" s="1"/>
  <c r="S20" i="1"/>
  <c r="V20" i="1" s="1"/>
  <c r="L20" i="1" s="1"/>
  <c r="S19" i="1"/>
  <c r="V19" i="1" s="1"/>
  <c r="L19" i="1" s="1"/>
  <c r="R19" i="1"/>
  <c r="U19" i="1" s="1"/>
  <c r="K19" i="1" s="1"/>
  <c r="S18" i="1"/>
  <c r="V18" i="1" s="1"/>
  <c r="L18" i="1" s="1"/>
  <c r="R18" i="1"/>
  <c r="U18" i="1" s="1"/>
  <c r="K18" i="1" s="1"/>
  <c r="S17" i="1"/>
  <c r="V17" i="1" s="1"/>
  <c r="L17" i="1" s="1"/>
  <c r="R17" i="1"/>
  <c r="U17" i="1" s="1"/>
  <c r="K17" i="1" s="1"/>
  <c r="S14" i="1"/>
  <c r="V14" i="1" s="1"/>
  <c r="L14" i="1" s="1"/>
  <c r="R14" i="1"/>
  <c r="U14" i="1" s="1"/>
  <c r="K14" i="1" s="1"/>
  <c r="S13" i="1"/>
  <c r="V13" i="1" s="1"/>
  <c r="L13" i="1" s="1"/>
  <c r="R13" i="1"/>
  <c r="U13" i="1" s="1"/>
  <c r="K13" i="1" s="1"/>
  <c r="S12" i="1"/>
  <c r="V12" i="1" s="1"/>
  <c r="L12" i="1" s="1"/>
  <c r="S11" i="1"/>
  <c r="V11" i="1" s="1"/>
  <c r="L11" i="1" s="1"/>
  <c r="R11" i="1"/>
  <c r="U11" i="1" s="1"/>
  <c r="K11" i="1" s="1"/>
  <c r="S10" i="1"/>
  <c r="V10" i="1" s="1"/>
  <c r="L10" i="1" s="1"/>
  <c r="R10" i="1"/>
  <c r="U10" i="1" s="1"/>
  <c r="K10" i="1" s="1"/>
  <c r="S9" i="1"/>
  <c r="V9" i="1" s="1"/>
  <c r="L9" i="1" s="1"/>
  <c r="R9" i="1"/>
  <c r="U9" i="1" s="1"/>
  <c r="K9" i="1" s="1"/>
  <c r="S8" i="1"/>
  <c r="V8" i="1" s="1"/>
  <c r="L8" i="1" s="1"/>
  <c r="S7" i="1"/>
  <c r="V7" i="1" s="1"/>
  <c r="L7" i="1" s="1"/>
  <c r="S248" i="1" l="1"/>
  <c r="V248" i="1" s="1"/>
  <c r="L248" i="1" s="1"/>
  <c r="R15" i="1"/>
  <c r="U15" i="1" s="1"/>
  <c r="K15" i="1" s="1"/>
  <c r="R265" i="1"/>
  <c r="U265" i="1" s="1"/>
  <c r="K265" i="1" s="1"/>
  <c r="R249" i="1"/>
  <c r="U249" i="1" s="1"/>
  <c r="K249" i="1" s="1"/>
  <c r="R51" i="1"/>
  <c r="U51" i="1" s="1"/>
  <c r="K51" i="1" s="1"/>
  <c r="R224" i="1"/>
  <c r="U224" i="1" s="1"/>
  <c r="K224" i="1" s="1"/>
  <c r="R225" i="1"/>
  <c r="U225" i="1" s="1"/>
  <c r="K225" i="1" s="1"/>
  <c r="R39" i="1"/>
  <c r="U39" i="1" s="1"/>
  <c r="K39" i="1" s="1"/>
  <c r="R212" i="1"/>
  <c r="U212" i="1" s="1"/>
  <c r="K212" i="1" s="1"/>
  <c r="R250" i="1"/>
  <c r="U250" i="1" s="1"/>
  <c r="K250" i="1" s="1"/>
  <c r="R260" i="1"/>
  <c r="U260" i="1" s="1"/>
  <c r="K260" i="1" s="1"/>
  <c r="R63" i="1"/>
  <c r="U63" i="1" s="1"/>
  <c r="K63" i="1" s="1"/>
  <c r="R67" i="1"/>
  <c r="U67" i="1" s="1"/>
  <c r="K67" i="1" s="1"/>
  <c r="R71" i="1"/>
  <c r="U71" i="1" s="1"/>
  <c r="K71" i="1" s="1"/>
  <c r="R75" i="1"/>
  <c r="U75" i="1" s="1"/>
  <c r="K75" i="1" s="1"/>
  <c r="R79" i="1"/>
  <c r="U79" i="1" s="1"/>
  <c r="K79" i="1" s="1"/>
  <c r="R83" i="1"/>
  <c r="U83" i="1" s="1"/>
  <c r="K83" i="1" s="1"/>
  <c r="R87" i="1"/>
  <c r="U87" i="1" s="1"/>
  <c r="K87" i="1" s="1"/>
  <c r="R91" i="1"/>
  <c r="U91" i="1" s="1"/>
  <c r="K91" i="1" s="1"/>
  <c r="R95" i="1"/>
  <c r="U95" i="1" s="1"/>
  <c r="K95" i="1" s="1"/>
  <c r="R99" i="1"/>
  <c r="U99" i="1" s="1"/>
  <c r="K99" i="1" s="1"/>
  <c r="R103" i="1"/>
  <c r="U103" i="1" s="1"/>
  <c r="K103" i="1" s="1"/>
  <c r="R107" i="1"/>
  <c r="U107" i="1" s="1"/>
  <c r="K107" i="1" s="1"/>
  <c r="R111" i="1"/>
  <c r="U111" i="1" s="1"/>
  <c r="K111" i="1" s="1"/>
  <c r="R115" i="1"/>
  <c r="U115" i="1" s="1"/>
  <c r="K115" i="1" s="1"/>
  <c r="R119" i="1"/>
  <c r="U119" i="1" s="1"/>
  <c r="K119" i="1" s="1"/>
  <c r="R123" i="1"/>
  <c r="U123" i="1" s="1"/>
  <c r="K123" i="1" s="1"/>
  <c r="R127" i="1"/>
  <c r="U127" i="1" s="1"/>
  <c r="K127" i="1" s="1"/>
  <c r="R131" i="1"/>
  <c r="U131" i="1" s="1"/>
  <c r="K131" i="1" s="1"/>
  <c r="R135" i="1"/>
  <c r="U135" i="1" s="1"/>
  <c r="K135" i="1" s="1"/>
  <c r="R139" i="1"/>
  <c r="U139" i="1" s="1"/>
  <c r="K139" i="1" s="1"/>
  <c r="R143" i="1"/>
  <c r="U143" i="1" s="1"/>
  <c r="K143" i="1" s="1"/>
  <c r="R147" i="1"/>
  <c r="U147" i="1" s="1"/>
  <c r="K147" i="1" s="1"/>
  <c r="R151" i="1"/>
  <c r="U151" i="1" s="1"/>
  <c r="K151" i="1" s="1"/>
  <c r="R155" i="1"/>
  <c r="U155" i="1" s="1"/>
  <c r="K155" i="1" s="1"/>
  <c r="R159" i="1"/>
  <c r="U159" i="1" s="1"/>
  <c r="K159" i="1" s="1"/>
  <c r="R163" i="1"/>
  <c r="U163" i="1" s="1"/>
  <c r="K163" i="1" s="1"/>
  <c r="R167" i="1"/>
  <c r="U167" i="1" s="1"/>
  <c r="K167" i="1" s="1"/>
  <c r="R171" i="1"/>
  <c r="U171" i="1" s="1"/>
  <c r="K171" i="1" s="1"/>
  <c r="R175" i="1"/>
  <c r="U175" i="1" s="1"/>
  <c r="K175" i="1" s="1"/>
  <c r="R179" i="1"/>
  <c r="U179" i="1" s="1"/>
  <c r="K179" i="1" s="1"/>
  <c r="R183" i="1"/>
  <c r="U183" i="1" s="1"/>
  <c r="K183" i="1" s="1"/>
  <c r="R188" i="1"/>
  <c r="U188" i="1" s="1"/>
  <c r="K188" i="1" s="1"/>
  <c r="R192" i="1"/>
  <c r="U192" i="1" s="1"/>
  <c r="K192" i="1" s="1"/>
  <c r="R196" i="1"/>
  <c r="U196" i="1" s="1"/>
  <c r="K196" i="1" s="1"/>
  <c r="R201" i="1"/>
  <c r="U201" i="1" s="1"/>
  <c r="K201" i="1" s="1"/>
  <c r="S246" i="1"/>
  <c r="V246" i="1" s="1"/>
  <c r="L246" i="1" s="1"/>
  <c r="S254" i="1"/>
  <c r="V254" i="1" s="1"/>
  <c r="L254" i="1" s="1"/>
  <c r="R728" i="1"/>
  <c r="U728" i="1" s="1"/>
  <c r="K728" i="1" s="1"/>
  <c r="R733" i="1"/>
  <c r="U733" i="1" s="1"/>
  <c r="K733" i="1" s="1"/>
  <c r="R76" i="1"/>
  <c r="U76" i="1" s="1"/>
  <c r="K76" i="1" s="1"/>
  <c r="R88" i="1"/>
  <c r="U88" i="1" s="1"/>
  <c r="K88" i="1" s="1"/>
  <c r="R104" i="1"/>
  <c r="U104" i="1" s="1"/>
  <c r="K104" i="1" s="1"/>
  <c r="R108" i="1"/>
  <c r="U108" i="1" s="1"/>
  <c r="K108" i="1" s="1"/>
  <c r="R120" i="1"/>
  <c r="U120" i="1" s="1"/>
  <c r="K120" i="1" s="1"/>
  <c r="R132" i="1"/>
  <c r="U132" i="1" s="1"/>
  <c r="K132" i="1" s="1"/>
  <c r="R144" i="1"/>
  <c r="U144" i="1" s="1"/>
  <c r="K144" i="1" s="1"/>
  <c r="R152" i="1"/>
  <c r="U152" i="1" s="1"/>
  <c r="K152" i="1" s="1"/>
  <c r="R160" i="1"/>
  <c r="U160" i="1" s="1"/>
  <c r="K160" i="1" s="1"/>
  <c r="R168" i="1"/>
  <c r="U168" i="1" s="1"/>
  <c r="K168" i="1" s="1"/>
  <c r="R176" i="1"/>
  <c r="U176" i="1" s="1"/>
  <c r="K176" i="1" s="1"/>
  <c r="R184" i="1"/>
  <c r="U184" i="1" s="1"/>
  <c r="K184" i="1" s="1"/>
  <c r="R193" i="1"/>
  <c r="U193" i="1" s="1"/>
  <c r="K193" i="1" s="1"/>
  <c r="R202" i="1"/>
  <c r="U202" i="1" s="1"/>
  <c r="K202" i="1" s="1"/>
  <c r="R725" i="1"/>
  <c r="U725" i="1" s="1"/>
  <c r="K725" i="1" s="1"/>
  <c r="R729" i="1"/>
  <c r="U729" i="1" s="1"/>
  <c r="K729" i="1" s="1"/>
  <c r="R747" i="1"/>
  <c r="U747" i="1" s="1"/>
  <c r="K747" i="1" s="1"/>
  <c r="R68" i="1"/>
  <c r="U68" i="1" s="1"/>
  <c r="K68" i="1" s="1"/>
  <c r="R84" i="1"/>
  <c r="U84" i="1" s="1"/>
  <c r="K84" i="1" s="1"/>
  <c r="R96" i="1"/>
  <c r="U96" i="1" s="1"/>
  <c r="K96" i="1" s="1"/>
  <c r="R100" i="1"/>
  <c r="U100" i="1" s="1"/>
  <c r="K100" i="1" s="1"/>
  <c r="R112" i="1"/>
  <c r="U112" i="1" s="1"/>
  <c r="K112" i="1" s="1"/>
  <c r="R124" i="1"/>
  <c r="U124" i="1" s="1"/>
  <c r="K124" i="1" s="1"/>
  <c r="R140" i="1"/>
  <c r="U140" i="1" s="1"/>
  <c r="K140" i="1" s="1"/>
  <c r="R148" i="1"/>
  <c r="U148" i="1" s="1"/>
  <c r="K148" i="1" s="1"/>
  <c r="R156" i="1"/>
  <c r="U156" i="1" s="1"/>
  <c r="K156" i="1" s="1"/>
  <c r="R164" i="1"/>
  <c r="U164" i="1" s="1"/>
  <c r="K164" i="1" s="1"/>
  <c r="R172" i="1"/>
  <c r="U172" i="1" s="1"/>
  <c r="K172" i="1" s="1"/>
  <c r="R180" i="1"/>
  <c r="U180" i="1" s="1"/>
  <c r="K180" i="1" s="1"/>
  <c r="R189" i="1"/>
  <c r="U189" i="1" s="1"/>
  <c r="K189" i="1" s="1"/>
  <c r="R197" i="1"/>
  <c r="U197" i="1" s="1"/>
  <c r="K197" i="1" s="1"/>
  <c r="R8" i="1"/>
  <c r="U8" i="1" s="1"/>
  <c r="K8" i="1" s="1"/>
  <c r="R12" i="1"/>
  <c r="U12" i="1" s="1"/>
  <c r="K12" i="1" s="1"/>
  <c r="R16" i="1"/>
  <c r="U16" i="1" s="1"/>
  <c r="K16" i="1" s="1"/>
  <c r="R20" i="1"/>
  <c r="U20" i="1" s="1"/>
  <c r="K20" i="1" s="1"/>
  <c r="R24" i="1"/>
  <c r="U24" i="1" s="1"/>
  <c r="K24" i="1" s="1"/>
  <c r="R28" i="1"/>
  <c r="U28" i="1" s="1"/>
  <c r="K28" i="1" s="1"/>
  <c r="R32" i="1"/>
  <c r="U32" i="1" s="1"/>
  <c r="K32" i="1" s="1"/>
  <c r="R36" i="1"/>
  <c r="U36" i="1" s="1"/>
  <c r="K36" i="1" s="1"/>
  <c r="R40" i="1"/>
  <c r="U40" i="1" s="1"/>
  <c r="K40" i="1" s="1"/>
  <c r="R44" i="1"/>
  <c r="U44" i="1" s="1"/>
  <c r="K44" i="1" s="1"/>
  <c r="R48" i="1"/>
  <c r="U48" i="1" s="1"/>
  <c r="K48" i="1" s="1"/>
  <c r="R52" i="1"/>
  <c r="U52" i="1" s="1"/>
  <c r="K52" i="1" s="1"/>
  <c r="R56" i="1"/>
  <c r="U56" i="1" s="1"/>
  <c r="K56" i="1" s="1"/>
  <c r="S60" i="1"/>
  <c r="V60" i="1" s="1"/>
  <c r="L60" i="1" s="1"/>
  <c r="S64" i="1"/>
  <c r="V64" i="1" s="1"/>
  <c r="L64" i="1" s="1"/>
  <c r="S72" i="1"/>
  <c r="V72" i="1" s="1"/>
  <c r="L72" i="1" s="1"/>
  <c r="S80" i="1"/>
  <c r="V80" i="1" s="1"/>
  <c r="L80" i="1" s="1"/>
  <c r="S92" i="1"/>
  <c r="V92" i="1" s="1"/>
  <c r="L92" i="1" s="1"/>
  <c r="S116" i="1"/>
  <c r="V116" i="1" s="1"/>
  <c r="L116" i="1" s="1"/>
  <c r="S128" i="1"/>
  <c r="V128" i="1" s="1"/>
  <c r="L128" i="1" s="1"/>
  <c r="S136" i="1"/>
  <c r="V136" i="1" s="1"/>
  <c r="L136" i="1" s="1"/>
  <c r="R207" i="1"/>
  <c r="U207" i="1" s="1"/>
  <c r="K207" i="1" s="1"/>
  <c r="R211" i="1"/>
  <c r="U211" i="1" s="1"/>
  <c r="K211" i="1" s="1"/>
  <c r="R215" i="1"/>
  <c r="U215" i="1" s="1"/>
  <c r="K215" i="1" s="1"/>
  <c r="R219" i="1"/>
  <c r="U219" i="1" s="1"/>
  <c r="K219" i="1" s="1"/>
  <c r="R223" i="1"/>
  <c r="U223" i="1" s="1"/>
  <c r="K223" i="1" s="1"/>
  <c r="R227" i="1"/>
  <c r="U227" i="1" s="1"/>
  <c r="K227" i="1" s="1"/>
  <c r="R231" i="1"/>
  <c r="U231" i="1" s="1"/>
  <c r="K231" i="1" s="1"/>
  <c r="R738" i="1"/>
  <c r="U738" i="1" s="1"/>
  <c r="K738" i="1" s="1"/>
  <c r="R742" i="1"/>
  <c r="U742" i="1" s="1"/>
  <c r="K742" i="1" s="1"/>
  <c r="R69" i="1"/>
  <c r="U69" i="1" s="1"/>
  <c r="K69" i="1" s="1"/>
  <c r="R77" i="1"/>
  <c r="U77" i="1" s="1"/>
  <c r="K77" i="1" s="1"/>
  <c r="R85" i="1"/>
  <c r="U85" i="1" s="1"/>
  <c r="K85" i="1" s="1"/>
  <c r="R93" i="1"/>
  <c r="U93" i="1" s="1"/>
  <c r="K93" i="1" s="1"/>
  <c r="R101" i="1"/>
  <c r="U101" i="1" s="1"/>
  <c r="K101" i="1" s="1"/>
  <c r="R109" i="1"/>
  <c r="U109" i="1" s="1"/>
  <c r="K109" i="1" s="1"/>
  <c r="R117" i="1"/>
  <c r="U117" i="1" s="1"/>
  <c r="K117" i="1" s="1"/>
  <c r="R125" i="1"/>
  <c r="U125" i="1" s="1"/>
  <c r="K125" i="1" s="1"/>
  <c r="R133" i="1"/>
  <c r="U133" i="1" s="1"/>
  <c r="K133" i="1" s="1"/>
  <c r="R141" i="1"/>
  <c r="U141" i="1" s="1"/>
  <c r="K141" i="1" s="1"/>
  <c r="R149" i="1"/>
  <c r="U149" i="1" s="1"/>
  <c r="K149" i="1" s="1"/>
  <c r="R157" i="1"/>
  <c r="U157" i="1" s="1"/>
  <c r="K157" i="1" s="1"/>
  <c r="R165" i="1"/>
  <c r="U165" i="1" s="1"/>
  <c r="K165" i="1" s="1"/>
  <c r="R169" i="1"/>
  <c r="U169" i="1" s="1"/>
  <c r="K169" i="1" s="1"/>
  <c r="R177" i="1"/>
  <c r="U177" i="1" s="1"/>
  <c r="K177" i="1" s="1"/>
  <c r="R181" i="1"/>
  <c r="U181" i="1" s="1"/>
  <c r="K181" i="1" s="1"/>
  <c r="R185" i="1"/>
  <c r="U185" i="1" s="1"/>
  <c r="K185" i="1" s="1"/>
  <c r="R190" i="1"/>
  <c r="U190" i="1" s="1"/>
  <c r="K190" i="1" s="1"/>
  <c r="R194" i="1"/>
  <c r="U194" i="1" s="1"/>
  <c r="K194" i="1" s="1"/>
  <c r="R199" i="1"/>
  <c r="U199" i="1" s="1"/>
  <c r="K199" i="1" s="1"/>
  <c r="R726" i="1"/>
  <c r="U726" i="1" s="1"/>
  <c r="K726" i="1" s="1"/>
  <c r="R734" i="1"/>
  <c r="U734" i="1" s="1"/>
  <c r="K734" i="1" s="1"/>
  <c r="R748" i="1"/>
  <c r="U748" i="1" s="1"/>
  <c r="K748" i="1" s="1"/>
  <c r="R61" i="1"/>
  <c r="U61" i="1" s="1"/>
  <c r="K61" i="1" s="1"/>
  <c r="R65" i="1"/>
  <c r="U65" i="1" s="1"/>
  <c r="K65" i="1" s="1"/>
  <c r="R73" i="1"/>
  <c r="U73" i="1" s="1"/>
  <c r="K73" i="1" s="1"/>
  <c r="R81" i="1"/>
  <c r="U81" i="1" s="1"/>
  <c r="K81" i="1" s="1"/>
  <c r="R89" i="1"/>
  <c r="U89" i="1" s="1"/>
  <c r="K89" i="1" s="1"/>
  <c r="R97" i="1"/>
  <c r="U97" i="1" s="1"/>
  <c r="K97" i="1" s="1"/>
  <c r="R105" i="1"/>
  <c r="U105" i="1" s="1"/>
  <c r="K105" i="1" s="1"/>
  <c r="R113" i="1"/>
  <c r="U113" i="1" s="1"/>
  <c r="K113" i="1" s="1"/>
  <c r="R121" i="1"/>
  <c r="U121" i="1" s="1"/>
  <c r="K121" i="1" s="1"/>
  <c r="R129" i="1"/>
  <c r="U129" i="1" s="1"/>
  <c r="K129" i="1" s="1"/>
  <c r="R137" i="1"/>
  <c r="U137" i="1" s="1"/>
  <c r="K137" i="1" s="1"/>
  <c r="R145" i="1"/>
  <c r="U145" i="1" s="1"/>
  <c r="K145" i="1" s="1"/>
  <c r="R153" i="1"/>
  <c r="U153" i="1" s="1"/>
  <c r="K153" i="1" s="1"/>
  <c r="R161" i="1"/>
  <c r="U161" i="1" s="1"/>
  <c r="K161" i="1" s="1"/>
  <c r="R173" i="1"/>
  <c r="U173" i="1" s="1"/>
  <c r="K173" i="1" s="1"/>
  <c r="R739" i="1"/>
  <c r="U739" i="1" s="1"/>
  <c r="K739" i="1" s="1"/>
  <c r="I269" i="1" l="1"/>
  <c r="I267" i="1"/>
  <c r="H712" i="1" l="1"/>
  <c r="I712" i="1"/>
  <c r="P7" i="2" l="1"/>
  <c r="U694" i="2" l="1"/>
  <c r="U692" i="2"/>
  <c r="U693" i="2"/>
  <c r="U245" i="2"/>
  <c r="U239" i="2"/>
  <c r="U233" i="2"/>
  <c r="U227" i="2"/>
  <c r="U220" i="2"/>
  <c r="U219" i="2"/>
  <c r="U244" i="2"/>
  <c r="U238" i="2"/>
  <c r="U232" i="2"/>
  <c r="U226" i="2"/>
  <c r="U218" i="2"/>
  <c r="U217" i="2"/>
  <c r="U250" i="2"/>
  <c r="U243" i="2"/>
  <c r="U237" i="2"/>
  <c r="U231" i="2"/>
  <c r="U225" i="2"/>
  <c r="U216" i="2"/>
  <c r="U234" i="2"/>
  <c r="U249" i="2"/>
  <c r="U242" i="2"/>
  <c r="U236" i="2"/>
  <c r="U230" i="2"/>
  <c r="U223" i="2"/>
  <c r="U246" i="2"/>
  <c r="U247" i="2"/>
  <c r="U241" i="2"/>
  <c r="U235" i="2"/>
  <c r="U229" i="2"/>
  <c r="U222" i="2"/>
  <c r="U228" i="2"/>
  <c r="U221" i="2"/>
  <c r="U240" i="2"/>
  <c r="E699" i="2"/>
  <c r="E698" i="2"/>
  <c r="E697" i="2"/>
  <c r="E696" i="2"/>
  <c r="E695" i="2"/>
  <c r="E694" i="2"/>
  <c r="E693" i="2"/>
  <c r="E692" i="2"/>
  <c r="F691" i="2"/>
  <c r="E691" i="2"/>
  <c r="D691" i="2"/>
  <c r="Q691" i="2" s="1"/>
  <c r="F690" i="2"/>
  <c r="E690" i="2"/>
  <c r="D690" i="2"/>
  <c r="Q690" i="2" s="1"/>
  <c r="F689" i="2"/>
  <c r="E689" i="2"/>
  <c r="D689" i="2"/>
  <c r="Q689" i="2" s="1"/>
  <c r="F688" i="2"/>
  <c r="E688" i="2"/>
  <c r="D688" i="2"/>
  <c r="Q688" i="2" s="1"/>
  <c r="F687" i="2"/>
  <c r="E687" i="2"/>
  <c r="D687" i="2"/>
  <c r="Q687" i="2" s="1"/>
  <c r="F686" i="2"/>
  <c r="E686" i="2"/>
  <c r="D686" i="2"/>
  <c r="Q686" i="2" s="1"/>
  <c r="F685" i="2"/>
  <c r="E685" i="2"/>
  <c r="D685" i="2"/>
  <c r="Q685" i="2" s="1"/>
  <c r="F684" i="2"/>
  <c r="E684" i="2"/>
  <c r="D684" i="2"/>
  <c r="Q684" i="2" s="1"/>
  <c r="F683" i="2"/>
  <c r="E683" i="2"/>
  <c r="D683" i="2"/>
  <c r="Q683" i="2" s="1"/>
  <c r="F682" i="2"/>
  <c r="E682" i="2"/>
  <c r="D682" i="2"/>
  <c r="Q682" i="2" s="1"/>
  <c r="F681" i="2"/>
  <c r="E681" i="2"/>
  <c r="D681" i="2"/>
  <c r="Q681" i="2" s="1"/>
  <c r="F680" i="2"/>
  <c r="E680" i="2"/>
  <c r="D680" i="2"/>
  <c r="Q680" i="2" s="1"/>
  <c r="F679" i="2"/>
  <c r="E679" i="2"/>
  <c r="D679" i="2"/>
  <c r="Q679" i="2" s="1"/>
  <c r="F678" i="2"/>
  <c r="E678" i="2"/>
  <c r="D678" i="2"/>
  <c r="Q678" i="2" s="1"/>
  <c r="F677" i="2"/>
  <c r="E677" i="2"/>
  <c r="D677" i="2"/>
  <c r="Q677" i="2" s="1"/>
  <c r="F676" i="2"/>
  <c r="E676" i="2"/>
  <c r="D676" i="2"/>
  <c r="Q676" i="2" s="1"/>
  <c r="F675" i="2"/>
  <c r="E675" i="2"/>
  <c r="D675" i="2"/>
  <c r="Q675" i="2" s="1"/>
  <c r="F674" i="2"/>
  <c r="E674" i="2"/>
  <c r="D674" i="2"/>
  <c r="Q674" i="2" s="1"/>
  <c r="F673" i="2"/>
  <c r="E673" i="2"/>
  <c r="D673" i="2"/>
  <c r="Q673" i="2" s="1"/>
  <c r="F672" i="2"/>
  <c r="E672" i="2"/>
  <c r="D672" i="2"/>
  <c r="Q672" i="2" s="1"/>
  <c r="F671" i="2"/>
  <c r="E671" i="2"/>
  <c r="D671" i="2"/>
  <c r="Q671" i="2" s="1"/>
  <c r="F670" i="2"/>
  <c r="E670" i="2"/>
  <c r="D670" i="2"/>
  <c r="Q670" i="2" s="1"/>
  <c r="F669" i="2"/>
  <c r="E669" i="2"/>
  <c r="D669" i="2"/>
  <c r="Q669" i="2" s="1"/>
  <c r="F668" i="2"/>
  <c r="E668" i="2"/>
  <c r="D668" i="2"/>
  <c r="Q668" i="2" s="1"/>
  <c r="F667" i="2"/>
  <c r="E667" i="2"/>
  <c r="D667" i="2"/>
  <c r="Q667" i="2" s="1"/>
  <c r="F666" i="2"/>
  <c r="E666" i="2"/>
  <c r="D666" i="2"/>
  <c r="Q666" i="2" s="1"/>
  <c r="F665" i="2"/>
  <c r="E665" i="2"/>
  <c r="D665" i="2"/>
  <c r="Q665" i="2" s="1"/>
  <c r="F664" i="2"/>
  <c r="E664" i="2"/>
  <c r="D664" i="2"/>
  <c r="Q664" i="2" s="1"/>
  <c r="F663" i="2"/>
  <c r="E663" i="2"/>
  <c r="D663" i="2"/>
  <c r="Q663" i="2" s="1"/>
  <c r="F662" i="2"/>
  <c r="E662" i="2"/>
  <c r="D662" i="2"/>
  <c r="Q662" i="2" s="1"/>
  <c r="F661" i="2"/>
  <c r="E661" i="2"/>
  <c r="D661" i="2"/>
  <c r="Q661" i="2" s="1"/>
  <c r="F660" i="2"/>
  <c r="E660" i="2"/>
  <c r="D660" i="2"/>
  <c r="Q660" i="2" s="1"/>
  <c r="F659" i="2"/>
  <c r="E659" i="2"/>
  <c r="D659" i="2"/>
  <c r="Q659" i="2" s="1"/>
  <c r="F658" i="2"/>
  <c r="E658" i="2"/>
  <c r="D658" i="2"/>
  <c r="Q658" i="2" s="1"/>
  <c r="F657" i="2"/>
  <c r="E657" i="2"/>
  <c r="D657" i="2"/>
  <c r="Q657" i="2" s="1"/>
  <c r="F656" i="2"/>
  <c r="E656" i="2"/>
  <c r="D656" i="2"/>
  <c r="Q656" i="2" s="1"/>
  <c r="F655" i="2"/>
  <c r="E655" i="2"/>
  <c r="D655" i="2"/>
  <c r="Q655" i="2" s="1"/>
  <c r="F654" i="2"/>
  <c r="E654" i="2"/>
  <c r="D654" i="2"/>
  <c r="Q654" i="2" s="1"/>
  <c r="F653" i="2"/>
  <c r="E653" i="2"/>
  <c r="D653" i="2"/>
  <c r="Q653" i="2" s="1"/>
  <c r="F652" i="2"/>
  <c r="E652" i="2"/>
  <c r="D652" i="2"/>
  <c r="Q652" i="2" s="1"/>
  <c r="F651" i="2"/>
  <c r="E651" i="2"/>
  <c r="D651" i="2"/>
  <c r="Q651" i="2" s="1"/>
  <c r="F650" i="2"/>
  <c r="E650" i="2"/>
  <c r="D650" i="2"/>
  <c r="Q650" i="2" s="1"/>
  <c r="F649" i="2"/>
  <c r="E649" i="2"/>
  <c r="D649" i="2"/>
  <c r="Q649" i="2" s="1"/>
  <c r="F648" i="2"/>
  <c r="E648" i="2"/>
  <c r="D648" i="2"/>
  <c r="Q648" i="2" s="1"/>
  <c r="F647" i="2"/>
  <c r="E647" i="2"/>
  <c r="D647" i="2"/>
  <c r="Q647" i="2" s="1"/>
  <c r="F646" i="2"/>
  <c r="E646" i="2"/>
  <c r="D646" i="2"/>
  <c r="Q646" i="2" s="1"/>
  <c r="F645" i="2"/>
  <c r="E645" i="2"/>
  <c r="D645" i="2"/>
  <c r="Q645" i="2" s="1"/>
  <c r="F644" i="2"/>
  <c r="E644" i="2"/>
  <c r="D644" i="2"/>
  <c r="Q644" i="2" s="1"/>
  <c r="F643" i="2"/>
  <c r="E643" i="2"/>
  <c r="D643" i="2"/>
  <c r="Q643" i="2" s="1"/>
  <c r="F642" i="2"/>
  <c r="E642" i="2"/>
  <c r="D642" i="2"/>
  <c r="Q642" i="2" s="1"/>
  <c r="F641" i="2"/>
  <c r="E641" i="2"/>
  <c r="D641" i="2"/>
  <c r="Q641" i="2" s="1"/>
  <c r="F640" i="2"/>
  <c r="E640" i="2"/>
  <c r="D640" i="2"/>
  <c r="Q640" i="2" s="1"/>
  <c r="F639" i="2"/>
  <c r="E639" i="2"/>
  <c r="D639" i="2"/>
  <c r="Q639" i="2" s="1"/>
  <c r="F638" i="2"/>
  <c r="E638" i="2"/>
  <c r="D638" i="2"/>
  <c r="Q638" i="2" s="1"/>
  <c r="F637" i="2"/>
  <c r="E637" i="2"/>
  <c r="D637" i="2"/>
  <c r="Q637" i="2" s="1"/>
  <c r="F636" i="2"/>
  <c r="E636" i="2"/>
  <c r="D636" i="2"/>
  <c r="Q636" i="2" s="1"/>
  <c r="F635" i="2"/>
  <c r="E635" i="2"/>
  <c r="D635" i="2"/>
  <c r="Q635" i="2" s="1"/>
  <c r="F634" i="2"/>
  <c r="E634" i="2"/>
  <c r="D634" i="2"/>
  <c r="Q634" i="2" s="1"/>
  <c r="F633" i="2"/>
  <c r="E633" i="2"/>
  <c r="D633" i="2"/>
  <c r="Q633" i="2" s="1"/>
  <c r="F632" i="2"/>
  <c r="E632" i="2"/>
  <c r="D632" i="2"/>
  <c r="Q632" i="2" s="1"/>
  <c r="F631" i="2"/>
  <c r="E631" i="2"/>
  <c r="D631" i="2"/>
  <c r="Q631" i="2" s="1"/>
  <c r="F630" i="2"/>
  <c r="E630" i="2"/>
  <c r="D630" i="2"/>
  <c r="Q630" i="2" s="1"/>
  <c r="F629" i="2"/>
  <c r="E629" i="2"/>
  <c r="D629" i="2"/>
  <c r="Q629" i="2" s="1"/>
  <c r="F628" i="2"/>
  <c r="E628" i="2"/>
  <c r="D628" i="2"/>
  <c r="Q628" i="2" s="1"/>
  <c r="F627" i="2"/>
  <c r="E627" i="2"/>
  <c r="D627" i="2"/>
  <c r="Q627" i="2" s="1"/>
  <c r="F626" i="2"/>
  <c r="E626" i="2"/>
  <c r="D626" i="2"/>
  <c r="Q626" i="2" s="1"/>
  <c r="F625" i="2"/>
  <c r="E625" i="2"/>
  <c r="D625" i="2"/>
  <c r="Q625" i="2" s="1"/>
  <c r="F624" i="2"/>
  <c r="E624" i="2"/>
  <c r="D624" i="2"/>
  <c r="Q624" i="2" s="1"/>
  <c r="F623" i="2"/>
  <c r="E623" i="2"/>
  <c r="D623" i="2"/>
  <c r="Q623" i="2" s="1"/>
  <c r="F622" i="2"/>
  <c r="E622" i="2"/>
  <c r="D622" i="2"/>
  <c r="Q622" i="2" s="1"/>
  <c r="F621" i="2"/>
  <c r="E621" i="2"/>
  <c r="D621" i="2"/>
  <c r="Q621" i="2" s="1"/>
  <c r="F620" i="2"/>
  <c r="E620" i="2"/>
  <c r="D620" i="2"/>
  <c r="Q620" i="2" s="1"/>
  <c r="F619" i="2"/>
  <c r="E619" i="2"/>
  <c r="D619" i="2"/>
  <c r="Q619" i="2" s="1"/>
  <c r="F618" i="2"/>
  <c r="E618" i="2"/>
  <c r="D618" i="2"/>
  <c r="Q618" i="2" s="1"/>
  <c r="F617" i="2"/>
  <c r="E617" i="2"/>
  <c r="D617" i="2"/>
  <c r="Q617" i="2" s="1"/>
  <c r="F616" i="2"/>
  <c r="E616" i="2"/>
  <c r="D616" i="2"/>
  <c r="Q616" i="2" s="1"/>
  <c r="F615" i="2"/>
  <c r="E615" i="2"/>
  <c r="D615" i="2"/>
  <c r="Q615" i="2" s="1"/>
  <c r="F614" i="2"/>
  <c r="E614" i="2"/>
  <c r="D614" i="2"/>
  <c r="Q614" i="2" s="1"/>
  <c r="F613" i="2"/>
  <c r="E613" i="2"/>
  <c r="D613" i="2"/>
  <c r="Q613" i="2" s="1"/>
  <c r="F612" i="2"/>
  <c r="E612" i="2"/>
  <c r="D612" i="2"/>
  <c r="Q612" i="2" s="1"/>
  <c r="F611" i="2"/>
  <c r="E611" i="2"/>
  <c r="D611" i="2"/>
  <c r="Q611" i="2" s="1"/>
  <c r="F610" i="2"/>
  <c r="E610" i="2"/>
  <c r="D610" i="2"/>
  <c r="Q610" i="2" s="1"/>
  <c r="F609" i="2"/>
  <c r="E609" i="2"/>
  <c r="D609" i="2"/>
  <c r="Q609" i="2" s="1"/>
  <c r="F608" i="2"/>
  <c r="E608" i="2"/>
  <c r="D608" i="2"/>
  <c r="Q608" i="2" s="1"/>
  <c r="F607" i="2"/>
  <c r="E607" i="2"/>
  <c r="D607" i="2"/>
  <c r="Q607" i="2" s="1"/>
  <c r="F606" i="2"/>
  <c r="E606" i="2"/>
  <c r="D606" i="2"/>
  <c r="Q606" i="2" s="1"/>
  <c r="F605" i="2"/>
  <c r="E605" i="2"/>
  <c r="D605" i="2"/>
  <c r="Q605" i="2" s="1"/>
  <c r="F604" i="2"/>
  <c r="E604" i="2"/>
  <c r="D604" i="2"/>
  <c r="Q604" i="2" s="1"/>
  <c r="F603" i="2"/>
  <c r="E603" i="2"/>
  <c r="D603" i="2"/>
  <c r="Q603" i="2" s="1"/>
  <c r="F602" i="2"/>
  <c r="E602" i="2"/>
  <c r="D602" i="2"/>
  <c r="Q602" i="2" s="1"/>
  <c r="F601" i="2"/>
  <c r="E601" i="2"/>
  <c r="D601" i="2"/>
  <c r="Q601" i="2" s="1"/>
  <c r="F600" i="2"/>
  <c r="E600" i="2"/>
  <c r="D600" i="2"/>
  <c r="Q600" i="2" s="1"/>
  <c r="F599" i="2"/>
  <c r="E599" i="2"/>
  <c r="D599" i="2"/>
  <c r="Q599" i="2" s="1"/>
  <c r="F598" i="2"/>
  <c r="E598" i="2"/>
  <c r="D598" i="2"/>
  <c r="Q598" i="2" s="1"/>
  <c r="F597" i="2"/>
  <c r="E597" i="2"/>
  <c r="D597" i="2"/>
  <c r="Q597" i="2" s="1"/>
  <c r="F596" i="2"/>
  <c r="E596" i="2"/>
  <c r="D596" i="2"/>
  <c r="Q596" i="2" s="1"/>
  <c r="F595" i="2"/>
  <c r="E595" i="2"/>
  <c r="D595" i="2"/>
  <c r="Q595" i="2" s="1"/>
  <c r="F594" i="2"/>
  <c r="E594" i="2"/>
  <c r="D594" i="2"/>
  <c r="Q594" i="2" s="1"/>
  <c r="F593" i="2"/>
  <c r="E593" i="2"/>
  <c r="D593" i="2"/>
  <c r="Q593" i="2" s="1"/>
  <c r="F592" i="2"/>
  <c r="E592" i="2"/>
  <c r="D592" i="2"/>
  <c r="Q592" i="2" s="1"/>
  <c r="F591" i="2"/>
  <c r="E591" i="2"/>
  <c r="D591" i="2"/>
  <c r="Q591" i="2" s="1"/>
  <c r="F590" i="2"/>
  <c r="E590" i="2"/>
  <c r="D590" i="2"/>
  <c r="Q590" i="2" s="1"/>
  <c r="F589" i="2"/>
  <c r="E589" i="2"/>
  <c r="D589" i="2"/>
  <c r="Q589" i="2" s="1"/>
  <c r="F588" i="2"/>
  <c r="E588" i="2"/>
  <c r="D588" i="2"/>
  <c r="Q588" i="2" s="1"/>
  <c r="F587" i="2"/>
  <c r="E587" i="2"/>
  <c r="D587" i="2"/>
  <c r="Q587" i="2" s="1"/>
  <c r="F586" i="2"/>
  <c r="E586" i="2"/>
  <c r="D586" i="2"/>
  <c r="Q586" i="2" s="1"/>
  <c r="F585" i="2"/>
  <c r="E585" i="2"/>
  <c r="D585" i="2"/>
  <c r="Q585" i="2" s="1"/>
  <c r="F584" i="2"/>
  <c r="E584" i="2"/>
  <c r="D584" i="2"/>
  <c r="Q584" i="2" s="1"/>
  <c r="F583" i="2"/>
  <c r="E583" i="2"/>
  <c r="D583" i="2"/>
  <c r="Q583" i="2" s="1"/>
  <c r="F582" i="2"/>
  <c r="E582" i="2"/>
  <c r="D582" i="2"/>
  <c r="Q582" i="2" s="1"/>
  <c r="F581" i="2"/>
  <c r="E581" i="2"/>
  <c r="D581" i="2"/>
  <c r="Q581" i="2" s="1"/>
  <c r="F580" i="2"/>
  <c r="E580" i="2"/>
  <c r="D580" i="2"/>
  <c r="Q580" i="2" s="1"/>
  <c r="F579" i="2"/>
  <c r="E579" i="2"/>
  <c r="D579" i="2"/>
  <c r="Q579" i="2" s="1"/>
  <c r="F578" i="2"/>
  <c r="E578" i="2"/>
  <c r="D578" i="2"/>
  <c r="Q578" i="2" s="1"/>
  <c r="F577" i="2"/>
  <c r="E577" i="2"/>
  <c r="D577" i="2"/>
  <c r="Q577" i="2" s="1"/>
  <c r="F576" i="2"/>
  <c r="E576" i="2"/>
  <c r="D576" i="2"/>
  <c r="Q576" i="2" s="1"/>
  <c r="F575" i="2"/>
  <c r="E575" i="2"/>
  <c r="D575" i="2"/>
  <c r="Q575" i="2" s="1"/>
  <c r="F574" i="2"/>
  <c r="E574" i="2"/>
  <c r="D574" i="2"/>
  <c r="Q574" i="2" s="1"/>
  <c r="F573" i="2"/>
  <c r="E573" i="2"/>
  <c r="D573" i="2"/>
  <c r="Q573" i="2" s="1"/>
  <c r="F572" i="2"/>
  <c r="E572" i="2"/>
  <c r="D572" i="2"/>
  <c r="Q572" i="2" s="1"/>
  <c r="F571" i="2"/>
  <c r="E571" i="2"/>
  <c r="D571" i="2"/>
  <c r="Q571" i="2" s="1"/>
  <c r="F570" i="2"/>
  <c r="E570" i="2"/>
  <c r="D570" i="2"/>
  <c r="Q570" i="2" s="1"/>
  <c r="F569" i="2"/>
  <c r="E569" i="2"/>
  <c r="D569" i="2"/>
  <c r="Q569" i="2" s="1"/>
  <c r="F568" i="2"/>
  <c r="E568" i="2"/>
  <c r="D568" i="2"/>
  <c r="Q568" i="2" s="1"/>
  <c r="F567" i="2"/>
  <c r="E567" i="2"/>
  <c r="D567" i="2"/>
  <c r="Q567" i="2" s="1"/>
  <c r="F566" i="2"/>
  <c r="E566" i="2"/>
  <c r="D566" i="2"/>
  <c r="Q566" i="2" s="1"/>
  <c r="F565" i="2"/>
  <c r="E565" i="2"/>
  <c r="D565" i="2"/>
  <c r="Q565" i="2" s="1"/>
  <c r="F564" i="2"/>
  <c r="E564" i="2"/>
  <c r="D564" i="2"/>
  <c r="Q564" i="2" s="1"/>
  <c r="F563" i="2"/>
  <c r="E563" i="2"/>
  <c r="D563" i="2"/>
  <c r="Q563" i="2" s="1"/>
  <c r="F562" i="2"/>
  <c r="E562" i="2"/>
  <c r="D562" i="2"/>
  <c r="Q562" i="2" s="1"/>
  <c r="F561" i="2"/>
  <c r="E561" i="2"/>
  <c r="D561" i="2"/>
  <c r="Q561" i="2" s="1"/>
  <c r="F560" i="2"/>
  <c r="E560" i="2"/>
  <c r="D560" i="2"/>
  <c r="Q560" i="2" s="1"/>
  <c r="F559" i="2"/>
  <c r="E559" i="2"/>
  <c r="D559" i="2"/>
  <c r="Q559" i="2" s="1"/>
  <c r="F558" i="2"/>
  <c r="E558" i="2"/>
  <c r="D558" i="2"/>
  <c r="Q558" i="2" s="1"/>
  <c r="F557" i="2"/>
  <c r="E557" i="2"/>
  <c r="D557" i="2"/>
  <c r="Q557" i="2" s="1"/>
  <c r="F556" i="2"/>
  <c r="E556" i="2"/>
  <c r="D556" i="2"/>
  <c r="Q556" i="2" s="1"/>
  <c r="F555" i="2"/>
  <c r="E555" i="2"/>
  <c r="D555" i="2"/>
  <c r="Q555" i="2" s="1"/>
  <c r="F554" i="2"/>
  <c r="E554" i="2"/>
  <c r="D554" i="2"/>
  <c r="Q554" i="2" s="1"/>
  <c r="F553" i="2"/>
  <c r="E553" i="2"/>
  <c r="D553" i="2"/>
  <c r="Q553" i="2" s="1"/>
  <c r="F552" i="2"/>
  <c r="E552" i="2"/>
  <c r="D552" i="2"/>
  <c r="Q552" i="2" s="1"/>
  <c r="F551" i="2"/>
  <c r="E551" i="2"/>
  <c r="D551" i="2"/>
  <c r="Q551" i="2" s="1"/>
  <c r="F550" i="2"/>
  <c r="E550" i="2"/>
  <c r="D550" i="2"/>
  <c r="Q550" i="2" s="1"/>
  <c r="F549" i="2"/>
  <c r="E549" i="2"/>
  <c r="D549" i="2"/>
  <c r="Q549" i="2" s="1"/>
  <c r="F548" i="2"/>
  <c r="E548" i="2"/>
  <c r="D548" i="2"/>
  <c r="Q548" i="2" s="1"/>
  <c r="F547" i="2"/>
  <c r="E547" i="2"/>
  <c r="D547" i="2"/>
  <c r="Q547" i="2" s="1"/>
  <c r="F546" i="2"/>
  <c r="E546" i="2"/>
  <c r="D546" i="2"/>
  <c r="Q546" i="2" s="1"/>
  <c r="F545" i="2"/>
  <c r="E545" i="2"/>
  <c r="D545" i="2"/>
  <c r="Q545" i="2" s="1"/>
  <c r="F544" i="2"/>
  <c r="E544" i="2"/>
  <c r="D544" i="2"/>
  <c r="Q544" i="2" s="1"/>
  <c r="F543" i="2"/>
  <c r="E543" i="2"/>
  <c r="D543" i="2"/>
  <c r="Q543" i="2" s="1"/>
  <c r="F542" i="2"/>
  <c r="E542" i="2"/>
  <c r="D542" i="2"/>
  <c r="Q542" i="2" s="1"/>
  <c r="F541" i="2"/>
  <c r="E541" i="2"/>
  <c r="D541" i="2"/>
  <c r="Q541" i="2" s="1"/>
  <c r="F540" i="2"/>
  <c r="E540" i="2"/>
  <c r="D540" i="2"/>
  <c r="Q540" i="2" s="1"/>
  <c r="F539" i="2"/>
  <c r="E539" i="2"/>
  <c r="D539" i="2"/>
  <c r="Q539" i="2" s="1"/>
  <c r="F538" i="2"/>
  <c r="E538" i="2"/>
  <c r="D538" i="2"/>
  <c r="Q538" i="2" s="1"/>
  <c r="F537" i="2"/>
  <c r="E537" i="2"/>
  <c r="D537" i="2"/>
  <c r="Q537" i="2" s="1"/>
  <c r="F536" i="2"/>
  <c r="E536" i="2"/>
  <c r="D536" i="2"/>
  <c r="Q536" i="2" s="1"/>
  <c r="F535" i="2"/>
  <c r="E535" i="2"/>
  <c r="D535" i="2"/>
  <c r="Q535" i="2" s="1"/>
  <c r="F534" i="2"/>
  <c r="E534" i="2"/>
  <c r="D534" i="2"/>
  <c r="Q534" i="2" s="1"/>
  <c r="F533" i="2"/>
  <c r="E533" i="2"/>
  <c r="D533" i="2"/>
  <c r="Q533" i="2" s="1"/>
  <c r="F532" i="2"/>
  <c r="E532" i="2"/>
  <c r="D532" i="2"/>
  <c r="Q532" i="2" s="1"/>
  <c r="F531" i="2"/>
  <c r="E531" i="2"/>
  <c r="D531" i="2"/>
  <c r="Q531" i="2" s="1"/>
  <c r="F530" i="2"/>
  <c r="E530" i="2"/>
  <c r="D530" i="2"/>
  <c r="Q530" i="2" s="1"/>
  <c r="F529" i="2"/>
  <c r="E529" i="2"/>
  <c r="D529" i="2"/>
  <c r="Q529" i="2" s="1"/>
  <c r="F528" i="2"/>
  <c r="E528" i="2"/>
  <c r="D528" i="2"/>
  <c r="Q528" i="2" s="1"/>
  <c r="F527" i="2"/>
  <c r="E527" i="2"/>
  <c r="D527" i="2"/>
  <c r="Q527" i="2" s="1"/>
  <c r="F526" i="2"/>
  <c r="E526" i="2"/>
  <c r="D526" i="2"/>
  <c r="Q526" i="2" s="1"/>
  <c r="F525" i="2"/>
  <c r="E525" i="2"/>
  <c r="D525" i="2"/>
  <c r="Q525" i="2" s="1"/>
  <c r="F524" i="2"/>
  <c r="E524" i="2"/>
  <c r="D524" i="2"/>
  <c r="Q524" i="2" s="1"/>
  <c r="F523" i="2"/>
  <c r="E523" i="2"/>
  <c r="D523" i="2"/>
  <c r="Q523" i="2" s="1"/>
  <c r="F522" i="2"/>
  <c r="E522" i="2"/>
  <c r="D522" i="2"/>
  <c r="Q522" i="2" s="1"/>
  <c r="F521" i="2"/>
  <c r="E521" i="2"/>
  <c r="D521" i="2"/>
  <c r="Q521" i="2" s="1"/>
  <c r="F520" i="2"/>
  <c r="E520" i="2"/>
  <c r="D520" i="2"/>
  <c r="Q520" i="2" s="1"/>
  <c r="F519" i="2"/>
  <c r="E519" i="2"/>
  <c r="D519" i="2"/>
  <c r="Q519" i="2" s="1"/>
  <c r="F518" i="2"/>
  <c r="E518" i="2"/>
  <c r="D518" i="2"/>
  <c r="Q518" i="2" s="1"/>
  <c r="F517" i="2"/>
  <c r="E517" i="2"/>
  <c r="D517" i="2"/>
  <c r="Q517" i="2" s="1"/>
  <c r="F516" i="2"/>
  <c r="E516" i="2"/>
  <c r="D516" i="2"/>
  <c r="Q516" i="2" s="1"/>
  <c r="F515" i="2"/>
  <c r="E515" i="2"/>
  <c r="D515" i="2"/>
  <c r="Q515" i="2" s="1"/>
  <c r="F514" i="2"/>
  <c r="E514" i="2"/>
  <c r="D514" i="2"/>
  <c r="Q514" i="2" s="1"/>
  <c r="F513" i="2"/>
  <c r="E513" i="2"/>
  <c r="D513" i="2"/>
  <c r="Q513" i="2" s="1"/>
  <c r="F512" i="2"/>
  <c r="E512" i="2"/>
  <c r="D512" i="2"/>
  <c r="Q512" i="2" s="1"/>
  <c r="F511" i="2"/>
  <c r="E511" i="2"/>
  <c r="D511" i="2"/>
  <c r="Q511" i="2" s="1"/>
  <c r="F510" i="2"/>
  <c r="E510" i="2"/>
  <c r="D510" i="2"/>
  <c r="Q510" i="2" s="1"/>
  <c r="F509" i="2"/>
  <c r="E509" i="2"/>
  <c r="D509" i="2"/>
  <c r="Q509" i="2" s="1"/>
  <c r="F508" i="2"/>
  <c r="E508" i="2"/>
  <c r="D508" i="2"/>
  <c r="Q508" i="2" s="1"/>
  <c r="F507" i="2"/>
  <c r="E507" i="2"/>
  <c r="D507" i="2"/>
  <c r="Q507" i="2" s="1"/>
  <c r="F506" i="2"/>
  <c r="E506" i="2"/>
  <c r="D506" i="2"/>
  <c r="Q506" i="2" s="1"/>
  <c r="F505" i="2"/>
  <c r="E505" i="2"/>
  <c r="D505" i="2"/>
  <c r="Q505" i="2" s="1"/>
  <c r="F504" i="2"/>
  <c r="E504" i="2"/>
  <c r="D504" i="2"/>
  <c r="Q504" i="2" s="1"/>
  <c r="F503" i="2"/>
  <c r="E503" i="2"/>
  <c r="D503" i="2"/>
  <c r="Q503" i="2" s="1"/>
  <c r="F502" i="2"/>
  <c r="E502" i="2"/>
  <c r="D502" i="2"/>
  <c r="Q502" i="2" s="1"/>
  <c r="F501" i="2"/>
  <c r="E501" i="2"/>
  <c r="D501" i="2"/>
  <c r="Q501" i="2" s="1"/>
  <c r="F500" i="2"/>
  <c r="E500" i="2"/>
  <c r="D500" i="2"/>
  <c r="Q500" i="2" s="1"/>
  <c r="F499" i="2"/>
  <c r="E499" i="2"/>
  <c r="D499" i="2"/>
  <c r="Q499" i="2" s="1"/>
  <c r="F498" i="2"/>
  <c r="E498" i="2"/>
  <c r="D498" i="2"/>
  <c r="Q498" i="2" s="1"/>
  <c r="F497" i="2"/>
  <c r="E497" i="2"/>
  <c r="D497" i="2"/>
  <c r="Q497" i="2" s="1"/>
  <c r="F496" i="2"/>
  <c r="E496" i="2"/>
  <c r="D496" i="2"/>
  <c r="Q496" i="2" s="1"/>
  <c r="F495" i="2"/>
  <c r="E495" i="2"/>
  <c r="D495" i="2"/>
  <c r="Q495" i="2" s="1"/>
  <c r="F494" i="2"/>
  <c r="E494" i="2"/>
  <c r="D494" i="2"/>
  <c r="Q494" i="2" s="1"/>
  <c r="F493" i="2"/>
  <c r="E493" i="2"/>
  <c r="D493" i="2"/>
  <c r="Q493" i="2" s="1"/>
  <c r="F492" i="2"/>
  <c r="E492" i="2"/>
  <c r="D492" i="2"/>
  <c r="Q492" i="2" s="1"/>
  <c r="F491" i="2"/>
  <c r="E491" i="2"/>
  <c r="D491" i="2"/>
  <c r="Q491" i="2" s="1"/>
  <c r="F490" i="2"/>
  <c r="E490" i="2"/>
  <c r="D490" i="2"/>
  <c r="Q490" i="2" s="1"/>
  <c r="F489" i="2"/>
  <c r="E489" i="2"/>
  <c r="D489" i="2"/>
  <c r="Q489" i="2" s="1"/>
  <c r="F488" i="2"/>
  <c r="E488" i="2"/>
  <c r="D488" i="2"/>
  <c r="Q488" i="2" s="1"/>
  <c r="F487" i="2"/>
  <c r="E487" i="2"/>
  <c r="D487" i="2"/>
  <c r="Q487" i="2" s="1"/>
  <c r="F486" i="2"/>
  <c r="E486" i="2"/>
  <c r="D486" i="2"/>
  <c r="Q486" i="2" s="1"/>
  <c r="F485" i="2"/>
  <c r="E485" i="2"/>
  <c r="D485" i="2"/>
  <c r="Q485" i="2" s="1"/>
  <c r="F484" i="2"/>
  <c r="E484" i="2"/>
  <c r="D484" i="2"/>
  <c r="Q484" i="2" s="1"/>
  <c r="F483" i="2"/>
  <c r="E483" i="2"/>
  <c r="D483" i="2"/>
  <c r="Q483" i="2" s="1"/>
  <c r="F482" i="2"/>
  <c r="E482" i="2"/>
  <c r="D482" i="2"/>
  <c r="Q482" i="2" s="1"/>
  <c r="F481" i="2"/>
  <c r="E481" i="2"/>
  <c r="D481" i="2"/>
  <c r="Q481" i="2" s="1"/>
  <c r="F480" i="2"/>
  <c r="E480" i="2"/>
  <c r="D480" i="2"/>
  <c r="Q480" i="2" s="1"/>
  <c r="F479" i="2"/>
  <c r="E479" i="2"/>
  <c r="D479" i="2"/>
  <c r="Q479" i="2" s="1"/>
  <c r="F478" i="2"/>
  <c r="E478" i="2"/>
  <c r="D478" i="2"/>
  <c r="Q478" i="2" s="1"/>
  <c r="F477" i="2"/>
  <c r="E477" i="2"/>
  <c r="D477" i="2"/>
  <c r="Q477" i="2" s="1"/>
  <c r="F476" i="2"/>
  <c r="E476" i="2"/>
  <c r="D476" i="2"/>
  <c r="Q476" i="2" s="1"/>
  <c r="F475" i="2"/>
  <c r="E475" i="2"/>
  <c r="D475" i="2"/>
  <c r="Q475" i="2" s="1"/>
  <c r="F474" i="2"/>
  <c r="E474" i="2"/>
  <c r="D474" i="2"/>
  <c r="Q474" i="2" s="1"/>
  <c r="F473" i="2"/>
  <c r="E473" i="2"/>
  <c r="D473" i="2"/>
  <c r="Q473" i="2" s="1"/>
  <c r="F472" i="2"/>
  <c r="E472" i="2"/>
  <c r="D472" i="2"/>
  <c r="Q472" i="2" s="1"/>
  <c r="F471" i="2"/>
  <c r="E471" i="2"/>
  <c r="D471" i="2"/>
  <c r="Q471" i="2" s="1"/>
  <c r="F470" i="2"/>
  <c r="E470" i="2"/>
  <c r="D470" i="2"/>
  <c r="Q470" i="2" s="1"/>
  <c r="F469" i="2"/>
  <c r="E469" i="2"/>
  <c r="D469" i="2"/>
  <c r="Q469" i="2" s="1"/>
  <c r="F468" i="2"/>
  <c r="E468" i="2"/>
  <c r="D468" i="2"/>
  <c r="Q468" i="2" s="1"/>
  <c r="F467" i="2"/>
  <c r="E467" i="2"/>
  <c r="D467" i="2"/>
  <c r="Q467" i="2" s="1"/>
  <c r="F466" i="2"/>
  <c r="E466" i="2"/>
  <c r="D466" i="2"/>
  <c r="Q466" i="2" s="1"/>
  <c r="F465" i="2"/>
  <c r="E465" i="2"/>
  <c r="D465" i="2"/>
  <c r="Q465" i="2" s="1"/>
  <c r="F464" i="2"/>
  <c r="E464" i="2"/>
  <c r="D464" i="2"/>
  <c r="Q464" i="2" s="1"/>
  <c r="F463" i="2"/>
  <c r="E463" i="2"/>
  <c r="D463" i="2"/>
  <c r="Q463" i="2" s="1"/>
  <c r="F462" i="2"/>
  <c r="E462" i="2"/>
  <c r="D462" i="2"/>
  <c r="Q462" i="2" s="1"/>
  <c r="F461" i="2"/>
  <c r="E461" i="2"/>
  <c r="D461" i="2"/>
  <c r="Q461" i="2" s="1"/>
  <c r="F460" i="2"/>
  <c r="E460" i="2"/>
  <c r="D460" i="2"/>
  <c r="Q460" i="2" s="1"/>
  <c r="F459" i="2"/>
  <c r="E459" i="2"/>
  <c r="D459" i="2"/>
  <c r="Q459" i="2" s="1"/>
  <c r="F458" i="2"/>
  <c r="E458" i="2"/>
  <c r="D458" i="2"/>
  <c r="Q458" i="2" s="1"/>
  <c r="F457" i="2"/>
  <c r="E457" i="2"/>
  <c r="D457" i="2"/>
  <c r="Q457" i="2" s="1"/>
  <c r="F456" i="2"/>
  <c r="E456" i="2"/>
  <c r="D456" i="2"/>
  <c r="Q456" i="2" s="1"/>
  <c r="F455" i="2"/>
  <c r="E455" i="2"/>
  <c r="D455" i="2"/>
  <c r="Q455" i="2" s="1"/>
  <c r="F454" i="2"/>
  <c r="E454" i="2"/>
  <c r="D454" i="2"/>
  <c r="Q454" i="2" s="1"/>
  <c r="F453" i="2"/>
  <c r="E453" i="2"/>
  <c r="D453" i="2"/>
  <c r="Q453" i="2" s="1"/>
  <c r="F452" i="2"/>
  <c r="E452" i="2"/>
  <c r="D452" i="2"/>
  <c r="Q452" i="2" s="1"/>
  <c r="F451" i="2"/>
  <c r="E451" i="2"/>
  <c r="D451" i="2"/>
  <c r="Q451" i="2" s="1"/>
  <c r="F450" i="2"/>
  <c r="E450" i="2"/>
  <c r="D450" i="2"/>
  <c r="Q450" i="2" s="1"/>
  <c r="F449" i="2"/>
  <c r="E449" i="2"/>
  <c r="D449" i="2"/>
  <c r="Q449" i="2" s="1"/>
  <c r="F448" i="2"/>
  <c r="E448" i="2"/>
  <c r="D448" i="2"/>
  <c r="Q448" i="2" s="1"/>
  <c r="F447" i="2"/>
  <c r="E447" i="2"/>
  <c r="D447" i="2"/>
  <c r="Q447" i="2" s="1"/>
  <c r="F446" i="2"/>
  <c r="E446" i="2"/>
  <c r="D446" i="2"/>
  <c r="Q446" i="2" s="1"/>
  <c r="F445" i="2"/>
  <c r="E445" i="2"/>
  <c r="D445" i="2"/>
  <c r="Q445" i="2" s="1"/>
  <c r="F444" i="2"/>
  <c r="E444" i="2"/>
  <c r="D444" i="2"/>
  <c r="Q444" i="2" s="1"/>
  <c r="F443" i="2"/>
  <c r="E443" i="2"/>
  <c r="D443" i="2"/>
  <c r="Q443" i="2" s="1"/>
  <c r="F442" i="2"/>
  <c r="E442" i="2"/>
  <c r="D442" i="2"/>
  <c r="Q442" i="2" s="1"/>
  <c r="F441" i="2"/>
  <c r="E441" i="2"/>
  <c r="D441" i="2"/>
  <c r="Q441" i="2" s="1"/>
  <c r="F440" i="2"/>
  <c r="E440" i="2"/>
  <c r="D440" i="2"/>
  <c r="Q440" i="2" s="1"/>
  <c r="F439" i="2"/>
  <c r="E439" i="2"/>
  <c r="D439" i="2"/>
  <c r="Q439" i="2" s="1"/>
  <c r="F438" i="2"/>
  <c r="E438" i="2"/>
  <c r="D438" i="2"/>
  <c r="Q438" i="2" s="1"/>
  <c r="F437" i="2"/>
  <c r="E437" i="2"/>
  <c r="D437" i="2"/>
  <c r="Q437" i="2" s="1"/>
  <c r="F436" i="2"/>
  <c r="E436" i="2"/>
  <c r="D436" i="2"/>
  <c r="Q436" i="2" s="1"/>
  <c r="F435" i="2"/>
  <c r="E435" i="2"/>
  <c r="D435" i="2"/>
  <c r="Q435" i="2" s="1"/>
  <c r="F434" i="2"/>
  <c r="E434" i="2"/>
  <c r="D434" i="2"/>
  <c r="Q434" i="2" s="1"/>
  <c r="F433" i="2"/>
  <c r="E433" i="2"/>
  <c r="D433" i="2"/>
  <c r="Q433" i="2" s="1"/>
  <c r="F432" i="2"/>
  <c r="E432" i="2"/>
  <c r="D432" i="2"/>
  <c r="Q432" i="2" s="1"/>
  <c r="F431" i="2"/>
  <c r="E431" i="2"/>
  <c r="D431" i="2"/>
  <c r="Q431" i="2" s="1"/>
  <c r="F430" i="2"/>
  <c r="E430" i="2"/>
  <c r="D430" i="2"/>
  <c r="Q430" i="2" s="1"/>
  <c r="F429" i="2"/>
  <c r="E429" i="2"/>
  <c r="D429" i="2"/>
  <c r="Q429" i="2" s="1"/>
  <c r="F428" i="2"/>
  <c r="E428" i="2"/>
  <c r="D428" i="2"/>
  <c r="Q428" i="2" s="1"/>
  <c r="F427" i="2"/>
  <c r="E427" i="2"/>
  <c r="D427" i="2"/>
  <c r="Q427" i="2" s="1"/>
  <c r="F426" i="2"/>
  <c r="E426" i="2"/>
  <c r="D426" i="2"/>
  <c r="Q426" i="2" s="1"/>
  <c r="F425" i="2"/>
  <c r="E425" i="2"/>
  <c r="D425" i="2"/>
  <c r="Q425" i="2" s="1"/>
  <c r="F424" i="2"/>
  <c r="E424" i="2"/>
  <c r="D424" i="2"/>
  <c r="Q424" i="2" s="1"/>
  <c r="F423" i="2"/>
  <c r="E423" i="2"/>
  <c r="D423" i="2"/>
  <c r="Q423" i="2" s="1"/>
  <c r="F422" i="2"/>
  <c r="E422" i="2"/>
  <c r="D422" i="2"/>
  <c r="Q422" i="2" s="1"/>
  <c r="F421" i="2"/>
  <c r="E421" i="2"/>
  <c r="D421" i="2"/>
  <c r="Q421" i="2" s="1"/>
  <c r="F420" i="2"/>
  <c r="E420" i="2"/>
  <c r="D420" i="2"/>
  <c r="Q420" i="2" s="1"/>
  <c r="F419" i="2"/>
  <c r="E419" i="2"/>
  <c r="D419" i="2"/>
  <c r="Q419" i="2" s="1"/>
  <c r="F418" i="2"/>
  <c r="E418" i="2"/>
  <c r="D418" i="2"/>
  <c r="Q418" i="2" s="1"/>
  <c r="F417" i="2"/>
  <c r="E417" i="2"/>
  <c r="D417" i="2"/>
  <c r="Q417" i="2" s="1"/>
  <c r="F416" i="2"/>
  <c r="E416" i="2"/>
  <c r="D416" i="2"/>
  <c r="Q416" i="2" s="1"/>
  <c r="F415" i="2"/>
  <c r="E415" i="2"/>
  <c r="D415" i="2"/>
  <c r="Q415" i="2" s="1"/>
  <c r="F414" i="2"/>
  <c r="E414" i="2"/>
  <c r="D414" i="2"/>
  <c r="Q414" i="2" s="1"/>
  <c r="F413" i="2"/>
  <c r="E413" i="2"/>
  <c r="D413" i="2"/>
  <c r="Q413" i="2" s="1"/>
  <c r="F412" i="2"/>
  <c r="E412" i="2"/>
  <c r="D412" i="2"/>
  <c r="Q412" i="2" s="1"/>
  <c r="F411" i="2"/>
  <c r="E411" i="2"/>
  <c r="D411" i="2"/>
  <c r="Q411" i="2" s="1"/>
  <c r="F410" i="2"/>
  <c r="E410" i="2"/>
  <c r="D410" i="2"/>
  <c r="Q410" i="2" s="1"/>
  <c r="F409" i="2"/>
  <c r="E409" i="2"/>
  <c r="D409" i="2"/>
  <c r="Q409" i="2" s="1"/>
  <c r="F408" i="2"/>
  <c r="E408" i="2"/>
  <c r="D408" i="2"/>
  <c r="Q408" i="2" s="1"/>
  <c r="F407" i="2"/>
  <c r="E407" i="2"/>
  <c r="D407" i="2"/>
  <c r="Q407" i="2" s="1"/>
  <c r="F406" i="2"/>
  <c r="E406" i="2"/>
  <c r="D406" i="2"/>
  <c r="Q406" i="2" s="1"/>
  <c r="F405" i="2"/>
  <c r="E405" i="2"/>
  <c r="D405" i="2"/>
  <c r="Q405" i="2" s="1"/>
  <c r="F404" i="2"/>
  <c r="E404" i="2"/>
  <c r="D404" i="2"/>
  <c r="Q404" i="2" s="1"/>
  <c r="F403" i="2"/>
  <c r="E403" i="2"/>
  <c r="D403" i="2"/>
  <c r="Q403" i="2" s="1"/>
  <c r="F402" i="2"/>
  <c r="E402" i="2"/>
  <c r="D402" i="2"/>
  <c r="Q402" i="2" s="1"/>
  <c r="F401" i="2"/>
  <c r="E401" i="2"/>
  <c r="D401" i="2"/>
  <c r="Q401" i="2" s="1"/>
  <c r="F400" i="2"/>
  <c r="E400" i="2"/>
  <c r="D400" i="2"/>
  <c r="Q400" i="2" s="1"/>
  <c r="F399" i="2"/>
  <c r="E399" i="2"/>
  <c r="D399" i="2"/>
  <c r="Q399" i="2" s="1"/>
  <c r="F398" i="2"/>
  <c r="E398" i="2"/>
  <c r="D398" i="2"/>
  <c r="Q398" i="2" s="1"/>
  <c r="F397" i="2"/>
  <c r="E397" i="2"/>
  <c r="D397" i="2"/>
  <c r="Q397" i="2" s="1"/>
  <c r="F396" i="2"/>
  <c r="E396" i="2"/>
  <c r="D396" i="2"/>
  <c r="Q396" i="2" s="1"/>
  <c r="F395" i="2"/>
  <c r="E395" i="2"/>
  <c r="D395" i="2"/>
  <c r="Q395" i="2" s="1"/>
  <c r="F394" i="2"/>
  <c r="E394" i="2"/>
  <c r="D394" i="2"/>
  <c r="Q394" i="2" s="1"/>
  <c r="F393" i="2"/>
  <c r="E393" i="2"/>
  <c r="D393" i="2"/>
  <c r="Q393" i="2" s="1"/>
  <c r="F392" i="2"/>
  <c r="E392" i="2"/>
  <c r="D392" i="2"/>
  <c r="Q392" i="2" s="1"/>
  <c r="F391" i="2"/>
  <c r="E391" i="2"/>
  <c r="D391" i="2"/>
  <c r="Q391" i="2" s="1"/>
  <c r="F390" i="2"/>
  <c r="E390" i="2"/>
  <c r="D390" i="2"/>
  <c r="Q390" i="2" s="1"/>
  <c r="F389" i="2"/>
  <c r="E389" i="2"/>
  <c r="D389" i="2"/>
  <c r="Q389" i="2" s="1"/>
  <c r="F388" i="2"/>
  <c r="E388" i="2"/>
  <c r="D388" i="2"/>
  <c r="Q388" i="2" s="1"/>
  <c r="F387" i="2"/>
  <c r="E387" i="2"/>
  <c r="D387" i="2"/>
  <c r="Q387" i="2" s="1"/>
  <c r="F386" i="2"/>
  <c r="E386" i="2"/>
  <c r="D386" i="2"/>
  <c r="Q386" i="2" s="1"/>
  <c r="F385" i="2"/>
  <c r="E385" i="2"/>
  <c r="D385" i="2"/>
  <c r="Q385" i="2" s="1"/>
  <c r="F384" i="2"/>
  <c r="E384" i="2"/>
  <c r="D384" i="2"/>
  <c r="Q384" i="2" s="1"/>
  <c r="F383" i="2"/>
  <c r="E383" i="2"/>
  <c r="D383" i="2"/>
  <c r="Q383" i="2" s="1"/>
  <c r="F382" i="2"/>
  <c r="E382" i="2"/>
  <c r="D382" i="2"/>
  <c r="Q382" i="2" s="1"/>
  <c r="F381" i="2"/>
  <c r="E381" i="2"/>
  <c r="D381" i="2"/>
  <c r="Q381" i="2" s="1"/>
  <c r="F380" i="2"/>
  <c r="E380" i="2"/>
  <c r="D380" i="2"/>
  <c r="Q380" i="2" s="1"/>
  <c r="F379" i="2"/>
  <c r="E379" i="2"/>
  <c r="D379" i="2"/>
  <c r="Q379" i="2" s="1"/>
  <c r="F378" i="2"/>
  <c r="E378" i="2"/>
  <c r="D378" i="2"/>
  <c r="Q378" i="2" s="1"/>
  <c r="F377" i="2"/>
  <c r="E377" i="2"/>
  <c r="D377" i="2"/>
  <c r="Q377" i="2" s="1"/>
  <c r="F376" i="2"/>
  <c r="E376" i="2"/>
  <c r="D376" i="2"/>
  <c r="Q376" i="2" s="1"/>
  <c r="F375" i="2"/>
  <c r="E375" i="2"/>
  <c r="D375" i="2"/>
  <c r="Q375" i="2" s="1"/>
  <c r="F374" i="2"/>
  <c r="E374" i="2"/>
  <c r="D374" i="2"/>
  <c r="Q374" i="2" s="1"/>
  <c r="F373" i="2"/>
  <c r="E373" i="2"/>
  <c r="D373" i="2"/>
  <c r="Q373" i="2" s="1"/>
  <c r="F372" i="2"/>
  <c r="E372" i="2"/>
  <c r="D372" i="2"/>
  <c r="Q372" i="2" s="1"/>
  <c r="F371" i="2"/>
  <c r="E371" i="2"/>
  <c r="D371" i="2"/>
  <c r="Q371" i="2" s="1"/>
  <c r="F370" i="2"/>
  <c r="E370" i="2"/>
  <c r="D370" i="2"/>
  <c r="Q370" i="2" s="1"/>
  <c r="F369" i="2"/>
  <c r="E369" i="2"/>
  <c r="D369" i="2"/>
  <c r="Q369" i="2" s="1"/>
  <c r="F368" i="2"/>
  <c r="E368" i="2"/>
  <c r="D368" i="2"/>
  <c r="Q368" i="2" s="1"/>
  <c r="F367" i="2"/>
  <c r="E367" i="2"/>
  <c r="D367" i="2"/>
  <c r="Q367" i="2" s="1"/>
  <c r="F366" i="2"/>
  <c r="E366" i="2"/>
  <c r="D366" i="2"/>
  <c r="Q366" i="2" s="1"/>
  <c r="F365" i="2"/>
  <c r="E365" i="2"/>
  <c r="D365" i="2"/>
  <c r="Q365" i="2" s="1"/>
  <c r="F364" i="2"/>
  <c r="E364" i="2"/>
  <c r="D364" i="2"/>
  <c r="Q364" i="2" s="1"/>
  <c r="F363" i="2"/>
  <c r="E363" i="2"/>
  <c r="D363" i="2"/>
  <c r="Q363" i="2" s="1"/>
  <c r="F362" i="2"/>
  <c r="E362" i="2"/>
  <c r="D362" i="2"/>
  <c r="Q362" i="2" s="1"/>
  <c r="F361" i="2"/>
  <c r="E361" i="2"/>
  <c r="D361" i="2"/>
  <c r="Q361" i="2" s="1"/>
  <c r="F360" i="2"/>
  <c r="E360" i="2"/>
  <c r="D360" i="2"/>
  <c r="Q360" i="2" s="1"/>
  <c r="F359" i="2"/>
  <c r="E359" i="2"/>
  <c r="D359" i="2"/>
  <c r="Q359" i="2" s="1"/>
  <c r="F358" i="2"/>
  <c r="E358" i="2"/>
  <c r="D358" i="2"/>
  <c r="Q358" i="2" s="1"/>
  <c r="F357" i="2"/>
  <c r="E357" i="2"/>
  <c r="D357" i="2"/>
  <c r="Q357" i="2" s="1"/>
  <c r="F356" i="2"/>
  <c r="E356" i="2"/>
  <c r="D356" i="2"/>
  <c r="Q356" i="2" s="1"/>
  <c r="F355" i="2"/>
  <c r="E355" i="2"/>
  <c r="D355" i="2"/>
  <c r="Q355" i="2" s="1"/>
  <c r="F354" i="2"/>
  <c r="E354" i="2"/>
  <c r="D354" i="2"/>
  <c r="Q354" i="2" s="1"/>
  <c r="F353" i="2"/>
  <c r="E353" i="2"/>
  <c r="D353" i="2"/>
  <c r="Q353" i="2" s="1"/>
  <c r="F352" i="2"/>
  <c r="E352" i="2"/>
  <c r="D352" i="2"/>
  <c r="Q352" i="2" s="1"/>
  <c r="F351" i="2"/>
  <c r="E351" i="2"/>
  <c r="D351" i="2"/>
  <c r="Q351" i="2" s="1"/>
  <c r="F350" i="2"/>
  <c r="E350" i="2"/>
  <c r="D350" i="2"/>
  <c r="Q350" i="2" s="1"/>
  <c r="F349" i="2"/>
  <c r="E349" i="2"/>
  <c r="D349" i="2"/>
  <c r="Q349" i="2" s="1"/>
  <c r="F348" i="2"/>
  <c r="E348" i="2"/>
  <c r="D348" i="2"/>
  <c r="Q348" i="2" s="1"/>
  <c r="F347" i="2"/>
  <c r="E347" i="2"/>
  <c r="D347" i="2"/>
  <c r="Q347" i="2" s="1"/>
  <c r="F346" i="2"/>
  <c r="E346" i="2"/>
  <c r="D346" i="2"/>
  <c r="Q346" i="2" s="1"/>
  <c r="F345" i="2"/>
  <c r="E345" i="2"/>
  <c r="D345" i="2"/>
  <c r="Q345" i="2" s="1"/>
  <c r="F344" i="2"/>
  <c r="E344" i="2"/>
  <c r="D344" i="2"/>
  <c r="Q344" i="2" s="1"/>
  <c r="F343" i="2"/>
  <c r="E343" i="2"/>
  <c r="D343" i="2"/>
  <c r="Q343" i="2" s="1"/>
  <c r="F342" i="2"/>
  <c r="E342" i="2"/>
  <c r="D342" i="2"/>
  <c r="Q342" i="2" s="1"/>
  <c r="F341" i="2"/>
  <c r="E341" i="2"/>
  <c r="D341" i="2"/>
  <c r="Q341" i="2" s="1"/>
  <c r="F340" i="2"/>
  <c r="E340" i="2"/>
  <c r="D340" i="2"/>
  <c r="Q340" i="2" s="1"/>
  <c r="F339" i="2"/>
  <c r="E339" i="2"/>
  <c r="D339" i="2"/>
  <c r="Q339" i="2" s="1"/>
  <c r="F338" i="2"/>
  <c r="E338" i="2"/>
  <c r="D338" i="2"/>
  <c r="Q338" i="2" s="1"/>
  <c r="F337" i="2"/>
  <c r="E337" i="2"/>
  <c r="D337" i="2"/>
  <c r="Q337" i="2" s="1"/>
  <c r="F336" i="2"/>
  <c r="E336" i="2"/>
  <c r="D336" i="2"/>
  <c r="Q336" i="2" s="1"/>
  <c r="F335" i="2"/>
  <c r="E335" i="2"/>
  <c r="D335" i="2"/>
  <c r="Q335" i="2" s="1"/>
  <c r="F334" i="2"/>
  <c r="E334" i="2"/>
  <c r="D334" i="2"/>
  <c r="Q334" i="2" s="1"/>
  <c r="F333" i="2"/>
  <c r="E333" i="2"/>
  <c r="D333" i="2"/>
  <c r="Q333" i="2" s="1"/>
  <c r="F332" i="2"/>
  <c r="E332" i="2"/>
  <c r="D332" i="2"/>
  <c r="Q332" i="2" s="1"/>
  <c r="F331" i="2"/>
  <c r="E331" i="2"/>
  <c r="D331" i="2"/>
  <c r="Q331" i="2" s="1"/>
  <c r="F330" i="2"/>
  <c r="E330" i="2"/>
  <c r="D330" i="2"/>
  <c r="Q330" i="2" s="1"/>
  <c r="F329" i="2"/>
  <c r="E329" i="2"/>
  <c r="D329" i="2"/>
  <c r="Q329" i="2" s="1"/>
  <c r="F328" i="2"/>
  <c r="E328" i="2"/>
  <c r="D328" i="2"/>
  <c r="Q328" i="2" s="1"/>
  <c r="F327" i="2"/>
  <c r="E327" i="2"/>
  <c r="D327" i="2"/>
  <c r="Q327" i="2" s="1"/>
  <c r="F326" i="2"/>
  <c r="E326" i="2"/>
  <c r="D326" i="2"/>
  <c r="Q326" i="2" s="1"/>
  <c r="F325" i="2"/>
  <c r="E325" i="2"/>
  <c r="D325" i="2"/>
  <c r="Q325" i="2" s="1"/>
  <c r="F324" i="2"/>
  <c r="E324" i="2"/>
  <c r="D324" i="2"/>
  <c r="Q324" i="2" s="1"/>
  <c r="F323" i="2"/>
  <c r="E323" i="2"/>
  <c r="D323" i="2"/>
  <c r="Q323" i="2" s="1"/>
  <c r="F322" i="2"/>
  <c r="E322" i="2"/>
  <c r="D322" i="2"/>
  <c r="Q322" i="2" s="1"/>
  <c r="F321" i="2"/>
  <c r="E321" i="2"/>
  <c r="D321" i="2"/>
  <c r="Q321" i="2" s="1"/>
  <c r="F320" i="2"/>
  <c r="E320" i="2"/>
  <c r="D320" i="2"/>
  <c r="Q320" i="2" s="1"/>
  <c r="F319" i="2"/>
  <c r="E319" i="2"/>
  <c r="D319" i="2"/>
  <c r="Q319" i="2" s="1"/>
  <c r="F318" i="2"/>
  <c r="E318" i="2"/>
  <c r="D318" i="2"/>
  <c r="Q318" i="2" s="1"/>
  <c r="F317" i="2"/>
  <c r="E317" i="2"/>
  <c r="D317" i="2"/>
  <c r="Q317" i="2" s="1"/>
  <c r="F316" i="2"/>
  <c r="E316" i="2"/>
  <c r="D316" i="2"/>
  <c r="Q316" i="2" s="1"/>
  <c r="F315" i="2"/>
  <c r="E315" i="2"/>
  <c r="D315" i="2"/>
  <c r="Q315" i="2" s="1"/>
  <c r="F314" i="2"/>
  <c r="E314" i="2"/>
  <c r="D314" i="2"/>
  <c r="Q314" i="2" s="1"/>
  <c r="F313" i="2"/>
  <c r="E313" i="2"/>
  <c r="D313" i="2"/>
  <c r="Q313" i="2" s="1"/>
  <c r="F312" i="2"/>
  <c r="E312" i="2"/>
  <c r="D312" i="2"/>
  <c r="Q312" i="2" s="1"/>
  <c r="F311" i="2"/>
  <c r="E311" i="2"/>
  <c r="D311" i="2"/>
  <c r="Q311" i="2" s="1"/>
  <c r="F310" i="2"/>
  <c r="E310" i="2"/>
  <c r="D310" i="2"/>
  <c r="Q310" i="2" s="1"/>
  <c r="F309" i="2"/>
  <c r="E309" i="2"/>
  <c r="D309" i="2"/>
  <c r="Q309" i="2" s="1"/>
  <c r="F308" i="2"/>
  <c r="E308" i="2"/>
  <c r="D308" i="2"/>
  <c r="Q308" i="2" s="1"/>
  <c r="F307" i="2"/>
  <c r="E307" i="2"/>
  <c r="D307" i="2"/>
  <c r="Q307" i="2" s="1"/>
  <c r="F306" i="2"/>
  <c r="E306" i="2"/>
  <c r="D306" i="2"/>
  <c r="Q306" i="2" s="1"/>
  <c r="F305" i="2"/>
  <c r="E305" i="2"/>
  <c r="D305" i="2"/>
  <c r="Q305" i="2" s="1"/>
  <c r="F304" i="2"/>
  <c r="E304" i="2"/>
  <c r="D304" i="2"/>
  <c r="Q304" i="2" s="1"/>
  <c r="F303" i="2"/>
  <c r="E303" i="2"/>
  <c r="D303" i="2"/>
  <c r="Q303" i="2" s="1"/>
  <c r="F302" i="2"/>
  <c r="E302" i="2"/>
  <c r="D302" i="2"/>
  <c r="Q302" i="2" s="1"/>
  <c r="F301" i="2"/>
  <c r="E301" i="2"/>
  <c r="D301" i="2"/>
  <c r="Q301" i="2" s="1"/>
  <c r="F300" i="2"/>
  <c r="E300" i="2"/>
  <c r="D300" i="2"/>
  <c r="Q300" i="2" s="1"/>
  <c r="F299" i="2"/>
  <c r="E299" i="2"/>
  <c r="D299" i="2"/>
  <c r="Q299" i="2" s="1"/>
  <c r="F298" i="2"/>
  <c r="E298" i="2"/>
  <c r="D298" i="2"/>
  <c r="Q298" i="2" s="1"/>
  <c r="F297" i="2"/>
  <c r="E297" i="2"/>
  <c r="D297" i="2"/>
  <c r="Q297" i="2" s="1"/>
  <c r="F296" i="2"/>
  <c r="E296" i="2"/>
  <c r="D296" i="2"/>
  <c r="Q296" i="2" s="1"/>
  <c r="F295" i="2"/>
  <c r="E295" i="2"/>
  <c r="D295" i="2"/>
  <c r="Q295" i="2" s="1"/>
  <c r="F294" i="2"/>
  <c r="E294" i="2"/>
  <c r="D294" i="2"/>
  <c r="Q294" i="2" s="1"/>
  <c r="F293" i="2"/>
  <c r="E293" i="2"/>
  <c r="D293" i="2"/>
  <c r="Q293" i="2" s="1"/>
  <c r="F292" i="2"/>
  <c r="E292" i="2"/>
  <c r="D292" i="2"/>
  <c r="Q292" i="2" s="1"/>
  <c r="F291" i="2"/>
  <c r="E291" i="2"/>
  <c r="D291" i="2"/>
  <c r="Q291" i="2" s="1"/>
  <c r="F290" i="2"/>
  <c r="E290" i="2"/>
  <c r="D290" i="2"/>
  <c r="Q290" i="2" s="1"/>
  <c r="F289" i="2"/>
  <c r="E289" i="2"/>
  <c r="D289" i="2"/>
  <c r="Q289" i="2" s="1"/>
  <c r="F288" i="2"/>
  <c r="E288" i="2"/>
  <c r="D288" i="2"/>
  <c r="Q288" i="2" s="1"/>
  <c r="F287" i="2"/>
  <c r="E287" i="2"/>
  <c r="D287" i="2"/>
  <c r="Q287" i="2" s="1"/>
  <c r="F286" i="2"/>
  <c r="E286" i="2"/>
  <c r="D286" i="2"/>
  <c r="Q286" i="2" s="1"/>
  <c r="F285" i="2"/>
  <c r="E285" i="2"/>
  <c r="D285" i="2"/>
  <c r="Q285" i="2" s="1"/>
  <c r="F284" i="2"/>
  <c r="E284" i="2"/>
  <c r="D284" i="2"/>
  <c r="Q284" i="2" s="1"/>
  <c r="F283" i="2"/>
  <c r="E283" i="2"/>
  <c r="D283" i="2"/>
  <c r="Q283" i="2" s="1"/>
  <c r="F282" i="2"/>
  <c r="E282" i="2"/>
  <c r="D282" i="2"/>
  <c r="Q282" i="2" s="1"/>
  <c r="F281" i="2"/>
  <c r="E281" i="2"/>
  <c r="D281" i="2"/>
  <c r="Q281" i="2" s="1"/>
  <c r="F280" i="2"/>
  <c r="E280" i="2"/>
  <c r="D280" i="2"/>
  <c r="Q280" i="2" s="1"/>
  <c r="F279" i="2"/>
  <c r="E279" i="2"/>
  <c r="D279" i="2"/>
  <c r="Q279" i="2" s="1"/>
  <c r="F278" i="2"/>
  <c r="E278" i="2"/>
  <c r="D278" i="2"/>
  <c r="Q278" i="2" s="1"/>
  <c r="F277" i="2"/>
  <c r="E277" i="2"/>
  <c r="D277" i="2"/>
  <c r="Q277" i="2" s="1"/>
  <c r="F276" i="2"/>
  <c r="E276" i="2"/>
  <c r="D276" i="2"/>
  <c r="Q276" i="2" s="1"/>
  <c r="F275" i="2"/>
  <c r="E275" i="2"/>
  <c r="D275" i="2"/>
  <c r="Q275" i="2" s="1"/>
  <c r="F274" i="2"/>
  <c r="E274" i="2"/>
  <c r="D274" i="2"/>
  <c r="Q274" i="2" s="1"/>
  <c r="F273" i="2"/>
  <c r="E273" i="2"/>
  <c r="D273" i="2"/>
  <c r="Q273" i="2" s="1"/>
  <c r="F272" i="2"/>
  <c r="E272" i="2"/>
  <c r="D272" i="2"/>
  <c r="Q272" i="2" s="1"/>
  <c r="F271" i="2"/>
  <c r="E271" i="2"/>
  <c r="D271" i="2"/>
  <c r="Q271" i="2" s="1"/>
  <c r="F270" i="2"/>
  <c r="E270" i="2"/>
  <c r="D270" i="2"/>
  <c r="Q270" i="2" s="1"/>
  <c r="F269" i="2"/>
  <c r="E269" i="2"/>
  <c r="D269" i="2"/>
  <c r="Q269" i="2" s="1"/>
  <c r="F268" i="2"/>
  <c r="E268" i="2"/>
  <c r="D268" i="2"/>
  <c r="Q268" i="2" s="1"/>
  <c r="F267" i="2"/>
  <c r="E267" i="2"/>
  <c r="D267" i="2"/>
  <c r="Q267" i="2" s="1"/>
  <c r="F266" i="2"/>
  <c r="E266" i="2"/>
  <c r="D266" i="2"/>
  <c r="Q266" i="2" s="1"/>
  <c r="F265" i="2"/>
  <c r="E265" i="2"/>
  <c r="D265" i="2"/>
  <c r="Q265" i="2" s="1"/>
  <c r="F264" i="2"/>
  <c r="E264" i="2"/>
  <c r="D264" i="2"/>
  <c r="Q264" i="2" s="1"/>
  <c r="F263" i="2"/>
  <c r="E263" i="2"/>
  <c r="D263" i="2"/>
  <c r="Q263" i="2" s="1"/>
  <c r="F262" i="2"/>
  <c r="E262" i="2"/>
  <c r="D262" i="2"/>
  <c r="Q262" i="2" s="1"/>
  <c r="F261" i="2"/>
  <c r="E261" i="2"/>
  <c r="D261" i="2"/>
  <c r="Q261" i="2" s="1"/>
  <c r="F260" i="2"/>
  <c r="E260" i="2"/>
  <c r="D260" i="2"/>
  <c r="Q260" i="2" s="1"/>
  <c r="F259" i="2"/>
  <c r="E259" i="2"/>
  <c r="D259" i="2"/>
  <c r="Q259" i="2" s="1"/>
  <c r="F258" i="2"/>
  <c r="E258" i="2"/>
  <c r="D258" i="2"/>
  <c r="Q258" i="2" s="1"/>
  <c r="F257" i="2"/>
  <c r="E257" i="2"/>
  <c r="D257" i="2"/>
  <c r="Q257" i="2" s="1"/>
  <c r="F256" i="2"/>
  <c r="E256" i="2"/>
  <c r="D256" i="2"/>
  <c r="Q256" i="2" s="1"/>
  <c r="F255" i="2"/>
  <c r="E255" i="2"/>
  <c r="D255" i="2"/>
  <c r="Q255" i="2" s="1"/>
  <c r="F254" i="2"/>
  <c r="E254" i="2"/>
  <c r="D254" i="2"/>
  <c r="Q254" i="2" s="1"/>
  <c r="F253" i="2"/>
  <c r="E253" i="2"/>
  <c r="D253" i="2"/>
  <c r="Q253" i="2" s="1"/>
  <c r="F252" i="2"/>
  <c r="E252" i="2"/>
  <c r="D252" i="2"/>
  <c r="Q252" i="2" s="1"/>
  <c r="F251" i="2"/>
  <c r="E251" i="2"/>
  <c r="D251" i="2"/>
  <c r="Q251" i="2" s="1"/>
  <c r="F250" i="2"/>
  <c r="E250" i="2"/>
  <c r="D250" i="2"/>
  <c r="Q250" i="2" s="1"/>
  <c r="F249" i="2"/>
  <c r="E249" i="2"/>
  <c r="D249" i="2"/>
  <c r="Q249" i="2" s="1"/>
  <c r="E248" i="2"/>
  <c r="D248" i="2"/>
  <c r="Q248" i="2" s="1"/>
  <c r="E247" i="2"/>
  <c r="D247" i="2"/>
  <c r="Q247" i="2" s="1"/>
  <c r="E246" i="2"/>
  <c r="D246" i="2"/>
  <c r="Q246" i="2" s="1"/>
  <c r="E245" i="2"/>
  <c r="D245" i="2"/>
  <c r="Q245" i="2" s="1"/>
  <c r="E244" i="2"/>
  <c r="D244" i="2"/>
  <c r="Q244" i="2" s="1"/>
  <c r="E243" i="2"/>
  <c r="D243" i="2"/>
  <c r="Q243" i="2" s="1"/>
  <c r="E242" i="2"/>
  <c r="D242" i="2"/>
  <c r="Q242" i="2" s="1"/>
  <c r="E241" i="2"/>
  <c r="D241" i="2"/>
  <c r="Q241" i="2" s="1"/>
  <c r="E240" i="2"/>
  <c r="D240" i="2"/>
  <c r="Q240" i="2" s="1"/>
  <c r="E239" i="2"/>
  <c r="D239" i="2"/>
  <c r="Q239" i="2" s="1"/>
  <c r="E238" i="2"/>
  <c r="D238" i="2"/>
  <c r="Q238" i="2" s="1"/>
  <c r="F237" i="2"/>
  <c r="E237" i="2"/>
  <c r="D237" i="2"/>
  <c r="Q237" i="2" s="1"/>
  <c r="F236" i="2"/>
  <c r="E236" i="2"/>
  <c r="D236" i="2"/>
  <c r="Q236" i="2" s="1"/>
  <c r="E235" i="2"/>
  <c r="D235" i="2"/>
  <c r="Q235" i="2" s="1"/>
  <c r="F234" i="2"/>
  <c r="E234" i="2"/>
  <c r="D234" i="2"/>
  <c r="Q234" i="2" s="1"/>
  <c r="F233" i="2"/>
  <c r="E233" i="2"/>
  <c r="D233" i="2"/>
  <c r="Q233" i="2" s="1"/>
  <c r="F232" i="2"/>
  <c r="E232" i="2"/>
  <c r="D232" i="2"/>
  <c r="Q232" i="2" s="1"/>
  <c r="F231" i="2"/>
  <c r="E231" i="2"/>
  <c r="D231" i="2"/>
  <c r="Q231" i="2" s="1"/>
  <c r="F230" i="2"/>
  <c r="E230" i="2"/>
  <c r="D230" i="2"/>
  <c r="Q230" i="2" s="1"/>
  <c r="F229" i="2"/>
  <c r="E229" i="2"/>
  <c r="D229" i="2"/>
  <c r="Q229" i="2" s="1"/>
  <c r="F228" i="2"/>
  <c r="E228" i="2"/>
  <c r="D228" i="2"/>
  <c r="Q228" i="2" s="1"/>
  <c r="F227" i="2"/>
  <c r="E227" i="2"/>
  <c r="D227" i="2"/>
  <c r="Q227" i="2" s="1"/>
  <c r="F226" i="2"/>
  <c r="E226" i="2"/>
  <c r="D226" i="2"/>
  <c r="Q226" i="2" s="1"/>
  <c r="F225" i="2"/>
  <c r="E225" i="2"/>
  <c r="D225" i="2"/>
  <c r="Q225" i="2" s="1"/>
  <c r="F223" i="2"/>
  <c r="E223" i="2"/>
  <c r="D223" i="2"/>
  <c r="Q223" i="2" s="1"/>
  <c r="F222" i="2"/>
  <c r="E222" i="2"/>
  <c r="D222" i="2"/>
  <c r="Q222" i="2" s="1"/>
  <c r="F221" i="2"/>
  <c r="E221" i="2"/>
  <c r="D221" i="2"/>
  <c r="Q221" i="2" s="1"/>
  <c r="F220" i="2"/>
  <c r="E220" i="2"/>
  <c r="D220" i="2"/>
  <c r="Q220" i="2" s="1"/>
  <c r="F219" i="2"/>
  <c r="E219" i="2"/>
  <c r="D219" i="2"/>
  <c r="Q219" i="2" s="1"/>
  <c r="F218" i="2"/>
  <c r="E218" i="2"/>
  <c r="D218" i="2"/>
  <c r="Q218" i="2" s="1"/>
  <c r="F217" i="2"/>
  <c r="E217" i="2"/>
  <c r="D217" i="2"/>
  <c r="Q217" i="2" s="1"/>
  <c r="F216" i="2"/>
  <c r="E216" i="2"/>
  <c r="D216" i="2"/>
  <c r="Q216" i="2" s="1"/>
  <c r="F215" i="2"/>
  <c r="E215" i="2"/>
  <c r="D215" i="2"/>
  <c r="Q215" i="2" s="1"/>
  <c r="F214" i="2"/>
  <c r="E214" i="2"/>
  <c r="D214" i="2"/>
  <c r="Q214" i="2" s="1"/>
  <c r="F213" i="2"/>
  <c r="E213" i="2"/>
  <c r="D213" i="2"/>
  <c r="Q213" i="2" s="1"/>
  <c r="F212" i="2"/>
  <c r="E212" i="2"/>
  <c r="D212" i="2"/>
  <c r="Q212" i="2" s="1"/>
  <c r="F211" i="2"/>
  <c r="E211" i="2"/>
  <c r="D211" i="2"/>
  <c r="Q211" i="2" s="1"/>
  <c r="E210" i="2"/>
  <c r="D210" i="2"/>
  <c r="Q210" i="2" s="1"/>
  <c r="F209" i="2"/>
  <c r="E209" i="2"/>
  <c r="D209" i="2"/>
  <c r="Q209" i="2" s="1"/>
  <c r="F208" i="2"/>
  <c r="E208" i="2"/>
  <c r="D208" i="2"/>
  <c r="Q208" i="2" s="1"/>
  <c r="F207" i="2"/>
  <c r="E207" i="2"/>
  <c r="D207" i="2"/>
  <c r="Q207" i="2" s="1"/>
  <c r="F206" i="2"/>
  <c r="E206" i="2"/>
  <c r="D206" i="2"/>
  <c r="Q206" i="2" s="1"/>
  <c r="F205" i="2"/>
  <c r="E205" i="2"/>
  <c r="D205" i="2"/>
  <c r="Q205" i="2" s="1"/>
  <c r="F204" i="2"/>
  <c r="E204" i="2"/>
  <c r="D204" i="2"/>
  <c r="Q204" i="2" s="1"/>
  <c r="E203" i="2"/>
  <c r="D203" i="2"/>
  <c r="Q203" i="2" s="1"/>
  <c r="F202" i="2"/>
  <c r="E202" i="2"/>
  <c r="D202" i="2"/>
  <c r="Q202" i="2" s="1"/>
  <c r="F201" i="2"/>
  <c r="E201" i="2"/>
  <c r="D201" i="2"/>
  <c r="Q201" i="2" s="1"/>
  <c r="F200" i="2"/>
  <c r="E200" i="2"/>
  <c r="D200" i="2"/>
  <c r="Q200" i="2" s="1"/>
  <c r="F199" i="2"/>
  <c r="E199" i="2"/>
  <c r="D199" i="2"/>
  <c r="Q199" i="2" s="1"/>
  <c r="F198" i="2"/>
  <c r="E198" i="2"/>
  <c r="D198" i="2"/>
  <c r="Q198" i="2" s="1"/>
  <c r="F197" i="2"/>
  <c r="E197" i="2"/>
  <c r="D197" i="2"/>
  <c r="Q197" i="2" s="1"/>
  <c r="F196" i="2"/>
  <c r="E196" i="2"/>
  <c r="D196" i="2"/>
  <c r="Q196" i="2" s="1"/>
  <c r="E195" i="2"/>
  <c r="D195" i="2"/>
  <c r="Q195" i="2" s="1"/>
  <c r="E194" i="2"/>
  <c r="D194" i="2"/>
  <c r="Q194" i="2" s="1"/>
  <c r="F193" i="2"/>
  <c r="E193" i="2"/>
  <c r="D193" i="2"/>
  <c r="Q193" i="2" s="1"/>
  <c r="F192" i="2"/>
  <c r="E192" i="2"/>
  <c r="D192" i="2"/>
  <c r="Q192" i="2" s="1"/>
  <c r="F191" i="2"/>
  <c r="E191" i="2"/>
  <c r="D191" i="2"/>
  <c r="Q191" i="2" s="1"/>
  <c r="F190" i="2"/>
  <c r="E190" i="2"/>
  <c r="D190" i="2"/>
  <c r="Q190" i="2" s="1"/>
  <c r="E189" i="2"/>
  <c r="D189" i="2"/>
  <c r="Q189" i="2" s="1"/>
  <c r="E188" i="2"/>
  <c r="D188" i="2"/>
  <c r="Q188" i="2" s="1"/>
  <c r="E187" i="2"/>
  <c r="D187" i="2"/>
  <c r="Q187" i="2" s="1"/>
  <c r="F186" i="2"/>
  <c r="E186" i="2"/>
  <c r="D186" i="2"/>
  <c r="Q186" i="2" s="1"/>
  <c r="F184" i="2"/>
  <c r="E184" i="2"/>
  <c r="D184" i="2"/>
  <c r="Q184" i="2" s="1"/>
  <c r="F183" i="2"/>
  <c r="E183" i="2"/>
  <c r="D183" i="2"/>
  <c r="Q183" i="2" s="1"/>
  <c r="F182" i="2"/>
  <c r="E182" i="2"/>
  <c r="D182" i="2"/>
  <c r="Q182" i="2" s="1"/>
  <c r="F181" i="2"/>
  <c r="E181" i="2"/>
  <c r="D181" i="2"/>
  <c r="Q181" i="2" s="1"/>
  <c r="F180" i="2"/>
  <c r="E180" i="2"/>
  <c r="D180" i="2"/>
  <c r="Q180" i="2" s="1"/>
  <c r="F179" i="2"/>
  <c r="E179" i="2"/>
  <c r="D179" i="2"/>
  <c r="Q179" i="2" s="1"/>
  <c r="F178" i="2"/>
  <c r="E178" i="2"/>
  <c r="D178" i="2"/>
  <c r="Q178" i="2" s="1"/>
  <c r="F177" i="2"/>
  <c r="E177" i="2"/>
  <c r="D177" i="2"/>
  <c r="Q177" i="2" s="1"/>
  <c r="F176" i="2"/>
  <c r="E176" i="2"/>
  <c r="D176" i="2"/>
  <c r="Q176" i="2" s="1"/>
  <c r="F175" i="2"/>
  <c r="E175" i="2"/>
  <c r="D175" i="2"/>
  <c r="Q175" i="2" s="1"/>
  <c r="F174" i="2"/>
  <c r="E174" i="2"/>
  <c r="D174" i="2"/>
  <c r="Q174" i="2" s="1"/>
  <c r="F172" i="2"/>
  <c r="E172" i="2"/>
  <c r="D172" i="2"/>
  <c r="Q172" i="2" s="1"/>
  <c r="E171" i="2"/>
  <c r="D171" i="2"/>
  <c r="Q171" i="2" s="1"/>
  <c r="F170" i="2"/>
  <c r="E170" i="2"/>
  <c r="D170" i="2"/>
  <c r="Q170" i="2" s="1"/>
  <c r="F169" i="2"/>
  <c r="E169" i="2"/>
  <c r="D169" i="2"/>
  <c r="Q169" i="2" s="1"/>
  <c r="F168" i="2"/>
  <c r="E168" i="2"/>
  <c r="D168" i="2"/>
  <c r="Q168" i="2" s="1"/>
  <c r="F167" i="2"/>
  <c r="E167" i="2"/>
  <c r="D167" i="2"/>
  <c r="Q167" i="2" s="1"/>
  <c r="F166" i="2"/>
  <c r="E166" i="2"/>
  <c r="D166" i="2"/>
  <c r="Q166" i="2" s="1"/>
  <c r="F165" i="2"/>
  <c r="E165" i="2"/>
  <c r="D165" i="2"/>
  <c r="Q165" i="2" s="1"/>
  <c r="F164" i="2"/>
  <c r="E164" i="2"/>
  <c r="D164" i="2"/>
  <c r="Q164" i="2" s="1"/>
  <c r="F163" i="2"/>
  <c r="E163" i="2"/>
  <c r="D163" i="2"/>
  <c r="Q163" i="2" s="1"/>
  <c r="F162" i="2"/>
  <c r="E162" i="2"/>
  <c r="D162" i="2"/>
  <c r="Q162" i="2" s="1"/>
  <c r="F161" i="2"/>
  <c r="E161" i="2"/>
  <c r="D161" i="2"/>
  <c r="Q161" i="2" s="1"/>
  <c r="F160" i="2"/>
  <c r="E160" i="2"/>
  <c r="D160" i="2"/>
  <c r="Q160" i="2" s="1"/>
  <c r="E159" i="2"/>
  <c r="D159" i="2"/>
  <c r="Q159" i="2" s="1"/>
  <c r="F158" i="2"/>
  <c r="E158" i="2"/>
  <c r="D158" i="2"/>
  <c r="Q158" i="2" s="1"/>
  <c r="F157" i="2"/>
  <c r="E157" i="2"/>
  <c r="D157" i="2"/>
  <c r="Q157" i="2" s="1"/>
  <c r="F156" i="2"/>
  <c r="E156" i="2"/>
  <c r="D156" i="2"/>
  <c r="Q156" i="2" s="1"/>
  <c r="F155" i="2"/>
  <c r="E155" i="2"/>
  <c r="D155" i="2"/>
  <c r="Q155" i="2" s="1"/>
  <c r="F154" i="2"/>
  <c r="E154" i="2"/>
  <c r="D154" i="2"/>
  <c r="Q154" i="2" s="1"/>
  <c r="F153" i="2"/>
  <c r="E153" i="2"/>
  <c r="D153" i="2"/>
  <c r="Q153" i="2" s="1"/>
  <c r="E152" i="2"/>
  <c r="D152" i="2"/>
  <c r="Q152" i="2" s="1"/>
  <c r="F151" i="2"/>
  <c r="E151" i="2"/>
  <c r="D151" i="2"/>
  <c r="Q151" i="2" s="1"/>
  <c r="E150" i="2"/>
  <c r="D150" i="2"/>
  <c r="Q150" i="2" s="1"/>
  <c r="F149" i="2"/>
  <c r="E149" i="2"/>
  <c r="D149" i="2"/>
  <c r="Q149" i="2" s="1"/>
  <c r="F148" i="2"/>
  <c r="E148" i="2"/>
  <c r="D148" i="2"/>
  <c r="Q148" i="2" s="1"/>
  <c r="F147" i="2"/>
  <c r="E147" i="2"/>
  <c r="D147" i="2"/>
  <c r="Q147" i="2" s="1"/>
  <c r="F146" i="2"/>
  <c r="E146" i="2"/>
  <c r="D146" i="2"/>
  <c r="Q146" i="2" s="1"/>
  <c r="E145" i="2"/>
  <c r="D145" i="2"/>
  <c r="Q145" i="2" s="1"/>
  <c r="F144" i="2"/>
  <c r="E144" i="2"/>
  <c r="D144" i="2"/>
  <c r="Q144" i="2" s="1"/>
  <c r="F143" i="2"/>
  <c r="E143" i="2"/>
  <c r="D143" i="2"/>
  <c r="Q143" i="2" s="1"/>
  <c r="F142" i="2"/>
  <c r="E142" i="2"/>
  <c r="D142" i="2"/>
  <c r="Q142" i="2" s="1"/>
  <c r="F141" i="2"/>
  <c r="E141" i="2"/>
  <c r="D141" i="2"/>
  <c r="Q141" i="2" s="1"/>
  <c r="F140" i="2"/>
  <c r="E140" i="2"/>
  <c r="D140" i="2"/>
  <c r="Q140" i="2" s="1"/>
  <c r="F139" i="2"/>
  <c r="E139" i="2"/>
  <c r="D139" i="2"/>
  <c r="Q139" i="2" s="1"/>
  <c r="F138" i="2"/>
  <c r="E138" i="2"/>
  <c r="D138" i="2"/>
  <c r="Q138" i="2" s="1"/>
  <c r="F137" i="2"/>
  <c r="E137" i="2"/>
  <c r="D137" i="2"/>
  <c r="Q137" i="2" s="1"/>
  <c r="E136" i="2"/>
  <c r="D136" i="2"/>
  <c r="Q136" i="2" s="1"/>
  <c r="E135" i="2"/>
  <c r="D135" i="2"/>
  <c r="Q135" i="2" s="1"/>
  <c r="E134" i="2"/>
  <c r="D134" i="2"/>
  <c r="Q134" i="2" s="1"/>
  <c r="F133" i="2"/>
  <c r="E133" i="2"/>
  <c r="D133" i="2"/>
  <c r="Q133" i="2" s="1"/>
  <c r="F132" i="2"/>
  <c r="E132" i="2"/>
  <c r="D132" i="2"/>
  <c r="Q132" i="2" s="1"/>
  <c r="F131" i="2"/>
  <c r="E131" i="2"/>
  <c r="D131" i="2"/>
  <c r="Q131" i="2" s="1"/>
  <c r="F130" i="2"/>
  <c r="E130" i="2"/>
  <c r="D130" i="2"/>
  <c r="Q130" i="2" s="1"/>
  <c r="F129" i="2"/>
  <c r="E129" i="2"/>
  <c r="D129" i="2"/>
  <c r="Q129" i="2" s="1"/>
  <c r="F128" i="2"/>
  <c r="E128" i="2"/>
  <c r="D128" i="2"/>
  <c r="Q128" i="2" s="1"/>
  <c r="F127" i="2"/>
  <c r="E127" i="2"/>
  <c r="D127" i="2"/>
  <c r="Q127" i="2" s="1"/>
  <c r="F126" i="2"/>
  <c r="E126" i="2"/>
  <c r="D126" i="2"/>
  <c r="Q126" i="2" s="1"/>
  <c r="F125" i="2"/>
  <c r="E125" i="2"/>
  <c r="D125" i="2"/>
  <c r="Q125" i="2" s="1"/>
  <c r="F124" i="2"/>
  <c r="E124" i="2"/>
  <c r="D124" i="2"/>
  <c r="Q124" i="2" s="1"/>
  <c r="F123" i="2"/>
  <c r="E123" i="2"/>
  <c r="D123" i="2"/>
  <c r="Q123" i="2" s="1"/>
  <c r="F122" i="2"/>
  <c r="E122" i="2"/>
  <c r="D122" i="2"/>
  <c r="Q122" i="2" s="1"/>
  <c r="F121" i="2"/>
  <c r="E121" i="2"/>
  <c r="D121" i="2"/>
  <c r="Q121" i="2" s="1"/>
  <c r="F120" i="2"/>
  <c r="E120" i="2"/>
  <c r="D120" i="2"/>
  <c r="Q120" i="2" s="1"/>
  <c r="F119" i="2"/>
  <c r="E119" i="2"/>
  <c r="D119" i="2"/>
  <c r="Q119" i="2" s="1"/>
  <c r="F118" i="2"/>
  <c r="E118" i="2"/>
  <c r="D118" i="2"/>
  <c r="Q118" i="2" s="1"/>
  <c r="F117" i="2"/>
  <c r="E117" i="2"/>
  <c r="D117" i="2"/>
  <c r="Q117" i="2" s="1"/>
  <c r="F116" i="2"/>
  <c r="E116" i="2"/>
  <c r="D116" i="2"/>
  <c r="Q116" i="2" s="1"/>
  <c r="F115" i="2"/>
  <c r="E115" i="2"/>
  <c r="D115" i="2"/>
  <c r="Q115" i="2" s="1"/>
  <c r="F114" i="2"/>
  <c r="E114" i="2"/>
  <c r="D114" i="2"/>
  <c r="Q114" i="2" s="1"/>
  <c r="F113" i="2"/>
  <c r="E113" i="2"/>
  <c r="D113" i="2"/>
  <c r="Q113" i="2" s="1"/>
  <c r="F112" i="2"/>
  <c r="E112" i="2"/>
  <c r="D112" i="2"/>
  <c r="Q112" i="2" s="1"/>
  <c r="F111" i="2"/>
  <c r="E111" i="2"/>
  <c r="D111" i="2"/>
  <c r="Q111" i="2" s="1"/>
  <c r="F110" i="2"/>
  <c r="E110" i="2"/>
  <c r="D110" i="2"/>
  <c r="Q110" i="2" s="1"/>
  <c r="F109" i="2"/>
  <c r="E109" i="2"/>
  <c r="D109" i="2"/>
  <c r="Q109" i="2" s="1"/>
  <c r="F108" i="2"/>
  <c r="E108" i="2"/>
  <c r="D108" i="2"/>
  <c r="Q108" i="2" s="1"/>
  <c r="F107" i="2"/>
  <c r="E107" i="2"/>
  <c r="D107" i="2"/>
  <c r="Q107" i="2" s="1"/>
  <c r="F106" i="2"/>
  <c r="E106" i="2"/>
  <c r="D106" i="2"/>
  <c r="Q106" i="2" s="1"/>
  <c r="F105" i="2"/>
  <c r="E105" i="2"/>
  <c r="D105" i="2"/>
  <c r="Q105" i="2" s="1"/>
  <c r="F104" i="2"/>
  <c r="E104" i="2"/>
  <c r="D104" i="2"/>
  <c r="Q104" i="2" s="1"/>
  <c r="F103" i="2"/>
  <c r="E103" i="2"/>
  <c r="D103" i="2"/>
  <c r="Q103" i="2" s="1"/>
  <c r="F102" i="2"/>
  <c r="E102" i="2"/>
  <c r="D102" i="2"/>
  <c r="Q102" i="2" s="1"/>
  <c r="F101" i="2"/>
  <c r="E101" i="2"/>
  <c r="D101" i="2"/>
  <c r="Q101" i="2" s="1"/>
  <c r="F100" i="2"/>
  <c r="E100" i="2"/>
  <c r="D100" i="2"/>
  <c r="Q100" i="2" s="1"/>
  <c r="F99" i="2"/>
  <c r="E99" i="2"/>
  <c r="D99" i="2"/>
  <c r="Q99" i="2" s="1"/>
  <c r="F98" i="2"/>
  <c r="E98" i="2"/>
  <c r="D98" i="2"/>
  <c r="Q98" i="2" s="1"/>
  <c r="F97" i="2"/>
  <c r="E97" i="2"/>
  <c r="D97" i="2"/>
  <c r="Q97" i="2" s="1"/>
  <c r="F96" i="2"/>
  <c r="E96" i="2"/>
  <c r="D96" i="2"/>
  <c r="Q96" i="2" s="1"/>
  <c r="F95" i="2"/>
  <c r="E95" i="2"/>
  <c r="D95" i="2"/>
  <c r="Q95" i="2" s="1"/>
  <c r="F94" i="2"/>
  <c r="E94" i="2"/>
  <c r="D94" i="2"/>
  <c r="Q94" i="2" s="1"/>
  <c r="F93" i="2"/>
  <c r="E93" i="2"/>
  <c r="D93" i="2"/>
  <c r="Q93" i="2" s="1"/>
  <c r="F92" i="2"/>
  <c r="E92" i="2"/>
  <c r="D92" i="2"/>
  <c r="Q92" i="2" s="1"/>
  <c r="F91" i="2"/>
  <c r="E91" i="2"/>
  <c r="D91" i="2"/>
  <c r="Q91" i="2" s="1"/>
  <c r="F90" i="2"/>
  <c r="E90" i="2"/>
  <c r="D90" i="2"/>
  <c r="Q90" i="2" s="1"/>
  <c r="F89" i="2"/>
  <c r="E89" i="2"/>
  <c r="D89" i="2"/>
  <c r="Q89" i="2" s="1"/>
  <c r="F88" i="2"/>
  <c r="E88" i="2"/>
  <c r="D88" i="2"/>
  <c r="Q88" i="2" s="1"/>
  <c r="F87" i="2"/>
  <c r="E87" i="2"/>
  <c r="D87" i="2"/>
  <c r="Q87" i="2" s="1"/>
  <c r="F86" i="2"/>
  <c r="E86" i="2"/>
  <c r="D86" i="2"/>
  <c r="Q86" i="2" s="1"/>
  <c r="F85" i="2"/>
  <c r="E85" i="2"/>
  <c r="D85" i="2"/>
  <c r="Q85" i="2" s="1"/>
  <c r="F84" i="2"/>
  <c r="E84" i="2"/>
  <c r="D84" i="2"/>
  <c r="Q84" i="2" s="1"/>
  <c r="F83" i="2"/>
  <c r="E83" i="2"/>
  <c r="D83" i="2"/>
  <c r="Q83" i="2" s="1"/>
  <c r="F82" i="2"/>
  <c r="E82" i="2"/>
  <c r="D82" i="2"/>
  <c r="Q82" i="2" s="1"/>
  <c r="F81" i="2"/>
  <c r="E81" i="2"/>
  <c r="D81" i="2"/>
  <c r="Q81" i="2" s="1"/>
  <c r="F80" i="2"/>
  <c r="E80" i="2"/>
  <c r="D80" i="2"/>
  <c r="Q80" i="2" s="1"/>
  <c r="F79" i="2"/>
  <c r="E79" i="2"/>
  <c r="D79" i="2"/>
  <c r="Q79" i="2" s="1"/>
  <c r="F78" i="2"/>
  <c r="E78" i="2"/>
  <c r="D78" i="2"/>
  <c r="Q78" i="2" s="1"/>
  <c r="F77" i="2"/>
  <c r="E77" i="2"/>
  <c r="D77" i="2"/>
  <c r="Q77" i="2" s="1"/>
  <c r="F76" i="2"/>
  <c r="E76" i="2"/>
  <c r="D76" i="2"/>
  <c r="Q76" i="2" s="1"/>
  <c r="F75" i="2"/>
  <c r="E75" i="2"/>
  <c r="D75" i="2"/>
  <c r="Q75" i="2" s="1"/>
  <c r="F74" i="2"/>
  <c r="E74" i="2"/>
  <c r="D74" i="2"/>
  <c r="Q74" i="2" s="1"/>
  <c r="F73" i="2"/>
  <c r="E73" i="2"/>
  <c r="D73" i="2"/>
  <c r="Q73" i="2" s="1"/>
  <c r="F72" i="2"/>
  <c r="E72" i="2"/>
  <c r="D72" i="2"/>
  <c r="Q72" i="2" s="1"/>
  <c r="F71" i="2"/>
  <c r="E71" i="2"/>
  <c r="D71" i="2"/>
  <c r="Q71" i="2" s="1"/>
  <c r="F70" i="2"/>
  <c r="E70" i="2"/>
  <c r="D70" i="2"/>
  <c r="Q70" i="2" s="1"/>
  <c r="F69" i="2"/>
  <c r="E69" i="2"/>
  <c r="D69" i="2"/>
  <c r="Q69" i="2" s="1"/>
  <c r="F68" i="2"/>
  <c r="E68" i="2"/>
  <c r="D68" i="2"/>
  <c r="Q68" i="2" s="1"/>
  <c r="F67" i="2"/>
  <c r="E67" i="2"/>
  <c r="D67" i="2"/>
  <c r="Q67" i="2" s="1"/>
  <c r="F66" i="2"/>
  <c r="E66" i="2"/>
  <c r="D66" i="2"/>
  <c r="Q66" i="2" s="1"/>
  <c r="F65" i="2"/>
  <c r="D65" i="2"/>
  <c r="Q65" i="2" s="1"/>
  <c r="F64" i="2"/>
  <c r="E64" i="2"/>
  <c r="D64" i="2"/>
  <c r="Q64" i="2" s="1"/>
  <c r="F63" i="2"/>
  <c r="E63" i="2"/>
  <c r="D63" i="2"/>
  <c r="Q63" i="2" s="1"/>
  <c r="F62" i="2"/>
  <c r="E62" i="2"/>
  <c r="D62" i="2"/>
  <c r="Q62" i="2" s="1"/>
  <c r="F61" i="2"/>
  <c r="E61" i="2"/>
  <c r="D61" i="2"/>
  <c r="Q61" i="2" s="1"/>
  <c r="F60" i="2"/>
  <c r="E60" i="2"/>
  <c r="D60" i="2"/>
  <c r="Q60" i="2" s="1"/>
  <c r="F59" i="2"/>
  <c r="E59" i="2"/>
  <c r="D59" i="2"/>
  <c r="Q59" i="2" s="1"/>
  <c r="F58" i="2"/>
  <c r="E58" i="2"/>
  <c r="D58" i="2"/>
  <c r="Q58" i="2" s="1"/>
  <c r="F57" i="2"/>
  <c r="E57" i="2"/>
  <c r="D57" i="2"/>
  <c r="Q57" i="2" s="1"/>
  <c r="F56" i="2"/>
  <c r="E56" i="2"/>
  <c r="D56" i="2"/>
  <c r="Q56" i="2" s="1"/>
  <c r="F55" i="2"/>
  <c r="E55" i="2"/>
  <c r="D55" i="2"/>
  <c r="Q55" i="2" s="1"/>
  <c r="F54" i="2"/>
  <c r="E54" i="2"/>
  <c r="D54" i="2"/>
  <c r="Q54" i="2" s="1"/>
  <c r="F53" i="2"/>
  <c r="E53" i="2"/>
  <c r="D53" i="2"/>
  <c r="Q53" i="2" s="1"/>
  <c r="F52" i="2"/>
  <c r="E52" i="2"/>
  <c r="D52" i="2"/>
  <c r="Q52" i="2" s="1"/>
  <c r="F51" i="2"/>
  <c r="E51" i="2"/>
  <c r="D51" i="2"/>
  <c r="Q51" i="2" s="1"/>
  <c r="F50" i="2"/>
  <c r="E50" i="2"/>
  <c r="D50" i="2"/>
  <c r="Q50" i="2" s="1"/>
  <c r="F49" i="2"/>
  <c r="E49" i="2"/>
  <c r="D49" i="2"/>
  <c r="Q49" i="2" s="1"/>
  <c r="F48" i="2"/>
  <c r="E48" i="2"/>
  <c r="D48" i="2"/>
  <c r="Q48" i="2" s="1"/>
  <c r="F47" i="2"/>
  <c r="E47" i="2"/>
  <c r="D47" i="2"/>
  <c r="Q47" i="2" s="1"/>
  <c r="F46" i="2"/>
  <c r="E46" i="2"/>
  <c r="D46" i="2"/>
  <c r="Q46" i="2" s="1"/>
  <c r="F45" i="2"/>
  <c r="E45" i="2"/>
  <c r="D45" i="2"/>
  <c r="Q45" i="2" s="1"/>
  <c r="F44" i="2"/>
  <c r="E44" i="2"/>
  <c r="D44" i="2"/>
  <c r="Q44" i="2" s="1"/>
  <c r="F43" i="2"/>
  <c r="E43" i="2"/>
  <c r="D43" i="2"/>
  <c r="Q43" i="2" s="1"/>
  <c r="F42" i="2"/>
  <c r="E42" i="2"/>
  <c r="D42" i="2"/>
  <c r="Q42" i="2" s="1"/>
  <c r="F41" i="2"/>
  <c r="E41" i="2"/>
  <c r="D41" i="2"/>
  <c r="Q41" i="2" s="1"/>
  <c r="F40" i="2"/>
  <c r="E40" i="2"/>
  <c r="D40" i="2"/>
  <c r="Q40" i="2" s="1"/>
  <c r="F39" i="2"/>
  <c r="E39" i="2"/>
  <c r="D39" i="2"/>
  <c r="Q39" i="2" s="1"/>
  <c r="F38" i="2"/>
  <c r="E38" i="2"/>
  <c r="D38" i="2"/>
  <c r="Q38" i="2" s="1"/>
  <c r="F37" i="2"/>
  <c r="E37" i="2"/>
  <c r="D37" i="2"/>
  <c r="Q37" i="2" s="1"/>
  <c r="F36" i="2"/>
  <c r="E36" i="2"/>
  <c r="D36" i="2"/>
  <c r="Q36" i="2" s="1"/>
  <c r="F35" i="2"/>
  <c r="E35" i="2"/>
  <c r="D35" i="2"/>
  <c r="Q35" i="2" s="1"/>
  <c r="F34" i="2"/>
  <c r="E34" i="2"/>
  <c r="D34" i="2"/>
  <c r="Q34" i="2" s="1"/>
  <c r="F33" i="2"/>
  <c r="E33" i="2"/>
  <c r="D33" i="2"/>
  <c r="Q33" i="2" s="1"/>
  <c r="F32" i="2"/>
  <c r="E32" i="2"/>
  <c r="D32" i="2"/>
  <c r="Q32" i="2" s="1"/>
  <c r="F31" i="2"/>
  <c r="E31" i="2"/>
  <c r="D31" i="2"/>
  <c r="Q31" i="2" s="1"/>
  <c r="F30" i="2"/>
  <c r="E30" i="2"/>
  <c r="D30" i="2"/>
  <c r="Q30" i="2" s="1"/>
  <c r="F29" i="2"/>
  <c r="E29" i="2"/>
  <c r="D29" i="2"/>
  <c r="Q29" i="2" s="1"/>
  <c r="F28" i="2"/>
  <c r="E28" i="2"/>
  <c r="D28" i="2"/>
  <c r="Q28" i="2" s="1"/>
  <c r="F27" i="2"/>
  <c r="E27" i="2"/>
  <c r="D27" i="2"/>
  <c r="Q27" i="2" s="1"/>
  <c r="F26" i="2"/>
  <c r="E26" i="2"/>
  <c r="D26" i="2"/>
  <c r="Q26" i="2" s="1"/>
  <c r="F25" i="2"/>
  <c r="E25" i="2"/>
  <c r="D25" i="2"/>
  <c r="Q25" i="2" s="1"/>
  <c r="F24" i="2"/>
  <c r="E24" i="2"/>
  <c r="D24" i="2"/>
  <c r="Q24" i="2" s="1"/>
  <c r="F23" i="2"/>
  <c r="E23" i="2"/>
  <c r="D23" i="2"/>
  <c r="Q23" i="2" s="1"/>
  <c r="F22" i="2"/>
  <c r="E22" i="2"/>
  <c r="D22" i="2"/>
  <c r="Q22" i="2" s="1"/>
  <c r="F21" i="2"/>
  <c r="E21" i="2"/>
  <c r="D21" i="2"/>
  <c r="Q21" i="2" s="1"/>
  <c r="F20" i="2"/>
  <c r="E20" i="2"/>
  <c r="D20" i="2"/>
  <c r="Q20" i="2" s="1"/>
  <c r="F19" i="2"/>
  <c r="E19" i="2"/>
  <c r="D19" i="2"/>
  <c r="Q19" i="2" s="1"/>
  <c r="F18" i="2"/>
  <c r="E18" i="2"/>
  <c r="D18" i="2"/>
  <c r="Q18" i="2" s="1"/>
  <c r="F17" i="2"/>
  <c r="E17" i="2"/>
  <c r="D17" i="2"/>
  <c r="Q17" i="2" s="1"/>
  <c r="F16" i="2"/>
  <c r="E16" i="2"/>
  <c r="D16" i="2"/>
  <c r="Q16" i="2" s="1"/>
  <c r="F15" i="2"/>
  <c r="E15" i="2"/>
  <c r="D15" i="2"/>
  <c r="Q15" i="2" s="1"/>
  <c r="F14" i="2"/>
  <c r="E14" i="2"/>
  <c r="D14" i="2"/>
  <c r="Q14" i="2" s="1"/>
  <c r="F13" i="2"/>
  <c r="E13" i="2"/>
  <c r="D13" i="2"/>
  <c r="Q13" i="2" s="1"/>
  <c r="F12" i="2"/>
  <c r="E12" i="2"/>
  <c r="D12" i="2"/>
  <c r="Q12" i="2" s="1"/>
  <c r="F11" i="2"/>
  <c r="E11" i="2"/>
  <c r="D11" i="2"/>
  <c r="Q11" i="2" s="1"/>
  <c r="F10" i="2"/>
  <c r="E10" i="2"/>
  <c r="D10" i="2"/>
  <c r="Q10" i="2" s="1"/>
  <c r="F9" i="2"/>
  <c r="E9" i="2"/>
  <c r="D9" i="2"/>
  <c r="Q9" i="2" s="1"/>
  <c r="F8" i="2"/>
  <c r="E8" i="2"/>
  <c r="D8" i="2"/>
  <c r="Q8" i="2" s="1"/>
  <c r="F7" i="2"/>
  <c r="E7" i="2"/>
  <c r="D7" i="2"/>
  <c r="Q7" i="2" s="1"/>
  <c r="C7" i="2"/>
  <c r="C8" i="2" s="1"/>
  <c r="C9" i="2" s="1"/>
  <c r="C10" i="2" s="1"/>
  <c r="C11" i="2" s="1"/>
  <c r="C12" i="2" s="1"/>
  <c r="C13" i="2" s="1"/>
  <c r="C14" i="2" s="1"/>
  <c r="C15" i="2" s="1"/>
  <c r="C16" i="2" s="1"/>
  <c r="C17" i="2" s="1"/>
  <c r="C18" i="2" s="1"/>
  <c r="C19" i="2" s="1"/>
  <c r="C20" i="2" s="1"/>
  <c r="C21" i="2" s="1"/>
  <c r="C22" i="2" s="1"/>
  <c r="C23" i="2" s="1"/>
  <c r="C24" i="2" s="1"/>
  <c r="C25" i="2" s="1"/>
  <c r="C26" i="2" s="1"/>
  <c r="C27" i="2" s="1"/>
  <c r="C28" i="2" s="1"/>
  <c r="C29" i="2" s="1"/>
  <c r="C30" i="2" s="1"/>
  <c r="C31" i="2" s="1"/>
  <c r="C32" i="2" s="1"/>
  <c r="C33" i="2" s="1"/>
  <c r="C34" i="2" s="1"/>
  <c r="C35" i="2" s="1"/>
  <c r="C36" i="2" s="1"/>
  <c r="C37" i="2" s="1"/>
  <c r="C38" i="2" s="1"/>
  <c r="C39" i="2" s="1"/>
  <c r="C40" i="2" s="1"/>
  <c r="C41" i="2" s="1"/>
  <c r="C42" i="2" s="1"/>
  <c r="C43" i="2" s="1"/>
  <c r="C44" i="2" s="1"/>
  <c r="C45" i="2" s="1"/>
  <c r="C46" i="2" s="1"/>
  <c r="C47" i="2" s="1"/>
  <c r="C48" i="2" s="1"/>
  <c r="C49" i="2" s="1"/>
  <c r="C50" i="2" s="1"/>
  <c r="C51" i="2" s="1"/>
  <c r="C52" i="2" s="1"/>
  <c r="C53" i="2" s="1"/>
  <c r="C54" i="2" s="1"/>
  <c r="C55" i="2" s="1"/>
  <c r="C56" i="2" s="1"/>
  <c r="C57" i="2" s="1"/>
  <c r="C58" i="2" s="1"/>
  <c r="C59" i="2" s="1"/>
  <c r="C60" i="2" s="1"/>
  <c r="C61" i="2" s="1"/>
  <c r="C62" i="2" s="1"/>
  <c r="C63" i="2" s="1"/>
  <c r="C64" i="2" s="1"/>
  <c r="C65" i="2" s="1"/>
  <c r="C66" i="2" s="1"/>
  <c r="C67" i="2" s="1"/>
  <c r="C68" i="2" s="1"/>
  <c r="C69" i="2" s="1"/>
  <c r="C70" i="2" s="1"/>
  <c r="C71" i="2" s="1"/>
  <c r="C72" i="2" s="1"/>
  <c r="C73" i="2" s="1"/>
  <c r="C74" i="2" s="1"/>
  <c r="C75" i="2" s="1"/>
  <c r="C76" i="2" s="1"/>
  <c r="C77" i="2" s="1"/>
  <c r="C78" i="2" s="1"/>
  <c r="C79" i="2" s="1"/>
  <c r="C80" i="2" s="1"/>
  <c r="C81" i="2" s="1"/>
  <c r="C82" i="2" s="1"/>
  <c r="C83" i="2" s="1"/>
  <c r="C84" i="2" s="1"/>
  <c r="C85" i="2" s="1"/>
  <c r="C86" i="2" s="1"/>
  <c r="C87" i="2" s="1"/>
  <c r="C88" i="2" s="1"/>
  <c r="C89" i="2" s="1"/>
  <c r="C90" i="2" s="1"/>
  <c r="C91" i="2" s="1"/>
  <c r="C92" i="2" s="1"/>
  <c r="C93" i="2" s="1"/>
  <c r="C94" i="2" s="1"/>
  <c r="C95" i="2" s="1"/>
  <c r="C96" i="2" s="1"/>
  <c r="C97" i="2" s="1"/>
  <c r="C98" i="2" s="1"/>
  <c r="C99" i="2" s="1"/>
  <c r="C100" i="2" s="1"/>
  <c r="C101" i="2" s="1"/>
  <c r="C102" i="2" s="1"/>
  <c r="C103" i="2" s="1"/>
  <c r="C104" i="2" s="1"/>
  <c r="C105" i="2" s="1"/>
  <c r="C106" i="2" s="1"/>
  <c r="C107" i="2" s="1"/>
  <c r="C108" i="2" s="1"/>
  <c r="C109" i="2" s="1"/>
  <c r="C110" i="2" s="1"/>
  <c r="C111" i="2" s="1"/>
  <c r="C112" i="2" s="1"/>
  <c r="C113" i="2" s="1"/>
  <c r="C114" i="2" s="1"/>
  <c r="C115" i="2" s="1"/>
  <c r="C116" i="2" s="1"/>
  <c r="C117" i="2" s="1"/>
  <c r="C118" i="2" s="1"/>
  <c r="C119" i="2" s="1"/>
  <c r="C120" i="2" s="1"/>
  <c r="C121" i="2" s="1"/>
  <c r="C122" i="2" s="1"/>
  <c r="C123" i="2" s="1"/>
  <c r="C124" i="2" s="1"/>
  <c r="C125" i="2" s="1"/>
  <c r="C126" i="2" s="1"/>
  <c r="C127" i="2" s="1"/>
  <c r="C128" i="2" s="1"/>
  <c r="C129" i="2" s="1"/>
  <c r="C130" i="2" s="1"/>
  <c r="C131" i="2" s="1"/>
  <c r="C132" i="2" s="1"/>
  <c r="C133" i="2" s="1"/>
  <c r="C134" i="2" s="1"/>
  <c r="C135" i="2" s="1"/>
  <c r="C136" i="2" s="1"/>
  <c r="C137" i="2" s="1"/>
  <c r="C138" i="2" s="1"/>
  <c r="C139" i="2" s="1"/>
  <c r="C140" i="2" s="1"/>
  <c r="C141" i="2" s="1"/>
  <c r="C142" i="2" s="1"/>
  <c r="C143" i="2" s="1"/>
  <c r="C144" i="2" s="1"/>
  <c r="C145" i="2" s="1"/>
  <c r="C146" i="2" s="1"/>
  <c r="C147" i="2" s="1"/>
  <c r="C148" i="2" s="1"/>
  <c r="C149" i="2" s="1"/>
  <c r="C150" i="2" s="1"/>
  <c r="C151" i="2" s="1"/>
  <c r="C152" i="2" s="1"/>
  <c r="C153" i="2" s="1"/>
  <c r="C154" i="2" s="1"/>
  <c r="C155" i="2" s="1"/>
  <c r="C156" i="2" s="1"/>
  <c r="C157" i="2" s="1"/>
  <c r="C158" i="2" s="1"/>
  <c r="C159" i="2" s="1"/>
  <c r="C160" i="2" s="1"/>
  <c r="C161" i="2" s="1"/>
  <c r="C162" i="2" s="1"/>
  <c r="C163" i="2" s="1"/>
  <c r="C164" i="2" s="1"/>
  <c r="C165" i="2" s="1"/>
  <c r="C166" i="2" s="1"/>
  <c r="C167" i="2" s="1"/>
  <c r="C168" i="2" s="1"/>
  <c r="C169" i="2" s="1"/>
  <c r="C170" i="2" s="1"/>
  <c r="C171" i="2" s="1"/>
  <c r="C172" i="2" s="1"/>
  <c r="C174" i="2" s="1"/>
  <c r="C175" i="2" s="1"/>
  <c r="C176" i="2" s="1"/>
  <c r="C177" i="2" s="1"/>
  <c r="C178" i="2" s="1"/>
  <c r="C179" i="2" s="1"/>
  <c r="C180" i="2" s="1"/>
  <c r="C181" i="2" s="1"/>
  <c r="C182" i="2" s="1"/>
  <c r="C183" i="2" s="1"/>
  <c r="C184" i="2" s="1"/>
  <c r="C186" i="2" s="1"/>
  <c r="C187" i="2" s="1"/>
  <c r="C188" i="2" s="1"/>
  <c r="C189" i="2" s="1"/>
  <c r="C190" i="2" s="1"/>
  <c r="C191" i="2" s="1"/>
  <c r="C192" i="2" s="1"/>
  <c r="C193" i="2" s="1"/>
  <c r="C194" i="2" s="1"/>
  <c r="C195" i="2" s="1"/>
  <c r="C196" i="2" s="1"/>
  <c r="C197" i="2" s="1"/>
  <c r="C198" i="2" s="1"/>
  <c r="C199" i="2" s="1"/>
  <c r="C200" i="2" s="1"/>
  <c r="C201" i="2" s="1"/>
  <c r="C202" i="2" s="1"/>
  <c r="C203" i="2" s="1"/>
  <c r="C204" i="2" s="1"/>
  <c r="C205" i="2" s="1"/>
  <c r="C206" i="2" s="1"/>
  <c r="C207" i="2" s="1"/>
  <c r="C208" i="2" s="1"/>
  <c r="C209" i="2" s="1"/>
  <c r="C210" i="2" s="1"/>
  <c r="C211" i="2" s="1"/>
  <c r="C212" i="2" s="1"/>
  <c r="C213" i="2" s="1"/>
  <c r="C214" i="2" s="1"/>
  <c r="C215" i="2" s="1"/>
  <c r="C216" i="2" s="1"/>
  <c r="C217" i="2" s="1"/>
  <c r="C218" i="2" s="1"/>
  <c r="C219" i="2" s="1"/>
  <c r="C220" i="2" s="1"/>
  <c r="C221" i="2" s="1"/>
  <c r="C222" i="2" l="1"/>
  <c r="C223" i="2" s="1"/>
  <c r="C224" i="2" s="1"/>
  <c r="C225" i="2" s="1"/>
  <c r="C226" i="2" s="1"/>
  <c r="C227" i="2" s="1"/>
  <c r="C228" i="2" s="1"/>
  <c r="C229" i="2" s="1"/>
  <c r="C230" i="2" s="1"/>
  <c r="C231" i="2" s="1"/>
  <c r="C232" i="2" s="1"/>
  <c r="C233" i="2" s="1"/>
  <c r="C234" i="2" s="1"/>
  <c r="C235" i="2" s="1"/>
  <c r="C236" i="2" s="1"/>
  <c r="C237" i="2" s="1"/>
  <c r="C238" i="2" s="1"/>
  <c r="C239" i="2" s="1"/>
  <c r="C240" i="2" s="1"/>
  <c r="C241" i="2" s="1"/>
  <c r="C242" i="2" s="1"/>
  <c r="C243" i="2" s="1"/>
  <c r="C244" i="2" s="1"/>
  <c r="C245" i="2" s="1"/>
  <c r="C246" i="2" s="1"/>
  <c r="C247" i="2" s="1"/>
  <c r="C248" i="2" s="1"/>
  <c r="C249" i="2" s="1"/>
  <c r="C250" i="2" s="1"/>
  <c r="C251" i="2" s="1"/>
  <c r="C252" i="2" s="1"/>
  <c r="C253" i="2" s="1"/>
  <c r="C254" i="2" s="1"/>
  <c r="C255" i="2" s="1"/>
  <c r="C256" i="2" s="1"/>
  <c r="C257" i="2" s="1"/>
  <c r="C258" i="2" s="1"/>
  <c r="C259" i="2" s="1"/>
  <c r="C260" i="2" s="1"/>
  <c r="C261" i="2" s="1"/>
  <c r="C262" i="2" s="1"/>
  <c r="C263" i="2" s="1"/>
  <c r="C264" i="2" s="1"/>
  <c r="C265" i="2" s="1"/>
  <c r="C266" i="2" s="1"/>
  <c r="C267" i="2" s="1"/>
  <c r="C268" i="2" s="1"/>
  <c r="C269" i="2" s="1"/>
  <c r="C270" i="2" s="1"/>
  <c r="C271" i="2" s="1"/>
  <c r="C272" i="2" s="1"/>
  <c r="C273" i="2" s="1"/>
  <c r="C274" i="2" s="1"/>
  <c r="C275" i="2" s="1"/>
  <c r="C276" i="2" s="1"/>
  <c r="C277" i="2" s="1"/>
  <c r="C278" i="2" s="1"/>
  <c r="C279" i="2" s="1"/>
  <c r="C280" i="2" s="1"/>
  <c r="C281" i="2" s="1"/>
  <c r="C282" i="2" s="1"/>
  <c r="C283" i="2" s="1"/>
  <c r="C284" i="2" s="1"/>
  <c r="C285" i="2" s="1"/>
  <c r="C286" i="2" s="1"/>
  <c r="C287" i="2" s="1"/>
  <c r="C288" i="2" s="1"/>
  <c r="C289" i="2" s="1"/>
  <c r="C290" i="2" s="1"/>
  <c r="C291" i="2" s="1"/>
  <c r="C292" i="2" s="1"/>
  <c r="C293" i="2" s="1"/>
  <c r="C294" i="2" s="1"/>
  <c r="C295" i="2" s="1"/>
  <c r="C296" i="2" s="1"/>
  <c r="C297" i="2" s="1"/>
  <c r="C298" i="2" s="1"/>
  <c r="C299" i="2" s="1"/>
  <c r="C300" i="2" s="1"/>
  <c r="C301" i="2" s="1"/>
  <c r="C302" i="2" s="1"/>
  <c r="C303" i="2" s="1"/>
  <c r="C304" i="2" s="1"/>
  <c r="C305" i="2" s="1"/>
  <c r="C306" i="2" s="1"/>
  <c r="C307" i="2" s="1"/>
  <c r="C308" i="2" s="1"/>
  <c r="C309" i="2" s="1"/>
  <c r="C310" i="2" s="1"/>
  <c r="C311" i="2" s="1"/>
  <c r="C312" i="2" s="1"/>
  <c r="C313" i="2" s="1"/>
  <c r="C314" i="2" s="1"/>
  <c r="C315" i="2" s="1"/>
  <c r="C316" i="2" s="1"/>
  <c r="C317" i="2" s="1"/>
  <c r="C318" i="2" s="1"/>
  <c r="C319" i="2" s="1"/>
  <c r="C320" i="2" s="1"/>
  <c r="C321" i="2" s="1"/>
  <c r="C322" i="2" s="1"/>
  <c r="C323" i="2" s="1"/>
  <c r="C324" i="2" s="1"/>
  <c r="C325" i="2" s="1"/>
  <c r="C326" i="2" s="1"/>
  <c r="C327" i="2" s="1"/>
  <c r="C328" i="2" s="1"/>
  <c r="C329" i="2" s="1"/>
  <c r="C330" i="2" s="1"/>
  <c r="C331" i="2" s="1"/>
  <c r="C332" i="2" s="1"/>
  <c r="C333" i="2" s="1"/>
  <c r="C334" i="2" s="1"/>
  <c r="C335" i="2" s="1"/>
  <c r="C336" i="2" s="1"/>
  <c r="C337" i="2" s="1"/>
  <c r="C338" i="2" s="1"/>
  <c r="C339" i="2" s="1"/>
  <c r="C340" i="2" s="1"/>
  <c r="C341" i="2" s="1"/>
  <c r="C342" i="2" s="1"/>
  <c r="C343" i="2" s="1"/>
  <c r="C344" i="2" s="1"/>
  <c r="C345" i="2" s="1"/>
  <c r="C346" i="2" s="1"/>
  <c r="C347" i="2" s="1"/>
  <c r="C348" i="2" s="1"/>
  <c r="C349" i="2" s="1"/>
  <c r="C350" i="2" s="1"/>
  <c r="C351" i="2" s="1"/>
  <c r="C352" i="2" s="1"/>
  <c r="C353" i="2" s="1"/>
  <c r="C354" i="2" s="1"/>
  <c r="C355" i="2" s="1"/>
  <c r="C356" i="2" s="1"/>
  <c r="C357" i="2" s="1"/>
  <c r="C358" i="2" s="1"/>
  <c r="C359" i="2" s="1"/>
  <c r="C360" i="2" s="1"/>
  <c r="C361" i="2" s="1"/>
  <c r="C362" i="2" s="1"/>
  <c r="C363" i="2" s="1"/>
  <c r="C364" i="2" s="1"/>
  <c r="C365" i="2" s="1"/>
  <c r="C366" i="2" s="1"/>
  <c r="C367" i="2" s="1"/>
  <c r="C368" i="2" s="1"/>
  <c r="C369" i="2" s="1"/>
  <c r="C370" i="2" s="1"/>
  <c r="C371" i="2" s="1"/>
  <c r="C372" i="2" s="1"/>
  <c r="C373" i="2" s="1"/>
  <c r="C374" i="2" s="1"/>
  <c r="C375" i="2" s="1"/>
  <c r="C376" i="2" s="1"/>
  <c r="C377" i="2" s="1"/>
  <c r="C378" i="2" s="1"/>
  <c r="C379" i="2" s="1"/>
  <c r="C380" i="2" s="1"/>
  <c r="C381" i="2" s="1"/>
  <c r="C382" i="2" s="1"/>
  <c r="C383" i="2" s="1"/>
  <c r="C384" i="2" s="1"/>
  <c r="C385" i="2" s="1"/>
  <c r="C386" i="2" s="1"/>
  <c r="C387" i="2" s="1"/>
  <c r="C388" i="2" s="1"/>
  <c r="C389" i="2" s="1"/>
  <c r="C390" i="2" s="1"/>
  <c r="C391" i="2" s="1"/>
  <c r="C392" i="2" s="1"/>
  <c r="C393" i="2" s="1"/>
  <c r="C394" i="2" s="1"/>
  <c r="C395" i="2" s="1"/>
  <c r="C396" i="2" s="1"/>
  <c r="C397" i="2" s="1"/>
  <c r="C398" i="2" s="1"/>
  <c r="C399" i="2" s="1"/>
  <c r="C400" i="2" s="1"/>
  <c r="C401" i="2" s="1"/>
  <c r="C402" i="2" s="1"/>
  <c r="C403" i="2" s="1"/>
  <c r="C404" i="2" s="1"/>
  <c r="C405" i="2" s="1"/>
  <c r="C406" i="2" s="1"/>
  <c r="C407" i="2" s="1"/>
  <c r="C408" i="2" s="1"/>
  <c r="C409" i="2" s="1"/>
  <c r="C410" i="2" s="1"/>
  <c r="C411" i="2" s="1"/>
  <c r="C412" i="2" s="1"/>
  <c r="C413" i="2" s="1"/>
  <c r="C414" i="2" s="1"/>
  <c r="C415" i="2" s="1"/>
  <c r="C416" i="2" s="1"/>
  <c r="C417" i="2" s="1"/>
  <c r="C418" i="2" s="1"/>
  <c r="C419" i="2" s="1"/>
  <c r="C420" i="2" s="1"/>
  <c r="C421" i="2" s="1"/>
  <c r="C422" i="2" s="1"/>
  <c r="C423" i="2" s="1"/>
  <c r="C424" i="2" s="1"/>
  <c r="C425" i="2" s="1"/>
  <c r="C426" i="2" s="1"/>
  <c r="C427" i="2" s="1"/>
  <c r="C428" i="2" s="1"/>
  <c r="C429" i="2" s="1"/>
  <c r="C430" i="2" s="1"/>
  <c r="C431" i="2" s="1"/>
  <c r="C432" i="2" s="1"/>
  <c r="C433" i="2" s="1"/>
  <c r="C434" i="2" s="1"/>
  <c r="C435" i="2" s="1"/>
  <c r="C436" i="2" s="1"/>
  <c r="C437" i="2" s="1"/>
  <c r="C438" i="2" s="1"/>
  <c r="C439" i="2" s="1"/>
  <c r="C440" i="2" s="1"/>
  <c r="C441" i="2" s="1"/>
  <c r="C442" i="2" s="1"/>
  <c r="C443" i="2" s="1"/>
  <c r="C444" i="2" s="1"/>
  <c r="C445" i="2" s="1"/>
  <c r="C446" i="2" s="1"/>
  <c r="C447" i="2" s="1"/>
  <c r="C448" i="2" s="1"/>
  <c r="C449" i="2" s="1"/>
  <c r="C450" i="2" s="1"/>
  <c r="C451" i="2" s="1"/>
  <c r="C452" i="2" s="1"/>
  <c r="C453" i="2" s="1"/>
  <c r="C454" i="2" s="1"/>
  <c r="C455" i="2" s="1"/>
  <c r="C456" i="2" s="1"/>
  <c r="C457" i="2" s="1"/>
  <c r="C458" i="2" s="1"/>
  <c r="C459" i="2" s="1"/>
  <c r="C460" i="2" s="1"/>
  <c r="C461" i="2" s="1"/>
  <c r="C462" i="2" s="1"/>
  <c r="C463" i="2" s="1"/>
  <c r="C464" i="2" s="1"/>
  <c r="C465" i="2" s="1"/>
  <c r="C466" i="2" s="1"/>
  <c r="C467" i="2" s="1"/>
  <c r="C468" i="2" s="1"/>
  <c r="C469" i="2" s="1"/>
  <c r="C470" i="2" s="1"/>
  <c r="C471" i="2" s="1"/>
  <c r="C472" i="2" s="1"/>
  <c r="C473" i="2" s="1"/>
  <c r="C474" i="2" s="1"/>
  <c r="C475" i="2" s="1"/>
  <c r="C476" i="2" s="1"/>
  <c r="C477" i="2" s="1"/>
  <c r="C478" i="2" s="1"/>
  <c r="C479" i="2" s="1"/>
  <c r="C480" i="2" s="1"/>
  <c r="C481" i="2" s="1"/>
  <c r="C482" i="2" s="1"/>
  <c r="C483" i="2" s="1"/>
  <c r="C484" i="2" s="1"/>
  <c r="C485" i="2" s="1"/>
  <c r="C486" i="2" s="1"/>
  <c r="C487" i="2" s="1"/>
  <c r="C488" i="2" s="1"/>
  <c r="C489" i="2" s="1"/>
  <c r="C490" i="2" s="1"/>
  <c r="C491" i="2" s="1"/>
  <c r="C492" i="2" s="1"/>
  <c r="C493" i="2" s="1"/>
  <c r="C494" i="2" s="1"/>
  <c r="C495" i="2" s="1"/>
  <c r="C496" i="2" s="1"/>
  <c r="C497" i="2" s="1"/>
  <c r="C498" i="2" s="1"/>
  <c r="C499" i="2" s="1"/>
  <c r="C500" i="2" s="1"/>
  <c r="C501" i="2" s="1"/>
  <c r="C502" i="2" s="1"/>
  <c r="C503" i="2" s="1"/>
  <c r="C504" i="2" s="1"/>
  <c r="C505" i="2" s="1"/>
  <c r="C506" i="2" s="1"/>
  <c r="C507" i="2" s="1"/>
  <c r="C508" i="2" s="1"/>
  <c r="C509" i="2" s="1"/>
  <c r="C510" i="2" s="1"/>
  <c r="C511" i="2" s="1"/>
  <c r="C512" i="2" s="1"/>
  <c r="C513" i="2" s="1"/>
  <c r="C514" i="2" s="1"/>
  <c r="C515" i="2" s="1"/>
  <c r="C516" i="2" s="1"/>
  <c r="C517" i="2" s="1"/>
  <c r="C518" i="2" s="1"/>
  <c r="C519" i="2" s="1"/>
  <c r="C520" i="2" s="1"/>
  <c r="C521" i="2" s="1"/>
  <c r="C522" i="2" s="1"/>
  <c r="C523" i="2" s="1"/>
  <c r="C524" i="2" s="1"/>
  <c r="C525" i="2" s="1"/>
  <c r="C526" i="2" s="1"/>
  <c r="C527" i="2" s="1"/>
  <c r="C528" i="2" s="1"/>
  <c r="C529" i="2" s="1"/>
  <c r="C530" i="2" s="1"/>
  <c r="C531" i="2" s="1"/>
  <c r="C532" i="2" s="1"/>
  <c r="C533" i="2" s="1"/>
  <c r="C534" i="2" s="1"/>
  <c r="C535" i="2" s="1"/>
  <c r="C536" i="2" s="1"/>
  <c r="C537" i="2" s="1"/>
  <c r="C538" i="2" s="1"/>
  <c r="C539" i="2" s="1"/>
  <c r="C540" i="2" s="1"/>
  <c r="C541" i="2" s="1"/>
  <c r="C542" i="2" s="1"/>
  <c r="C543" i="2" s="1"/>
  <c r="C544" i="2" s="1"/>
  <c r="C545" i="2" s="1"/>
  <c r="C546" i="2" s="1"/>
  <c r="C547" i="2" s="1"/>
  <c r="C548" i="2" s="1"/>
  <c r="C549" i="2" s="1"/>
  <c r="C550" i="2" s="1"/>
  <c r="C551" i="2" s="1"/>
  <c r="C552" i="2" s="1"/>
  <c r="C553" i="2" s="1"/>
  <c r="C554" i="2" s="1"/>
  <c r="C555" i="2" s="1"/>
  <c r="C556" i="2" s="1"/>
  <c r="C557" i="2" s="1"/>
  <c r="C558" i="2" s="1"/>
  <c r="C559" i="2" s="1"/>
  <c r="C560" i="2" s="1"/>
  <c r="C561" i="2" s="1"/>
  <c r="C562" i="2" s="1"/>
  <c r="C563" i="2" s="1"/>
  <c r="C564" i="2" s="1"/>
  <c r="C565" i="2" s="1"/>
  <c r="C566" i="2" s="1"/>
  <c r="C567" i="2" s="1"/>
  <c r="C568" i="2" s="1"/>
  <c r="C569" i="2" s="1"/>
  <c r="C570" i="2" s="1"/>
  <c r="C571" i="2" s="1"/>
  <c r="C572" i="2" s="1"/>
  <c r="C573" i="2" s="1"/>
  <c r="C574" i="2" s="1"/>
  <c r="C575" i="2" s="1"/>
  <c r="C576" i="2" s="1"/>
  <c r="C577" i="2" s="1"/>
  <c r="C578" i="2" s="1"/>
  <c r="C579" i="2" s="1"/>
  <c r="C580" i="2" s="1"/>
  <c r="C581" i="2" s="1"/>
  <c r="C582" i="2" s="1"/>
  <c r="C583" i="2" s="1"/>
  <c r="C584" i="2" s="1"/>
  <c r="C585" i="2" s="1"/>
  <c r="C586" i="2" s="1"/>
  <c r="C587" i="2" s="1"/>
  <c r="C588" i="2" s="1"/>
  <c r="C589" i="2" s="1"/>
  <c r="C590" i="2" s="1"/>
  <c r="C591" i="2" s="1"/>
  <c r="C592" i="2" s="1"/>
  <c r="C593" i="2" s="1"/>
  <c r="C594" i="2" s="1"/>
  <c r="C595" i="2" s="1"/>
  <c r="C596" i="2" s="1"/>
  <c r="C597" i="2" s="1"/>
  <c r="C598" i="2" s="1"/>
  <c r="C599" i="2" s="1"/>
  <c r="C600" i="2" s="1"/>
  <c r="C601" i="2" s="1"/>
  <c r="C602" i="2" s="1"/>
  <c r="C603" i="2" s="1"/>
  <c r="C604" i="2" s="1"/>
  <c r="C605" i="2" s="1"/>
  <c r="C606" i="2" s="1"/>
  <c r="C607" i="2" s="1"/>
  <c r="C608" i="2" s="1"/>
  <c r="C609" i="2" s="1"/>
  <c r="C610" i="2" s="1"/>
  <c r="C611" i="2" s="1"/>
  <c r="C612" i="2" s="1"/>
  <c r="C613" i="2" s="1"/>
  <c r="C614" i="2" s="1"/>
  <c r="C615" i="2" s="1"/>
  <c r="C616" i="2" s="1"/>
  <c r="C617" i="2" s="1"/>
  <c r="C618" i="2" s="1"/>
  <c r="C619" i="2" s="1"/>
  <c r="C620" i="2" s="1"/>
  <c r="C621" i="2" s="1"/>
  <c r="C622" i="2" s="1"/>
  <c r="C623" i="2" s="1"/>
  <c r="C624" i="2" s="1"/>
  <c r="C625" i="2" s="1"/>
  <c r="C626" i="2" s="1"/>
  <c r="C627" i="2" s="1"/>
  <c r="C628" i="2" s="1"/>
  <c r="C629" i="2" s="1"/>
  <c r="C630" i="2" s="1"/>
  <c r="C631" i="2" s="1"/>
  <c r="C632" i="2" s="1"/>
  <c r="C633" i="2" s="1"/>
  <c r="C634" i="2" s="1"/>
  <c r="C635" i="2" s="1"/>
  <c r="C636" i="2" s="1"/>
  <c r="C637" i="2" s="1"/>
  <c r="C638" i="2" s="1"/>
  <c r="C639" i="2" s="1"/>
  <c r="C640" i="2" s="1"/>
  <c r="C641" i="2" s="1"/>
  <c r="C642" i="2" s="1"/>
  <c r="C643" i="2" s="1"/>
  <c r="C644" i="2" s="1"/>
  <c r="C645" i="2" s="1"/>
  <c r="C646" i="2" s="1"/>
  <c r="C647" i="2" s="1"/>
  <c r="C648" i="2" s="1"/>
  <c r="C649" i="2" s="1"/>
  <c r="C650" i="2" s="1"/>
  <c r="C651" i="2" s="1"/>
  <c r="C652" i="2" s="1"/>
  <c r="C653" i="2" s="1"/>
  <c r="C654" i="2" s="1"/>
  <c r="C655" i="2" s="1"/>
  <c r="C656" i="2" s="1"/>
  <c r="C657" i="2" s="1"/>
  <c r="C658" i="2" s="1"/>
  <c r="C659" i="2" s="1"/>
  <c r="C660" i="2" s="1"/>
  <c r="C661" i="2" s="1"/>
  <c r="C662" i="2" s="1"/>
  <c r="C663" i="2" s="1"/>
  <c r="C664" i="2" s="1"/>
  <c r="C665" i="2" s="1"/>
  <c r="C666" i="2" s="1"/>
  <c r="C667" i="2" s="1"/>
  <c r="C668" i="2" s="1"/>
  <c r="C669" i="2" s="1"/>
  <c r="C670" i="2" s="1"/>
  <c r="C671" i="2" s="1"/>
  <c r="C672" i="2" s="1"/>
  <c r="C673" i="2" s="1"/>
  <c r="C674" i="2" s="1"/>
  <c r="C675" i="2" s="1"/>
  <c r="C676" i="2" s="1"/>
  <c r="C677" i="2" s="1"/>
  <c r="C678" i="2" s="1"/>
  <c r="C679" i="2" s="1"/>
  <c r="C680" i="2" s="1"/>
  <c r="C681" i="2" s="1"/>
  <c r="C682" i="2" s="1"/>
  <c r="C683" i="2" s="1"/>
  <c r="C684" i="2" s="1"/>
  <c r="C685" i="2" s="1"/>
  <c r="C686" i="2" s="1"/>
  <c r="C687" i="2" s="1"/>
  <c r="C688" i="2" s="1"/>
  <c r="C689" i="2" s="1"/>
  <c r="C690" i="2" s="1"/>
  <c r="C691" i="2" s="1"/>
  <c r="C692" i="2" s="1"/>
  <c r="C693" i="2" s="1"/>
  <c r="C694" i="2" s="1"/>
  <c r="C695" i="2" s="1"/>
  <c r="C696" i="2" s="1"/>
  <c r="C697" i="2" s="1"/>
  <c r="C698" i="2" s="1"/>
  <c r="C699" i="2" s="1"/>
  <c r="C700" i="2" s="1"/>
  <c r="H713" i="1"/>
  <c r="I713" i="1"/>
  <c r="H714" i="1"/>
  <c r="I714" i="1"/>
  <c r="I8" i="1" l="1"/>
  <c r="H8" i="1"/>
  <c r="I9" i="1"/>
  <c r="H9" i="1"/>
  <c r="I10" i="1"/>
  <c r="H10" i="1"/>
  <c r="I11" i="1"/>
  <c r="H11" i="1"/>
  <c r="I12" i="1"/>
  <c r="H12" i="1"/>
  <c r="I13" i="1"/>
  <c r="H13" i="1"/>
  <c r="I14" i="1"/>
  <c r="H14" i="1"/>
  <c r="I15" i="1"/>
  <c r="H15" i="1"/>
  <c r="I16" i="1"/>
  <c r="H16" i="1"/>
  <c r="I17" i="1"/>
  <c r="H17" i="1"/>
  <c r="I18" i="1"/>
  <c r="H18" i="1"/>
  <c r="I19" i="1"/>
  <c r="H19" i="1"/>
  <c r="I20" i="1"/>
  <c r="H20" i="1"/>
  <c r="I21" i="1"/>
  <c r="H21" i="1"/>
  <c r="I22" i="1"/>
  <c r="H22" i="1"/>
  <c r="I23" i="1"/>
  <c r="H23" i="1"/>
  <c r="I24" i="1"/>
  <c r="H24" i="1"/>
  <c r="I25" i="1"/>
  <c r="H25" i="1"/>
  <c r="I26" i="1"/>
  <c r="H26" i="1"/>
  <c r="I27" i="1"/>
  <c r="H27" i="1"/>
  <c r="I28" i="1"/>
  <c r="H28" i="1"/>
  <c r="I29" i="1"/>
  <c r="H29" i="1"/>
  <c r="I30" i="1"/>
  <c r="H30" i="1"/>
  <c r="I31" i="1"/>
  <c r="H31" i="1"/>
  <c r="I32" i="1"/>
  <c r="H32" i="1"/>
  <c r="I33" i="1"/>
  <c r="H33" i="1"/>
  <c r="I34" i="1"/>
  <c r="H34" i="1"/>
  <c r="I35" i="1"/>
  <c r="H35" i="1"/>
  <c r="I36" i="1"/>
  <c r="H36" i="1"/>
  <c r="I37" i="1"/>
  <c r="H37" i="1"/>
  <c r="I38" i="1"/>
  <c r="H38" i="1"/>
  <c r="I39" i="1"/>
  <c r="H39" i="1"/>
  <c r="I40" i="1"/>
  <c r="H40" i="1"/>
  <c r="I41" i="1"/>
  <c r="H41" i="1"/>
  <c r="I42" i="1"/>
  <c r="H42" i="1"/>
  <c r="I43" i="1"/>
  <c r="H43" i="1"/>
  <c r="I44" i="1"/>
  <c r="H44" i="1"/>
  <c r="I45" i="1"/>
  <c r="H45" i="1"/>
  <c r="I46" i="1"/>
  <c r="H46" i="1"/>
  <c r="I47" i="1"/>
  <c r="H47" i="1"/>
  <c r="I48" i="1"/>
  <c r="H48" i="1"/>
  <c r="I49" i="1"/>
  <c r="H49" i="1"/>
  <c r="I50" i="1"/>
  <c r="H50" i="1"/>
  <c r="I51" i="1"/>
  <c r="H51" i="1"/>
  <c r="I52" i="1"/>
  <c r="H52" i="1"/>
  <c r="I53" i="1"/>
  <c r="H53" i="1"/>
  <c r="I54" i="1"/>
  <c r="H54" i="1"/>
  <c r="I55" i="1"/>
  <c r="H55" i="1"/>
  <c r="I56" i="1"/>
  <c r="H56" i="1"/>
  <c r="I57" i="1"/>
  <c r="H57" i="1"/>
  <c r="I58" i="1"/>
  <c r="H58" i="1"/>
  <c r="I59" i="1"/>
  <c r="H59" i="1"/>
  <c r="I60" i="1"/>
  <c r="H60" i="1"/>
  <c r="I61" i="1"/>
  <c r="H61" i="1"/>
  <c r="I62" i="1"/>
  <c r="H62" i="1"/>
  <c r="I63" i="1"/>
  <c r="H63" i="1"/>
  <c r="I64" i="1"/>
  <c r="H64" i="1"/>
  <c r="I65" i="1"/>
  <c r="H65" i="1"/>
  <c r="I66" i="1"/>
  <c r="H66" i="1"/>
  <c r="I67" i="1"/>
  <c r="H67" i="1"/>
  <c r="I68" i="1"/>
  <c r="H68" i="1"/>
  <c r="I69" i="1"/>
  <c r="H69" i="1"/>
  <c r="I70" i="1"/>
  <c r="H70" i="1"/>
  <c r="I71" i="1"/>
  <c r="H71" i="1"/>
  <c r="I72" i="1"/>
  <c r="H72" i="1"/>
  <c r="I73" i="1"/>
  <c r="H73" i="1"/>
  <c r="I74" i="1"/>
  <c r="H74" i="1"/>
  <c r="I75" i="1"/>
  <c r="H75" i="1"/>
  <c r="I76" i="1"/>
  <c r="H76" i="1"/>
  <c r="I77" i="1"/>
  <c r="H77" i="1"/>
  <c r="I78" i="1"/>
  <c r="H78" i="1"/>
  <c r="I79" i="1"/>
  <c r="H79" i="1"/>
  <c r="I80" i="1"/>
  <c r="H80" i="1"/>
  <c r="I81" i="1"/>
  <c r="H81" i="1"/>
  <c r="I82" i="1"/>
  <c r="H82" i="1"/>
  <c r="I83" i="1"/>
  <c r="H83" i="1"/>
  <c r="I84" i="1"/>
  <c r="H84" i="1"/>
  <c r="I85" i="1"/>
  <c r="H85" i="1"/>
  <c r="I86" i="1"/>
  <c r="H86" i="1"/>
  <c r="I87" i="1"/>
  <c r="H87" i="1"/>
  <c r="I88" i="1"/>
  <c r="H88" i="1"/>
  <c r="I89" i="1"/>
  <c r="H89" i="1"/>
  <c r="I90" i="1"/>
  <c r="H90" i="1"/>
  <c r="I91" i="1"/>
  <c r="H91" i="1"/>
  <c r="I92" i="1"/>
  <c r="H92" i="1"/>
  <c r="I93" i="1"/>
  <c r="H93" i="1"/>
  <c r="I94" i="1"/>
  <c r="H94" i="1"/>
  <c r="I95" i="1"/>
  <c r="H95" i="1"/>
  <c r="I96" i="1"/>
  <c r="H96" i="1"/>
  <c r="I97" i="1"/>
  <c r="H97" i="1"/>
  <c r="I98" i="1"/>
  <c r="H98" i="1"/>
  <c r="I99" i="1"/>
  <c r="H99" i="1"/>
  <c r="I100" i="1"/>
  <c r="H100" i="1"/>
  <c r="I101" i="1"/>
  <c r="H101" i="1"/>
  <c r="I102" i="1"/>
  <c r="H102" i="1"/>
  <c r="I103" i="1"/>
  <c r="H103" i="1"/>
  <c r="I104" i="1"/>
  <c r="H104" i="1"/>
  <c r="I105" i="1"/>
  <c r="H105" i="1"/>
  <c r="I106" i="1"/>
  <c r="H106" i="1"/>
  <c r="I107" i="1"/>
  <c r="H107" i="1"/>
  <c r="I108" i="1"/>
  <c r="H108" i="1"/>
  <c r="I109" i="1"/>
  <c r="H109" i="1"/>
  <c r="I110" i="1"/>
  <c r="H110" i="1"/>
  <c r="I111" i="1"/>
  <c r="H111" i="1"/>
  <c r="I112" i="1"/>
  <c r="H112" i="1"/>
  <c r="I113" i="1"/>
  <c r="H113" i="1"/>
  <c r="I114" i="1"/>
  <c r="H114" i="1"/>
  <c r="I115" i="1"/>
  <c r="H115" i="1"/>
  <c r="I116" i="1"/>
  <c r="H116" i="1"/>
  <c r="I117" i="1"/>
  <c r="H117" i="1"/>
  <c r="I118" i="1"/>
  <c r="H118" i="1"/>
  <c r="I119" i="1"/>
  <c r="H119" i="1"/>
  <c r="I120" i="1"/>
  <c r="H120" i="1"/>
  <c r="I121" i="1"/>
  <c r="H121" i="1"/>
  <c r="I122" i="1"/>
  <c r="H122" i="1"/>
  <c r="I123" i="1"/>
  <c r="H123" i="1"/>
  <c r="I124" i="1"/>
  <c r="H124" i="1"/>
  <c r="I125" i="1"/>
  <c r="H125" i="1"/>
  <c r="I126" i="1"/>
  <c r="H126" i="1"/>
  <c r="I127" i="1"/>
  <c r="H127" i="1"/>
  <c r="I128" i="1"/>
  <c r="H128" i="1"/>
  <c r="I129" i="1"/>
  <c r="H129" i="1"/>
  <c r="I130" i="1"/>
  <c r="H130" i="1"/>
  <c r="I131" i="1"/>
  <c r="H131" i="1"/>
  <c r="I132" i="1"/>
  <c r="H132" i="1"/>
  <c r="I133" i="1"/>
  <c r="H133" i="1"/>
  <c r="I134" i="1"/>
  <c r="H134" i="1"/>
  <c r="I135" i="1"/>
  <c r="H135" i="1"/>
  <c r="I136" i="1"/>
  <c r="H136" i="1"/>
  <c r="I137" i="1"/>
  <c r="H137" i="1"/>
  <c r="I138" i="1"/>
  <c r="H138" i="1"/>
  <c r="I139" i="1"/>
  <c r="H139" i="1"/>
  <c r="I140" i="1"/>
  <c r="H140" i="1"/>
  <c r="I141" i="1"/>
  <c r="H141" i="1"/>
  <c r="I142" i="1"/>
  <c r="H142" i="1"/>
  <c r="I143" i="1"/>
  <c r="H143" i="1"/>
  <c r="I144" i="1"/>
  <c r="H144" i="1"/>
  <c r="I145" i="1"/>
  <c r="H145" i="1"/>
  <c r="I146" i="1"/>
  <c r="H146" i="1"/>
  <c r="I147" i="1"/>
  <c r="H147" i="1"/>
  <c r="I148" i="1"/>
  <c r="H148" i="1"/>
  <c r="I149" i="1"/>
  <c r="H149" i="1"/>
  <c r="I150" i="1"/>
  <c r="H150" i="1"/>
  <c r="I151" i="1"/>
  <c r="H151" i="1"/>
  <c r="I152" i="1"/>
  <c r="H152" i="1"/>
  <c r="I153" i="1"/>
  <c r="H153" i="1"/>
  <c r="I154" i="1"/>
  <c r="H154" i="1"/>
  <c r="I155" i="1"/>
  <c r="H155" i="1"/>
  <c r="I156" i="1"/>
  <c r="H156" i="1"/>
  <c r="I157" i="1"/>
  <c r="H157" i="1"/>
  <c r="I158" i="1"/>
  <c r="H158" i="1"/>
  <c r="I159" i="1"/>
  <c r="H159" i="1"/>
  <c r="I160" i="1"/>
  <c r="H160" i="1"/>
  <c r="I161" i="1"/>
  <c r="H161" i="1"/>
  <c r="I162" i="1"/>
  <c r="H162" i="1"/>
  <c r="I163" i="1"/>
  <c r="H163" i="1"/>
  <c r="I164" i="1"/>
  <c r="H164" i="1"/>
  <c r="I165" i="1"/>
  <c r="H165" i="1"/>
  <c r="I166" i="1"/>
  <c r="H166" i="1"/>
  <c r="I167" i="1"/>
  <c r="H167" i="1"/>
  <c r="I168" i="1"/>
  <c r="H168" i="1"/>
  <c r="I169" i="1"/>
  <c r="H169" i="1"/>
  <c r="I170" i="1"/>
  <c r="H170" i="1"/>
  <c r="I171" i="1"/>
  <c r="H171" i="1"/>
  <c r="I172" i="1"/>
  <c r="H172" i="1"/>
  <c r="I173" i="1"/>
  <c r="H173" i="1"/>
  <c r="I174" i="1"/>
  <c r="H174" i="1"/>
  <c r="I175" i="1"/>
  <c r="H175" i="1"/>
  <c r="I176" i="1"/>
  <c r="H176" i="1"/>
  <c r="I177" i="1"/>
  <c r="H177" i="1"/>
  <c r="I178" i="1"/>
  <c r="H178" i="1"/>
  <c r="I179" i="1"/>
  <c r="H179" i="1"/>
  <c r="I180" i="1"/>
  <c r="H180" i="1"/>
  <c r="I181" i="1"/>
  <c r="H181" i="1"/>
  <c r="I182" i="1"/>
  <c r="H182" i="1"/>
  <c r="I183" i="1"/>
  <c r="H183" i="1"/>
  <c r="I184" i="1"/>
  <c r="H184" i="1"/>
  <c r="I185" i="1"/>
  <c r="H185" i="1"/>
  <c r="I187" i="1"/>
  <c r="H187" i="1"/>
  <c r="I188" i="1"/>
  <c r="H188" i="1"/>
  <c r="I189" i="1"/>
  <c r="H189" i="1"/>
  <c r="I190" i="1"/>
  <c r="H190" i="1"/>
  <c r="I191" i="1"/>
  <c r="H191" i="1"/>
  <c r="I192" i="1"/>
  <c r="H192" i="1"/>
  <c r="I193" i="1"/>
  <c r="H193" i="1"/>
  <c r="I194" i="1"/>
  <c r="H194" i="1"/>
  <c r="I195" i="1"/>
  <c r="H195" i="1"/>
  <c r="I196" i="1"/>
  <c r="H196" i="1"/>
  <c r="I197" i="1"/>
  <c r="H197" i="1"/>
  <c r="I199" i="1"/>
  <c r="H199" i="1"/>
  <c r="I200" i="1"/>
  <c r="H200" i="1"/>
  <c r="I201" i="1"/>
  <c r="H201" i="1"/>
  <c r="I202" i="1"/>
  <c r="H202" i="1"/>
  <c r="I203" i="1"/>
  <c r="H203" i="1"/>
  <c r="I204" i="1"/>
  <c r="H204" i="1"/>
  <c r="I205" i="1"/>
  <c r="H205" i="1"/>
  <c r="I206" i="1"/>
  <c r="H206" i="1"/>
  <c r="I207" i="1"/>
  <c r="H207" i="1"/>
  <c r="I208" i="1"/>
  <c r="H208" i="1"/>
  <c r="I209" i="1"/>
  <c r="H209" i="1"/>
  <c r="I210" i="1"/>
  <c r="H210" i="1"/>
  <c r="I211" i="1"/>
  <c r="H211" i="1"/>
  <c r="I212" i="1"/>
  <c r="H212" i="1"/>
  <c r="I213" i="1"/>
  <c r="H213" i="1"/>
  <c r="I214" i="1"/>
  <c r="H214" i="1"/>
  <c r="I215" i="1"/>
  <c r="H215" i="1"/>
  <c r="I216" i="1"/>
  <c r="H216" i="1"/>
  <c r="I217" i="1"/>
  <c r="H217" i="1"/>
  <c r="I218" i="1"/>
  <c r="H218" i="1"/>
  <c r="I219" i="1"/>
  <c r="H219" i="1"/>
  <c r="I220" i="1"/>
  <c r="H220" i="1"/>
  <c r="I221" i="1"/>
  <c r="H221" i="1"/>
  <c r="I222" i="1"/>
  <c r="H222" i="1"/>
  <c r="I223" i="1"/>
  <c r="H223" i="1"/>
  <c r="I224" i="1"/>
  <c r="H224" i="1"/>
  <c r="I225" i="1"/>
  <c r="H225" i="1"/>
  <c r="I226" i="1"/>
  <c r="H226" i="1"/>
  <c r="I227" i="1"/>
  <c r="H227" i="1"/>
  <c r="I228" i="1"/>
  <c r="H228" i="1"/>
  <c r="I229" i="1"/>
  <c r="H229" i="1"/>
  <c r="I230" i="1"/>
  <c r="H230" i="1"/>
  <c r="I231" i="1"/>
  <c r="H231" i="1"/>
  <c r="I232" i="1"/>
  <c r="H232" i="1"/>
  <c r="I233" i="1"/>
  <c r="H233" i="1"/>
  <c r="I234" i="1"/>
  <c r="H234" i="1"/>
  <c r="I235" i="1"/>
  <c r="H235" i="1"/>
  <c r="I236" i="1"/>
  <c r="H236" i="1"/>
  <c r="I238" i="1"/>
  <c r="H238" i="1"/>
  <c r="I239" i="1"/>
  <c r="H239" i="1"/>
  <c r="I240" i="1"/>
  <c r="H240" i="1"/>
  <c r="I241" i="1"/>
  <c r="H241" i="1"/>
  <c r="I242" i="1"/>
  <c r="H242" i="1"/>
  <c r="I243" i="1"/>
  <c r="H243" i="1"/>
  <c r="I244" i="1"/>
  <c r="H244" i="1"/>
  <c r="I245" i="1"/>
  <c r="H245" i="1"/>
  <c r="I246" i="1"/>
  <c r="H246" i="1"/>
  <c r="I247" i="1"/>
  <c r="H247" i="1"/>
  <c r="I248" i="1"/>
  <c r="H248" i="1"/>
  <c r="I249" i="1"/>
  <c r="H249" i="1"/>
  <c r="I250" i="1"/>
  <c r="H250" i="1"/>
  <c r="I251" i="1"/>
  <c r="H251" i="1"/>
  <c r="I252" i="1"/>
  <c r="H252" i="1"/>
  <c r="I253" i="1"/>
  <c r="H253" i="1"/>
  <c r="I254" i="1"/>
  <c r="H254" i="1"/>
  <c r="I256" i="1"/>
  <c r="H256" i="1"/>
  <c r="I258" i="1"/>
  <c r="H258" i="1"/>
  <c r="I259" i="1"/>
  <c r="H259" i="1"/>
  <c r="I260" i="1"/>
  <c r="H260" i="1"/>
  <c r="I261" i="1"/>
  <c r="H261" i="1"/>
  <c r="I263" i="1"/>
  <c r="H263" i="1"/>
  <c r="I265" i="1"/>
  <c r="H265" i="1"/>
  <c r="I266" i="1"/>
  <c r="H266" i="1"/>
  <c r="H267" i="1"/>
  <c r="I268" i="1"/>
  <c r="H268" i="1"/>
  <c r="H269" i="1"/>
  <c r="I270" i="1"/>
  <c r="H270" i="1"/>
  <c r="I271" i="1"/>
  <c r="H271" i="1"/>
  <c r="I272" i="1"/>
  <c r="H272" i="1"/>
  <c r="I273" i="1"/>
  <c r="H273" i="1"/>
  <c r="I274" i="1"/>
  <c r="H274" i="1"/>
  <c r="I275" i="1"/>
  <c r="H275" i="1"/>
  <c r="I276" i="1"/>
  <c r="H276" i="1"/>
  <c r="I277" i="1"/>
  <c r="H277" i="1"/>
  <c r="I278" i="1"/>
  <c r="H278" i="1"/>
  <c r="I279" i="1"/>
  <c r="H279" i="1"/>
  <c r="I280" i="1"/>
  <c r="H280" i="1"/>
  <c r="I281" i="1"/>
  <c r="H281" i="1"/>
  <c r="I282" i="1"/>
  <c r="H282" i="1"/>
  <c r="I283" i="1"/>
  <c r="H283" i="1"/>
  <c r="I284" i="1"/>
  <c r="H284" i="1"/>
  <c r="I285" i="1"/>
  <c r="H285" i="1"/>
  <c r="I286" i="1"/>
  <c r="H286" i="1"/>
  <c r="I287" i="1"/>
  <c r="H287" i="1"/>
  <c r="I288" i="1"/>
  <c r="H288" i="1"/>
  <c r="I289" i="1"/>
  <c r="H289" i="1"/>
  <c r="I290" i="1"/>
  <c r="H290" i="1"/>
  <c r="I291" i="1"/>
  <c r="H291" i="1"/>
  <c r="I292" i="1"/>
  <c r="H292" i="1"/>
  <c r="I293" i="1"/>
  <c r="H293" i="1"/>
  <c r="I294" i="1"/>
  <c r="H294" i="1"/>
  <c r="I295" i="1"/>
  <c r="H295" i="1"/>
  <c r="I296" i="1"/>
  <c r="H296" i="1"/>
  <c r="I297" i="1"/>
  <c r="H297" i="1"/>
  <c r="I298" i="1"/>
  <c r="H298" i="1"/>
  <c r="I299" i="1"/>
  <c r="H299" i="1"/>
  <c r="I300" i="1"/>
  <c r="H300" i="1"/>
  <c r="I301" i="1"/>
  <c r="H301" i="1"/>
  <c r="I302" i="1"/>
  <c r="H302" i="1"/>
  <c r="I303" i="1"/>
  <c r="H303" i="1"/>
  <c r="I304" i="1"/>
  <c r="H304" i="1"/>
  <c r="I305" i="1"/>
  <c r="H305" i="1"/>
  <c r="I306" i="1"/>
  <c r="H306" i="1"/>
  <c r="I307" i="1"/>
  <c r="H307" i="1"/>
  <c r="I308" i="1"/>
  <c r="H308" i="1"/>
  <c r="I309" i="1"/>
  <c r="H309" i="1"/>
  <c r="I310" i="1"/>
  <c r="H310" i="1"/>
  <c r="I311" i="1"/>
  <c r="H311" i="1"/>
  <c r="I312" i="1"/>
  <c r="H312" i="1"/>
  <c r="I313" i="1"/>
  <c r="H313" i="1"/>
  <c r="I314" i="1"/>
  <c r="H314" i="1"/>
  <c r="I315" i="1"/>
  <c r="H315" i="1"/>
  <c r="I316" i="1"/>
  <c r="H316" i="1"/>
  <c r="I317" i="1"/>
  <c r="H317" i="1"/>
  <c r="I318" i="1"/>
  <c r="H318" i="1"/>
  <c r="I319" i="1"/>
  <c r="H319" i="1"/>
  <c r="I320" i="1"/>
  <c r="H320" i="1"/>
  <c r="I321" i="1"/>
  <c r="H321" i="1"/>
  <c r="I322" i="1"/>
  <c r="H322" i="1"/>
  <c r="I323" i="1"/>
  <c r="H323" i="1"/>
  <c r="I324" i="1"/>
  <c r="H324" i="1"/>
  <c r="I325" i="1"/>
  <c r="H325" i="1"/>
  <c r="I326" i="1"/>
  <c r="H326" i="1"/>
  <c r="I327" i="1"/>
  <c r="H327" i="1"/>
  <c r="I328" i="1"/>
  <c r="H328" i="1"/>
  <c r="I329" i="1"/>
  <c r="H329" i="1"/>
  <c r="I330" i="1"/>
  <c r="H330" i="1"/>
  <c r="I331" i="1"/>
  <c r="H331" i="1"/>
  <c r="I332" i="1"/>
  <c r="H332" i="1"/>
  <c r="I333" i="1"/>
  <c r="H333" i="1"/>
  <c r="I334" i="1"/>
  <c r="H334" i="1"/>
  <c r="I335" i="1"/>
  <c r="H335" i="1"/>
  <c r="I336" i="1"/>
  <c r="H336" i="1"/>
  <c r="I337" i="1"/>
  <c r="H337" i="1"/>
  <c r="I338" i="1"/>
  <c r="H338" i="1"/>
  <c r="I339" i="1"/>
  <c r="H339" i="1"/>
  <c r="I340" i="1"/>
  <c r="H340" i="1"/>
  <c r="I341" i="1"/>
  <c r="H341" i="1"/>
  <c r="I342" i="1"/>
  <c r="H342" i="1"/>
  <c r="I343" i="1"/>
  <c r="H343" i="1"/>
  <c r="I344" i="1"/>
  <c r="H344" i="1"/>
  <c r="I345" i="1"/>
  <c r="H345" i="1"/>
  <c r="I346" i="1"/>
  <c r="H346" i="1"/>
  <c r="I347" i="1"/>
  <c r="H347" i="1"/>
  <c r="I348" i="1"/>
  <c r="H348" i="1"/>
  <c r="I349" i="1"/>
  <c r="H349" i="1"/>
  <c r="I350" i="1"/>
  <c r="H350" i="1"/>
  <c r="I351" i="1"/>
  <c r="H351" i="1"/>
  <c r="I352" i="1"/>
  <c r="H352" i="1"/>
  <c r="I353" i="1"/>
  <c r="H353" i="1"/>
  <c r="I354" i="1"/>
  <c r="H354" i="1"/>
  <c r="I355" i="1"/>
  <c r="H355" i="1"/>
  <c r="I356" i="1"/>
  <c r="H356" i="1"/>
  <c r="I357" i="1"/>
  <c r="H357" i="1"/>
  <c r="I358" i="1"/>
  <c r="H358" i="1"/>
  <c r="I359" i="1"/>
  <c r="H359" i="1"/>
  <c r="I360" i="1"/>
  <c r="H360" i="1"/>
  <c r="I361" i="1"/>
  <c r="H361" i="1"/>
  <c r="I362" i="1"/>
  <c r="H362" i="1"/>
  <c r="I363" i="1"/>
  <c r="H363" i="1"/>
  <c r="I364" i="1"/>
  <c r="H364" i="1"/>
  <c r="I365" i="1"/>
  <c r="H365" i="1"/>
  <c r="I366" i="1"/>
  <c r="H366" i="1"/>
  <c r="I367" i="1"/>
  <c r="H367" i="1"/>
  <c r="I368" i="1"/>
  <c r="H368" i="1"/>
  <c r="I369" i="1"/>
  <c r="H369" i="1"/>
  <c r="I370" i="1"/>
  <c r="H370" i="1"/>
  <c r="I371" i="1"/>
  <c r="H371" i="1"/>
  <c r="I372" i="1"/>
  <c r="H372" i="1"/>
  <c r="I373" i="1"/>
  <c r="H373" i="1"/>
  <c r="I374" i="1"/>
  <c r="H374" i="1"/>
  <c r="I375" i="1"/>
  <c r="H375" i="1"/>
  <c r="I376" i="1"/>
  <c r="H376" i="1"/>
  <c r="I377" i="1"/>
  <c r="H377" i="1"/>
  <c r="I378" i="1"/>
  <c r="H378" i="1"/>
  <c r="I379" i="1"/>
  <c r="H379" i="1"/>
  <c r="I380" i="1"/>
  <c r="H380" i="1"/>
  <c r="I381" i="1"/>
  <c r="H381" i="1"/>
  <c r="I382" i="1"/>
  <c r="H382" i="1"/>
  <c r="I383" i="1"/>
  <c r="H383" i="1"/>
  <c r="I384" i="1"/>
  <c r="H384" i="1"/>
  <c r="I385" i="1"/>
  <c r="H385" i="1"/>
  <c r="I386" i="1"/>
  <c r="H386" i="1"/>
  <c r="I387" i="1"/>
  <c r="H387" i="1"/>
  <c r="I388" i="1"/>
  <c r="H388" i="1"/>
  <c r="I389" i="1"/>
  <c r="H389" i="1"/>
  <c r="I390" i="1"/>
  <c r="H390" i="1"/>
  <c r="I391" i="1"/>
  <c r="H391" i="1"/>
  <c r="I392" i="1"/>
  <c r="H392" i="1"/>
  <c r="I393" i="1"/>
  <c r="H393" i="1"/>
  <c r="I394" i="1"/>
  <c r="H394" i="1"/>
  <c r="I395" i="1"/>
  <c r="H395" i="1"/>
  <c r="I396" i="1"/>
  <c r="H396" i="1"/>
  <c r="I397" i="1"/>
  <c r="H397" i="1"/>
  <c r="I398" i="1"/>
  <c r="H398" i="1"/>
  <c r="I399" i="1"/>
  <c r="H399" i="1"/>
  <c r="I400" i="1"/>
  <c r="H400" i="1"/>
  <c r="I401" i="1"/>
  <c r="H401" i="1"/>
  <c r="I402" i="1"/>
  <c r="H402" i="1"/>
  <c r="I403" i="1"/>
  <c r="H403" i="1"/>
  <c r="I404" i="1"/>
  <c r="H404" i="1"/>
  <c r="I405" i="1"/>
  <c r="H405" i="1"/>
  <c r="I406" i="1"/>
  <c r="H406" i="1"/>
  <c r="I407" i="1"/>
  <c r="H407" i="1"/>
  <c r="I408" i="1"/>
  <c r="H408" i="1"/>
  <c r="I409" i="1"/>
  <c r="H409" i="1"/>
  <c r="I410" i="1"/>
  <c r="H410" i="1"/>
  <c r="I411" i="1"/>
  <c r="H411" i="1"/>
  <c r="I412" i="1"/>
  <c r="H412" i="1"/>
  <c r="I413" i="1"/>
  <c r="H413" i="1"/>
  <c r="I414" i="1"/>
  <c r="H414" i="1"/>
  <c r="I415" i="1"/>
  <c r="H415" i="1"/>
  <c r="I416" i="1"/>
  <c r="H416" i="1"/>
  <c r="I417" i="1"/>
  <c r="H417" i="1"/>
  <c r="I418" i="1"/>
  <c r="H418" i="1"/>
  <c r="I419" i="1"/>
  <c r="H419" i="1"/>
  <c r="I420" i="1"/>
  <c r="H420" i="1"/>
  <c r="I421" i="1"/>
  <c r="H421" i="1"/>
  <c r="I422" i="1"/>
  <c r="H422" i="1"/>
  <c r="I423" i="1"/>
  <c r="H423" i="1"/>
  <c r="I424" i="1"/>
  <c r="H424" i="1"/>
  <c r="I425" i="1"/>
  <c r="H425" i="1"/>
  <c r="I426" i="1"/>
  <c r="H426" i="1"/>
  <c r="I427" i="1"/>
  <c r="H427" i="1"/>
  <c r="I428" i="1"/>
  <c r="H428" i="1"/>
  <c r="I429" i="1"/>
  <c r="H429" i="1"/>
  <c r="I430" i="1"/>
  <c r="H430" i="1"/>
  <c r="I431" i="1"/>
  <c r="H431" i="1"/>
  <c r="I432" i="1"/>
  <c r="H432" i="1"/>
  <c r="I433" i="1"/>
  <c r="H433" i="1"/>
  <c r="I434" i="1"/>
  <c r="H434" i="1"/>
  <c r="I435" i="1"/>
  <c r="H435" i="1"/>
  <c r="I436" i="1"/>
  <c r="H436" i="1"/>
  <c r="I437" i="1"/>
  <c r="H437" i="1"/>
  <c r="I438" i="1"/>
  <c r="H438" i="1"/>
  <c r="I439" i="1"/>
  <c r="H439" i="1"/>
  <c r="I440" i="1"/>
  <c r="H440" i="1"/>
  <c r="I441" i="1"/>
  <c r="H441" i="1"/>
  <c r="I442" i="1"/>
  <c r="H442" i="1"/>
  <c r="I443" i="1"/>
  <c r="H443" i="1"/>
  <c r="I444" i="1"/>
  <c r="H444" i="1"/>
  <c r="I445" i="1"/>
  <c r="H445" i="1"/>
  <c r="I446" i="1"/>
  <c r="H446" i="1"/>
  <c r="I447" i="1"/>
  <c r="H447" i="1"/>
  <c r="I448" i="1"/>
  <c r="H448" i="1"/>
  <c r="I449" i="1"/>
  <c r="H449" i="1"/>
  <c r="I450" i="1"/>
  <c r="H450" i="1"/>
  <c r="I451" i="1"/>
  <c r="H451" i="1"/>
  <c r="I452" i="1"/>
  <c r="H452" i="1"/>
  <c r="I453" i="1"/>
  <c r="H453" i="1"/>
  <c r="I454" i="1"/>
  <c r="H454" i="1"/>
  <c r="I455" i="1"/>
  <c r="H455" i="1"/>
  <c r="I456" i="1"/>
  <c r="H456" i="1"/>
  <c r="I457" i="1"/>
  <c r="H457" i="1"/>
  <c r="I458" i="1"/>
  <c r="H458" i="1"/>
  <c r="I459" i="1"/>
  <c r="H459" i="1"/>
  <c r="I460" i="1"/>
  <c r="H460" i="1"/>
  <c r="I461" i="1"/>
  <c r="H461" i="1"/>
  <c r="I462" i="1"/>
  <c r="H462" i="1"/>
  <c r="I463" i="1"/>
  <c r="H463" i="1"/>
  <c r="I464" i="1"/>
  <c r="H464" i="1"/>
  <c r="I465" i="1"/>
  <c r="H465" i="1"/>
  <c r="I466" i="1"/>
  <c r="H466" i="1"/>
  <c r="I467" i="1"/>
  <c r="H467" i="1"/>
  <c r="I468" i="1"/>
  <c r="H468" i="1"/>
  <c r="I469" i="1"/>
  <c r="H469" i="1"/>
  <c r="I470" i="1"/>
  <c r="H470" i="1"/>
  <c r="I471" i="1"/>
  <c r="H471" i="1"/>
  <c r="I472" i="1"/>
  <c r="H472" i="1"/>
  <c r="I473" i="1"/>
  <c r="H473" i="1"/>
  <c r="I474" i="1"/>
  <c r="H474" i="1"/>
  <c r="I475" i="1"/>
  <c r="H475" i="1"/>
  <c r="I476" i="1"/>
  <c r="H476" i="1"/>
  <c r="I477" i="1"/>
  <c r="H477" i="1"/>
  <c r="I478" i="1"/>
  <c r="H478" i="1"/>
  <c r="I479" i="1"/>
  <c r="H479" i="1"/>
  <c r="I480" i="1"/>
  <c r="H480" i="1"/>
  <c r="I481" i="1"/>
  <c r="H481" i="1"/>
  <c r="I482" i="1"/>
  <c r="H482" i="1"/>
  <c r="I483" i="1"/>
  <c r="H483" i="1"/>
  <c r="I484" i="1"/>
  <c r="H484" i="1"/>
  <c r="I485" i="1"/>
  <c r="H485" i="1"/>
  <c r="I486" i="1"/>
  <c r="H486" i="1"/>
  <c r="I487" i="1"/>
  <c r="H487" i="1"/>
  <c r="I488" i="1"/>
  <c r="H488" i="1"/>
  <c r="I489" i="1"/>
  <c r="H489" i="1"/>
  <c r="I490" i="1"/>
  <c r="H490" i="1"/>
  <c r="I491" i="1"/>
  <c r="H491" i="1"/>
  <c r="I492" i="1"/>
  <c r="H492" i="1"/>
  <c r="I493" i="1"/>
  <c r="H493" i="1"/>
  <c r="I494" i="1"/>
  <c r="H494" i="1"/>
  <c r="I495" i="1"/>
  <c r="H495" i="1"/>
  <c r="I496" i="1"/>
  <c r="H496" i="1"/>
  <c r="I497" i="1"/>
  <c r="H497" i="1"/>
  <c r="I498" i="1"/>
  <c r="H498" i="1"/>
  <c r="I499" i="1"/>
  <c r="H499" i="1"/>
  <c r="I500" i="1"/>
  <c r="H500" i="1"/>
  <c r="I501" i="1"/>
  <c r="H501" i="1"/>
  <c r="I502" i="1"/>
  <c r="H502" i="1"/>
  <c r="I503" i="1"/>
  <c r="H503" i="1"/>
  <c r="I504" i="1"/>
  <c r="H504" i="1"/>
  <c r="I517" i="1"/>
  <c r="H517" i="1"/>
  <c r="I518" i="1"/>
  <c r="H518" i="1"/>
  <c r="I519" i="1"/>
  <c r="H519" i="1"/>
  <c r="I520" i="1"/>
  <c r="H520" i="1"/>
  <c r="I521" i="1"/>
  <c r="H521" i="1"/>
  <c r="I522" i="1"/>
  <c r="H522" i="1"/>
  <c r="I523" i="1"/>
  <c r="H523" i="1"/>
  <c r="I524" i="1"/>
  <c r="H524" i="1"/>
  <c r="I525" i="1"/>
  <c r="H525" i="1"/>
  <c r="I526" i="1"/>
  <c r="H526" i="1"/>
  <c r="I527" i="1"/>
  <c r="H527" i="1"/>
  <c r="I528" i="1"/>
  <c r="H528" i="1"/>
  <c r="I529" i="1"/>
  <c r="H529" i="1"/>
  <c r="I530" i="1"/>
  <c r="H530" i="1"/>
  <c r="I531" i="1"/>
  <c r="H531" i="1"/>
  <c r="I532" i="1"/>
  <c r="H532" i="1"/>
  <c r="I533" i="1"/>
  <c r="H533" i="1"/>
  <c r="I534" i="1"/>
  <c r="H534" i="1"/>
  <c r="I535" i="1"/>
  <c r="H535" i="1"/>
  <c r="I536" i="1"/>
  <c r="H536" i="1"/>
  <c r="I537" i="1"/>
  <c r="H537" i="1"/>
  <c r="I538" i="1"/>
  <c r="H538" i="1"/>
  <c r="I539" i="1"/>
  <c r="H539" i="1"/>
  <c r="I540" i="1"/>
  <c r="H540" i="1"/>
  <c r="I541" i="1"/>
  <c r="H541" i="1"/>
  <c r="I542" i="1"/>
  <c r="H542" i="1"/>
  <c r="I543" i="1"/>
  <c r="H543" i="1"/>
  <c r="I544" i="1"/>
  <c r="H544" i="1"/>
  <c r="I545" i="1"/>
  <c r="H545" i="1"/>
  <c r="I546" i="1"/>
  <c r="H546" i="1"/>
  <c r="I547" i="1"/>
  <c r="H547" i="1"/>
  <c r="I548" i="1"/>
  <c r="H548" i="1"/>
  <c r="I549" i="1"/>
  <c r="H549" i="1"/>
  <c r="I550" i="1"/>
  <c r="H550" i="1"/>
  <c r="I551" i="1"/>
  <c r="H551" i="1"/>
  <c r="I552" i="1"/>
  <c r="H552" i="1"/>
  <c r="I553" i="1"/>
  <c r="H553" i="1"/>
  <c r="I554" i="1"/>
  <c r="H554" i="1"/>
  <c r="I555" i="1"/>
  <c r="H555" i="1"/>
  <c r="I556" i="1"/>
  <c r="H556" i="1"/>
  <c r="I557" i="1"/>
  <c r="H557" i="1"/>
  <c r="I558" i="1"/>
  <c r="H558" i="1"/>
  <c r="I559" i="1"/>
  <c r="H559" i="1"/>
  <c r="I560" i="1"/>
  <c r="H560" i="1"/>
  <c r="I561" i="1"/>
  <c r="H561" i="1"/>
  <c r="I562" i="1"/>
  <c r="H562" i="1"/>
  <c r="I563" i="1"/>
  <c r="H563" i="1"/>
  <c r="I564" i="1"/>
  <c r="H564" i="1"/>
  <c r="I565" i="1"/>
  <c r="H565" i="1"/>
  <c r="I566" i="1"/>
  <c r="H566" i="1"/>
  <c r="I567" i="1"/>
  <c r="H567" i="1"/>
  <c r="I568" i="1"/>
  <c r="H568" i="1"/>
  <c r="I569" i="1"/>
  <c r="H569" i="1"/>
  <c r="I570" i="1"/>
  <c r="H570" i="1"/>
  <c r="I571" i="1"/>
  <c r="H571" i="1"/>
  <c r="I572" i="1"/>
  <c r="H572" i="1"/>
  <c r="I573" i="1"/>
  <c r="H573" i="1"/>
  <c r="I574" i="1"/>
  <c r="H574" i="1"/>
  <c r="I575" i="1"/>
  <c r="H575" i="1"/>
  <c r="I576" i="1"/>
  <c r="H576" i="1"/>
  <c r="I577" i="1"/>
  <c r="H577" i="1"/>
  <c r="I578" i="1"/>
  <c r="H578" i="1"/>
  <c r="I579" i="1"/>
  <c r="H579" i="1"/>
  <c r="I580" i="1"/>
  <c r="H580" i="1"/>
  <c r="I581" i="1"/>
  <c r="H581" i="1"/>
  <c r="I582" i="1"/>
  <c r="H582" i="1"/>
  <c r="I583" i="1"/>
  <c r="H583" i="1"/>
  <c r="I584" i="1"/>
  <c r="H584" i="1"/>
  <c r="I585" i="1"/>
  <c r="H585" i="1"/>
  <c r="I586" i="1"/>
  <c r="H586" i="1"/>
  <c r="I587" i="1"/>
  <c r="H587" i="1"/>
  <c r="I588" i="1"/>
  <c r="H588" i="1"/>
  <c r="I589" i="1"/>
  <c r="H589" i="1"/>
  <c r="I590" i="1"/>
  <c r="H590" i="1"/>
  <c r="I591" i="1"/>
  <c r="H591" i="1"/>
  <c r="I592" i="1"/>
  <c r="H592" i="1"/>
  <c r="I593" i="1"/>
  <c r="H593" i="1"/>
  <c r="I594" i="1"/>
  <c r="H594" i="1"/>
  <c r="I595" i="1"/>
  <c r="H595" i="1"/>
  <c r="I596" i="1"/>
  <c r="H596" i="1"/>
  <c r="I597" i="1"/>
  <c r="H597" i="1"/>
  <c r="I598" i="1"/>
  <c r="H598" i="1"/>
  <c r="I599" i="1"/>
  <c r="H599" i="1"/>
  <c r="I600" i="1"/>
  <c r="H600" i="1"/>
  <c r="I601" i="1"/>
  <c r="H601" i="1"/>
  <c r="I602" i="1"/>
  <c r="H602" i="1"/>
  <c r="I603" i="1"/>
  <c r="H603" i="1"/>
  <c r="I604" i="1"/>
  <c r="H604" i="1"/>
  <c r="I605" i="1"/>
  <c r="H605" i="1"/>
  <c r="I606" i="1"/>
  <c r="H606" i="1"/>
  <c r="I607" i="1"/>
  <c r="H607" i="1"/>
  <c r="I608" i="1"/>
  <c r="H608" i="1"/>
  <c r="I609" i="1"/>
  <c r="H609" i="1"/>
  <c r="I610" i="1"/>
  <c r="H610" i="1"/>
  <c r="I611" i="1"/>
  <c r="H611" i="1"/>
  <c r="I612" i="1"/>
  <c r="H612" i="1"/>
  <c r="I613" i="1"/>
  <c r="H613" i="1"/>
  <c r="I614" i="1"/>
  <c r="H614" i="1"/>
  <c r="I615" i="1"/>
  <c r="H615" i="1"/>
  <c r="I616" i="1"/>
  <c r="H616" i="1"/>
  <c r="I617" i="1"/>
  <c r="H617" i="1"/>
  <c r="I618" i="1"/>
  <c r="H618" i="1"/>
  <c r="I619" i="1"/>
  <c r="H619" i="1"/>
  <c r="I620" i="1"/>
  <c r="H620" i="1"/>
  <c r="I621" i="1"/>
  <c r="H621" i="1"/>
  <c r="I622" i="1"/>
  <c r="H622" i="1"/>
  <c r="I623" i="1"/>
  <c r="H623" i="1"/>
  <c r="I624" i="1"/>
  <c r="H624" i="1"/>
  <c r="I625" i="1"/>
  <c r="H625" i="1"/>
  <c r="I626" i="1"/>
  <c r="H626" i="1"/>
  <c r="I627" i="1"/>
  <c r="H627" i="1"/>
  <c r="I628" i="1"/>
  <c r="H628" i="1"/>
  <c r="I629" i="1"/>
  <c r="H629" i="1"/>
  <c r="I630" i="1"/>
  <c r="H630" i="1"/>
  <c r="I631" i="1"/>
  <c r="H631" i="1"/>
  <c r="I632" i="1"/>
  <c r="H632" i="1"/>
  <c r="I633" i="1"/>
  <c r="H633" i="1"/>
  <c r="I634" i="1"/>
  <c r="H634" i="1"/>
  <c r="I635" i="1"/>
  <c r="H635" i="1"/>
  <c r="I636" i="1"/>
  <c r="H636" i="1"/>
  <c r="I637" i="1"/>
  <c r="H637" i="1"/>
  <c r="I638" i="1"/>
  <c r="H638" i="1"/>
  <c r="I639" i="1"/>
  <c r="H639" i="1"/>
  <c r="I721" i="1"/>
  <c r="H721" i="1"/>
  <c r="I722" i="1"/>
  <c r="H722" i="1"/>
  <c r="I723" i="1"/>
  <c r="H723" i="1"/>
  <c r="I724" i="1"/>
  <c r="H724" i="1"/>
  <c r="I725" i="1"/>
  <c r="H725" i="1"/>
  <c r="I726" i="1"/>
  <c r="H726" i="1"/>
  <c r="I727" i="1"/>
  <c r="H727" i="1"/>
  <c r="I728" i="1"/>
  <c r="H728" i="1"/>
  <c r="I729" i="1"/>
  <c r="H729" i="1"/>
  <c r="I731" i="1"/>
  <c r="H731" i="1"/>
  <c r="I732" i="1"/>
  <c r="H732" i="1"/>
  <c r="I733" i="1"/>
  <c r="H733" i="1"/>
  <c r="I734" i="1"/>
  <c r="H734" i="1"/>
  <c r="I735" i="1"/>
  <c r="H735" i="1"/>
  <c r="I736" i="1"/>
  <c r="H736" i="1"/>
  <c r="I737" i="1"/>
  <c r="H737" i="1"/>
  <c r="I738" i="1"/>
  <c r="H738" i="1"/>
  <c r="I739" i="1"/>
  <c r="H739" i="1"/>
  <c r="I740" i="1"/>
  <c r="H740" i="1"/>
  <c r="I741" i="1"/>
  <c r="H741" i="1"/>
  <c r="I742" i="1"/>
  <c r="H742" i="1"/>
  <c r="I743" i="1"/>
  <c r="H743" i="1"/>
  <c r="I744" i="1"/>
  <c r="H744" i="1"/>
  <c r="I745" i="1"/>
  <c r="H745" i="1"/>
  <c r="I746" i="1"/>
  <c r="H746" i="1"/>
  <c r="I747" i="1"/>
  <c r="H747" i="1"/>
  <c r="I748" i="1"/>
  <c r="H748" i="1"/>
  <c r="I749" i="1"/>
  <c r="H749" i="1"/>
  <c r="H7" i="1"/>
  <c r="I7" i="1"/>
  <c r="C8" i="1" l="1"/>
  <c r="C9" i="1" l="1"/>
  <c r="C10" i="1" l="1"/>
  <c r="C11" i="1" l="1"/>
  <c r="C12" i="1" l="1"/>
  <c r="C13" i="1" l="1"/>
  <c r="C14" i="1" l="1"/>
  <c r="C15" i="1" l="1"/>
  <c r="C16" i="1" l="1"/>
  <c r="C17" i="1" l="1"/>
  <c r="C18" i="1" l="1"/>
  <c r="C19" i="1" l="1"/>
  <c r="C20" i="1" l="1"/>
  <c r="C21" i="1" l="1"/>
  <c r="C22" i="1" l="1"/>
  <c r="C23" i="1" l="1"/>
  <c r="C24" i="1" l="1"/>
  <c r="C25" i="1" l="1"/>
  <c r="C26" i="1" l="1"/>
  <c r="C27" i="1" l="1"/>
  <c r="C28" i="1" l="1"/>
  <c r="C29" i="1" l="1"/>
  <c r="C30" i="1" l="1"/>
  <c r="C31" i="1" l="1"/>
  <c r="C32" i="1" l="1"/>
  <c r="C33" i="1" l="1"/>
  <c r="C34" i="1" l="1"/>
  <c r="C35" i="1" l="1"/>
  <c r="C36" i="1" l="1"/>
  <c r="C37" i="1" l="1"/>
  <c r="C38" i="1" l="1"/>
  <c r="C39" i="1" l="1"/>
  <c r="C40" i="1" l="1"/>
  <c r="C41" i="1" l="1"/>
  <c r="C42" i="1" l="1"/>
  <c r="C43" i="1" l="1"/>
  <c r="C44" i="1" l="1"/>
  <c r="C45" i="1" l="1"/>
  <c r="C46" i="1" l="1"/>
  <c r="C47" i="1" l="1"/>
  <c r="C48" i="1" l="1"/>
  <c r="C49" i="1" l="1"/>
  <c r="C50" i="1" l="1"/>
  <c r="C51" i="1" l="1"/>
  <c r="C52" i="1" l="1"/>
  <c r="C53" i="1" l="1"/>
  <c r="C54" i="1" l="1"/>
  <c r="C55" i="1" l="1"/>
  <c r="C56" i="1" l="1"/>
  <c r="C57" i="1" l="1"/>
  <c r="C58" i="1" l="1"/>
  <c r="C59" i="1" l="1"/>
  <c r="C60" i="1" l="1"/>
  <c r="C61" i="1" l="1"/>
  <c r="C62" i="1" l="1"/>
  <c r="C63" i="1" l="1"/>
  <c r="C64" i="1" l="1"/>
  <c r="C65" i="1" l="1"/>
  <c r="C66" i="1" l="1"/>
  <c r="C67" i="1" l="1"/>
  <c r="C68" i="1" l="1"/>
  <c r="C69" i="1" l="1"/>
  <c r="C70" i="1" l="1"/>
  <c r="C71" i="1" l="1"/>
  <c r="C72" i="1" l="1"/>
  <c r="C73" i="1" l="1"/>
  <c r="C74" i="1" l="1"/>
  <c r="C75" i="1" l="1"/>
  <c r="C76" i="1" l="1"/>
  <c r="C77" i="1" l="1"/>
  <c r="C78" i="1" l="1"/>
  <c r="C79" i="1" l="1"/>
  <c r="C80" i="1" l="1"/>
  <c r="C81" i="1" l="1"/>
  <c r="C82" i="1" l="1"/>
  <c r="C83" i="1" l="1"/>
  <c r="C84" i="1" l="1"/>
  <c r="C85" i="1" l="1"/>
  <c r="C86" i="1" l="1"/>
  <c r="C87" i="1" l="1"/>
  <c r="C88" i="1" l="1"/>
  <c r="C89" i="1" l="1"/>
  <c r="C90" i="1" l="1"/>
  <c r="C91" i="1" l="1"/>
  <c r="C92" i="1" l="1"/>
  <c r="C93" i="1" l="1"/>
  <c r="C94" i="1" l="1"/>
  <c r="C95" i="1" l="1"/>
  <c r="C96" i="1" l="1"/>
  <c r="C97" i="1" l="1"/>
  <c r="C98" i="1" l="1"/>
  <c r="C99" i="1" l="1"/>
  <c r="C100" i="1" l="1"/>
  <c r="C101" i="1" l="1"/>
  <c r="C102" i="1" l="1"/>
  <c r="C103" i="1" l="1"/>
  <c r="C104" i="1" l="1"/>
  <c r="C105" i="1" l="1"/>
  <c r="C106" i="1" l="1"/>
  <c r="C107" i="1" l="1"/>
  <c r="C108" i="1" l="1"/>
  <c r="C109" i="1" l="1"/>
  <c r="C110" i="1" l="1"/>
  <c r="C111" i="1" l="1"/>
  <c r="C112" i="1" l="1"/>
  <c r="C113" i="1" l="1"/>
  <c r="C114" i="1" l="1"/>
  <c r="C115" i="1" l="1"/>
  <c r="C116" i="1" l="1"/>
  <c r="C117" i="1" l="1"/>
  <c r="C118" i="1" l="1"/>
  <c r="C119" i="1" l="1"/>
  <c r="C120" i="1" l="1"/>
  <c r="C121" i="1" l="1"/>
  <c r="C122" i="1" l="1"/>
  <c r="C123" i="1" l="1"/>
  <c r="C124" i="1" l="1"/>
  <c r="C125" i="1" l="1"/>
  <c r="C126" i="1" l="1"/>
  <c r="C127" i="1" l="1"/>
  <c r="C128" i="1" l="1"/>
  <c r="C129" i="1" l="1"/>
  <c r="C130" i="1" l="1"/>
  <c r="C131" i="1" l="1"/>
  <c r="C132" i="1" l="1"/>
  <c r="C133" i="1" l="1"/>
  <c r="C134" i="1" l="1"/>
  <c r="C135" i="1" l="1"/>
  <c r="C136" i="1" l="1"/>
  <c r="C137" i="1" l="1"/>
  <c r="C138" i="1" l="1"/>
  <c r="C139" i="1" l="1"/>
  <c r="C140" i="1" l="1"/>
  <c r="C141" i="1" l="1"/>
  <c r="C142" i="1" l="1"/>
  <c r="C143" i="1" l="1"/>
  <c r="C144" i="1" l="1"/>
  <c r="C145" i="1" l="1"/>
  <c r="C146" i="1" l="1"/>
  <c r="C147" i="1" l="1"/>
  <c r="C148" i="1" l="1"/>
  <c r="C149" i="1" l="1"/>
  <c r="C150" i="1" l="1"/>
  <c r="C151" i="1" l="1"/>
  <c r="C152" i="1" l="1"/>
  <c r="C153" i="1" l="1"/>
  <c r="C154" i="1" l="1"/>
  <c r="C155" i="1" l="1"/>
  <c r="C156" i="1" l="1"/>
  <c r="C157" i="1" l="1"/>
  <c r="C158" i="1" l="1"/>
  <c r="C159" i="1" l="1"/>
  <c r="C160" i="1" l="1"/>
  <c r="C161" i="1" l="1"/>
  <c r="C162" i="1" l="1"/>
  <c r="C163" i="1" l="1"/>
  <c r="C164" i="1" l="1"/>
  <c r="C165" i="1" l="1"/>
  <c r="C166" i="1" l="1"/>
  <c r="C167" i="1" l="1"/>
  <c r="C168" i="1" l="1"/>
  <c r="C169" i="1" l="1"/>
  <c r="C170" i="1" l="1"/>
  <c r="C171" i="1" l="1"/>
  <c r="C172" i="1" l="1"/>
  <c r="C173" i="1" l="1"/>
  <c r="C174" i="1" l="1"/>
  <c r="C175" i="1" l="1"/>
  <c r="C176" i="1" l="1"/>
  <c r="C177" i="1" l="1"/>
  <c r="C178" i="1" l="1"/>
  <c r="C179" i="1" l="1"/>
  <c r="C180" i="1" l="1"/>
  <c r="C181" i="1" l="1"/>
  <c r="C182" i="1" l="1"/>
  <c r="C183" i="1" l="1"/>
  <c r="C184" i="1" l="1"/>
  <c r="C185" i="1" l="1"/>
  <c r="C188" i="1" l="1"/>
  <c r="C189" i="1" l="1"/>
  <c r="C190" i="1" l="1"/>
  <c r="C191" i="1" l="1"/>
  <c r="C192" i="1" l="1"/>
  <c r="C193" i="1" l="1"/>
  <c r="C194" i="1" l="1"/>
  <c r="C195" i="1" l="1"/>
  <c r="C196" i="1" l="1"/>
  <c r="C197" i="1" l="1"/>
  <c r="C200" i="1" l="1"/>
  <c r="C201" i="1" l="1"/>
  <c r="C202" i="1" l="1"/>
  <c r="C203" i="1" l="1"/>
  <c r="C204" i="1" l="1"/>
  <c r="C205" i="1" l="1"/>
  <c r="C206" i="1" l="1"/>
  <c r="C207" i="1" l="1"/>
  <c r="C208" i="1" l="1"/>
  <c r="C209" i="1" l="1"/>
  <c r="C210" i="1" l="1"/>
  <c r="C211" i="1" l="1"/>
  <c r="C212" i="1" l="1"/>
  <c r="C213" i="1" l="1"/>
  <c r="C214" i="1" l="1"/>
  <c r="C215" i="1" l="1"/>
  <c r="C216" i="1" l="1"/>
  <c r="C217" i="1" l="1"/>
  <c r="C218" i="1" l="1"/>
  <c r="C219" i="1" l="1"/>
  <c r="C220" i="1" l="1"/>
  <c r="C221" i="1" l="1"/>
  <c r="C222" i="1" l="1"/>
  <c r="C223" i="1" l="1"/>
  <c r="C224" i="1" l="1"/>
  <c r="C225" i="1" l="1"/>
  <c r="C226" i="1" l="1"/>
  <c r="C227" i="1" l="1"/>
  <c r="C228" i="1" l="1"/>
  <c r="C229" i="1" l="1"/>
  <c r="C230" i="1" l="1"/>
  <c r="C231" i="1" l="1"/>
  <c r="C232" i="1" l="1"/>
  <c r="C233" i="1" l="1"/>
  <c r="C234" i="1" l="1"/>
  <c r="C235" i="1" l="1"/>
  <c r="C236" i="1" l="1"/>
  <c r="C237" i="1" l="1"/>
  <c r="C238" i="1" l="1"/>
  <c r="C239" i="1" l="1"/>
  <c r="C240" i="1" l="1"/>
  <c r="C241" i="1" l="1"/>
  <c r="C242" i="1" l="1"/>
  <c r="C243" i="1" l="1"/>
  <c r="C244" i="1" l="1"/>
  <c r="C245" i="1" l="1"/>
  <c r="C246" i="1" l="1"/>
  <c r="C247" i="1" l="1"/>
  <c r="C248" i="1" l="1"/>
  <c r="C249" i="1" l="1"/>
  <c r="C250" i="1" l="1"/>
  <c r="C251" i="1" l="1"/>
  <c r="C252" i="1" l="1"/>
  <c r="C253" i="1" l="1"/>
  <c r="C254" i="1" l="1"/>
  <c r="C255" i="1" l="1"/>
  <c r="C256" i="1" l="1"/>
  <c r="C257" i="1" l="1"/>
  <c r="C258" i="1" l="1"/>
  <c r="C259" i="1" l="1"/>
  <c r="C260" i="1" l="1"/>
  <c r="C261" i="1" l="1"/>
  <c r="C262" i="1" l="1"/>
  <c r="C263" i="1" l="1"/>
  <c r="C264" i="1" l="1"/>
  <c r="C265" i="1" l="1"/>
  <c r="C266" i="1" l="1"/>
  <c r="C267" i="1" l="1"/>
  <c r="C268" i="1" l="1"/>
  <c r="C269" i="1" l="1"/>
  <c r="C270" i="1" l="1"/>
  <c r="C271" i="1" l="1"/>
  <c r="C272" i="1" l="1"/>
  <c r="C273" i="1" l="1"/>
  <c r="C274" i="1" l="1"/>
  <c r="C275" i="1" l="1"/>
  <c r="C276" i="1" l="1"/>
  <c r="C277" i="1" l="1"/>
  <c r="C278" i="1" l="1"/>
  <c r="C279" i="1" l="1"/>
  <c r="C280" i="1" l="1"/>
  <c r="C281" i="1" l="1"/>
  <c r="C282" i="1" l="1"/>
  <c r="C283" i="1" l="1"/>
  <c r="C284" i="1" l="1"/>
  <c r="C285" i="1" l="1"/>
  <c r="C286" i="1" l="1"/>
  <c r="C287" i="1" l="1"/>
  <c r="C288" i="1" l="1"/>
  <c r="C289" i="1" l="1"/>
  <c r="C290" i="1" l="1"/>
  <c r="C291" i="1" l="1"/>
  <c r="C292" i="1" l="1"/>
  <c r="C293" i="1" l="1"/>
  <c r="C294" i="1" l="1"/>
  <c r="C295" i="1" l="1"/>
  <c r="C296" i="1" l="1"/>
  <c r="C297" i="1" l="1"/>
  <c r="C298" i="1" l="1"/>
  <c r="C299" i="1" l="1"/>
  <c r="C300" i="1" l="1"/>
  <c r="C301" i="1" l="1"/>
  <c r="C302" i="1" l="1"/>
  <c r="C303" i="1" l="1"/>
  <c r="C304" i="1" l="1"/>
  <c r="C305" i="1" l="1"/>
  <c r="C306" i="1" l="1"/>
  <c r="C307" i="1" l="1"/>
  <c r="C308" i="1" l="1"/>
  <c r="C309" i="1" l="1"/>
  <c r="C310" i="1" l="1"/>
  <c r="C311" i="1" l="1"/>
  <c r="C312" i="1" l="1"/>
  <c r="C313" i="1" l="1"/>
  <c r="C314" i="1" l="1"/>
  <c r="C315" i="1" l="1"/>
  <c r="C316" i="1" l="1"/>
  <c r="C317" i="1" l="1"/>
  <c r="C318" i="1" l="1"/>
  <c r="C319" i="1" l="1"/>
  <c r="C320" i="1" l="1"/>
  <c r="C321" i="1" l="1"/>
  <c r="C322" i="1" l="1"/>
  <c r="C323" i="1" l="1"/>
  <c r="C324" i="1" l="1"/>
  <c r="C325" i="1" l="1"/>
  <c r="C326" i="1" l="1"/>
  <c r="C327" i="1" l="1"/>
  <c r="C328" i="1" l="1"/>
  <c r="C329" i="1" l="1"/>
  <c r="C330" i="1" l="1"/>
  <c r="C331" i="1" l="1"/>
  <c r="C332" i="1" l="1"/>
  <c r="C333" i="1" l="1"/>
  <c r="C334" i="1" l="1"/>
  <c r="C335" i="1" l="1"/>
  <c r="C336" i="1" l="1"/>
  <c r="C337" i="1" l="1"/>
  <c r="C338" i="1" l="1"/>
  <c r="C339" i="1" l="1"/>
  <c r="C340" i="1" l="1"/>
  <c r="C341" i="1" l="1"/>
  <c r="C342" i="1" l="1"/>
  <c r="C343" i="1" l="1"/>
  <c r="C344" i="1" l="1"/>
  <c r="C345" i="1" l="1"/>
  <c r="C346" i="1" l="1"/>
  <c r="C347" i="1" l="1"/>
  <c r="C348" i="1" l="1"/>
  <c r="C349" i="1" l="1"/>
  <c r="C350" i="1" l="1"/>
  <c r="C351" i="1" l="1"/>
  <c r="C352" i="1" l="1"/>
  <c r="C353" i="1" l="1"/>
  <c r="C354" i="1" l="1"/>
  <c r="C355" i="1" l="1"/>
  <c r="C356" i="1" l="1"/>
  <c r="C357" i="1" l="1"/>
  <c r="C358" i="1" l="1"/>
  <c r="C359" i="1" l="1"/>
  <c r="C360" i="1" l="1"/>
  <c r="C361" i="1" l="1"/>
  <c r="C362" i="1" l="1"/>
  <c r="C363" i="1" l="1"/>
  <c r="C364" i="1" l="1"/>
  <c r="C365" i="1" l="1"/>
  <c r="C366" i="1" l="1"/>
  <c r="C367" i="1" l="1"/>
  <c r="C368" i="1" l="1"/>
  <c r="C369" i="1" l="1"/>
  <c r="C370" i="1" l="1"/>
  <c r="C371" i="1" l="1"/>
  <c r="C372" i="1" l="1"/>
  <c r="C373" i="1" l="1"/>
  <c r="C374" i="1" l="1"/>
  <c r="C375" i="1" l="1"/>
  <c r="C376" i="1" l="1"/>
  <c r="C377" i="1" l="1"/>
  <c r="C378" i="1" l="1"/>
  <c r="C379" i="1" l="1"/>
  <c r="C380" i="1" l="1"/>
  <c r="C381" i="1" l="1"/>
  <c r="C382" i="1" l="1"/>
  <c r="C383" i="1" l="1"/>
  <c r="C384" i="1" l="1"/>
  <c r="C385" i="1" l="1"/>
  <c r="C386" i="1" l="1"/>
  <c r="C387" i="1" l="1"/>
  <c r="C388" i="1" l="1"/>
  <c r="C389" i="1" l="1"/>
  <c r="C390" i="1" l="1"/>
  <c r="C391" i="1" l="1"/>
  <c r="C392" i="1" l="1"/>
  <c r="C393" i="1" l="1"/>
  <c r="C394" i="1" l="1"/>
  <c r="C395" i="1" l="1"/>
  <c r="C396" i="1" l="1"/>
  <c r="C397" i="1" l="1"/>
  <c r="C398" i="1" l="1"/>
  <c r="C399" i="1" l="1"/>
  <c r="C400" i="1" l="1"/>
  <c r="C401" i="1" l="1"/>
  <c r="C402" i="1" l="1"/>
  <c r="C403" i="1" l="1"/>
  <c r="C404" i="1" l="1"/>
  <c r="C405" i="1" l="1"/>
  <c r="C406" i="1" l="1"/>
  <c r="C407" i="1" l="1"/>
  <c r="C408" i="1" l="1"/>
  <c r="C409" i="1" l="1"/>
  <c r="C410" i="1" l="1"/>
  <c r="C411" i="1" l="1"/>
  <c r="C412" i="1" l="1"/>
  <c r="C413" i="1" l="1"/>
  <c r="C414" i="1" l="1"/>
  <c r="C415" i="1" l="1"/>
  <c r="C416" i="1" l="1"/>
  <c r="C417" i="1" l="1"/>
  <c r="C418" i="1" l="1"/>
  <c r="C419" i="1" l="1"/>
  <c r="C420" i="1" l="1"/>
  <c r="C421" i="1" l="1"/>
  <c r="C422" i="1" l="1"/>
  <c r="C423" i="1" l="1"/>
  <c r="C424" i="1" l="1"/>
  <c r="C425" i="1" l="1"/>
  <c r="C426" i="1" l="1"/>
  <c r="C427" i="1" l="1"/>
  <c r="C428" i="1" l="1"/>
  <c r="C429" i="1" l="1"/>
  <c r="C430" i="1" l="1"/>
  <c r="C431" i="1" l="1"/>
  <c r="C432" i="1" l="1"/>
  <c r="C433" i="1" l="1"/>
  <c r="C434" i="1" l="1"/>
  <c r="C435" i="1" l="1"/>
  <c r="C436" i="1" l="1"/>
  <c r="C437" i="1" l="1"/>
  <c r="C438" i="1" l="1"/>
  <c r="C439" i="1" l="1"/>
  <c r="C440" i="1" l="1"/>
  <c r="C441" i="1" l="1"/>
  <c r="C442" i="1" l="1"/>
  <c r="C443" i="1" l="1"/>
  <c r="C444" i="1" l="1"/>
  <c r="C445" i="1" l="1"/>
  <c r="C446" i="1" l="1"/>
  <c r="C447" i="1" l="1"/>
  <c r="C448" i="1" l="1"/>
  <c r="C449" i="1" l="1"/>
  <c r="C450" i="1" l="1"/>
  <c r="C451" i="1" l="1"/>
  <c r="C452" i="1" l="1"/>
  <c r="C453" i="1" l="1"/>
  <c r="C454" i="1" l="1"/>
  <c r="C455" i="1" l="1"/>
  <c r="C456" i="1" l="1"/>
  <c r="C457" i="1" l="1"/>
  <c r="C458" i="1" l="1"/>
  <c r="C459" i="1" l="1"/>
  <c r="C460" i="1" l="1"/>
  <c r="C461" i="1" l="1"/>
  <c r="C462" i="1" l="1"/>
  <c r="C463" i="1" l="1"/>
  <c r="C464" i="1" l="1"/>
  <c r="C465" i="1" l="1"/>
  <c r="C466" i="1" l="1"/>
  <c r="C467" i="1" l="1"/>
  <c r="C468" i="1" l="1"/>
  <c r="C469" i="1" l="1"/>
  <c r="C470" i="1" l="1"/>
  <c r="C471" i="1" l="1"/>
  <c r="C472" i="1" l="1"/>
  <c r="C473" i="1" l="1"/>
  <c r="C474" i="1" l="1"/>
  <c r="C475" i="1" l="1"/>
  <c r="C476" i="1" l="1"/>
  <c r="C477" i="1" l="1"/>
  <c r="C478" i="1" l="1"/>
  <c r="C479" i="1" l="1"/>
  <c r="C480" i="1" l="1"/>
  <c r="C481" i="1" l="1"/>
  <c r="C482" i="1" l="1"/>
  <c r="C483" i="1" l="1"/>
  <c r="C484" i="1" l="1"/>
  <c r="C485" i="1" l="1"/>
  <c r="C486" i="1" l="1"/>
  <c r="C487" i="1" l="1"/>
  <c r="C488" i="1" l="1"/>
  <c r="C489" i="1" l="1"/>
  <c r="C490" i="1" l="1"/>
  <c r="C491" i="1" l="1"/>
  <c r="C492" i="1" l="1"/>
  <c r="C493" i="1" l="1"/>
  <c r="C494" i="1" l="1"/>
  <c r="C495" i="1" l="1"/>
  <c r="C496" i="1" l="1"/>
  <c r="C497" i="1" l="1"/>
  <c r="C498" i="1" l="1"/>
  <c r="C499" i="1" l="1"/>
  <c r="C500" i="1" l="1"/>
  <c r="C501" i="1" l="1"/>
  <c r="C502" i="1" l="1"/>
  <c r="C503" i="1" l="1"/>
  <c r="C504" i="1" l="1"/>
  <c r="C505" i="1" l="1"/>
  <c r="C506" i="1" l="1"/>
  <c r="C507" i="1" l="1"/>
  <c r="C508" i="1" l="1"/>
  <c r="C509" i="1" l="1"/>
  <c r="C510" i="1" l="1"/>
  <c r="C511" i="1" l="1"/>
  <c r="C512" i="1" l="1"/>
  <c r="C513" i="1" l="1"/>
  <c r="C514" i="1" l="1"/>
  <c r="C515" i="1" l="1"/>
  <c r="C516" i="1" l="1"/>
  <c r="C517" i="1" l="1"/>
  <c r="C518" i="1" l="1"/>
  <c r="C519" i="1" l="1"/>
  <c r="C520" i="1" l="1"/>
  <c r="C521" i="1" l="1"/>
  <c r="C522" i="1" l="1"/>
  <c r="C523" i="1" l="1"/>
  <c r="C524" i="1" l="1"/>
  <c r="C525" i="1" l="1"/>
  <c r="C526" i="1" l="1"/>
  <c r="C527" i="1" l="1"/>
  <c r="C528" i="1" l="1"/>
  <c r="C529" i="1" l="1"/>
  <c r="C530" i="1" l="1"/>
  <c r="C531" i="1" l="1"/>
  <c r="C532" i="1" l="1"/>
  <c r="C533" i="1" l="1"/>
  <c r="C534" i="1" l="1"/>
  <c r="C535" i="1" l="1"/>
  <c r="C536" i="1" l="1"/>
  <c r="C537" i="1" l="1"/>
  <c r="C538" i="1" l="1"/>
  <c r="C539" i="1" l="1"/>
  <c r="C540" i="1" l="1"/>
  <c r="C541" i="1" l="1"/>
  <c r="C542" i="1" l="1"/>
  <c r="C543" i="1" l="1"/>
  <c r="C544" i="1" l="1"/>
  <c r="C545" i="1" l="1"/>
  <c r="C546" i="1" l="1"/>
  <c r="C547" i="1" l="1"/>
  <c r="C548" i="1" l="1"/>
  <c r="C549" i="1" l="1"/>
  <c r="C550" i="1" l="1"/>
  <c r="C551" i="1" l="1"/>
  <c r="C552" i="1" l="1"/>
  <c r="C553" i="1" l="1"/>
  <c r="C554" i="1" l="1"/>
  <c r="C555" i="1" l="1"/>
  <c r="C556" i="1" l="1"/>
  <c r="C557" i="1" l="1"/>
  <c r="C558" i="1" l="1"/>
  <c r="C559" i="1" l="1"/>
  <c r="C560" i="1" l="1"/>
  <c r="C561" i="1" l="1"/>
  <c r="C562" i="1" l="1"/>
  <c r="C563" i="1" l="1"/>
  <c r="C564" i="1" l="1"/>
  <c r="C565" i="1" l="1"/>
  <c r="C566" i="1" l="1"/>
  <c r="C567" i="1" l="1"/>
  <c r="C568" i="1" l="1"/>
  <c r="C569" i="1" l="1"/>
  <c r="C570" i="1" l="1"/>
  <c r="C571" i="1" l="1"/>
  <c r="C572" i="1" l="1"/>
  <c r="C573" i="1" l="1"/>
  <c r="C574" i="1" l="1"/>
  <c r="C575" i="1" l="1"/>
  <c r="C576" i="1" l="1"/>
  <c r="C577" i="1" l="1"/>
  <c r="C578" i="1" l="1"/>
  <c r="C579" i="1" l="1"/>
  <c r="C580" i="1" l="1"/>
  <c r="C581" i="1" l="1"/>
  <c r="C582" i="1" l="1"/>
  <c r="C583" i="1" l="1"/>
  <c r="C584" i="1" l="1"/>
  <c r="C585" i="1" l="1"/>
  <c r="C586" i="1" l="1"/>
  <c r="C587" i="1" l="1"/>
  <c r="C588" i="1" l="1"/>
  <c r="C589" i="1" l="1"/>
  <c r="C590" i="1" l="1"/>
  <c r="C591" i="1" l="1"/>
  <c r="C592" i="1" l="1"/>
  <c r="C593" i="1" l="1"/>
  <c r="C594" i="1" l="1"/>
  <c r="C595" i="1" l="1"/>
  <c r="C596" i="1" l="1"/>
  <c r="C597" i="1" l="1"/>
  <c r="C598" i="1" l="1"/>
  <c r="C599" i="1" l="1"/>
  <c r="C600" i="1" l="1"/>
  <c r="C601" i="1" l="1"/>
  <c r="C602" i="1" l="1"/>
  <c r="C603" i="1" l="1"/>
  <c r="C604" i="1" l="1"/>
  <c r="C605" i="1" l="1"/>
  <c r="C606" i="1" l="1"/>
  <c r="C607" i="1" l="1"/>
  <c r="C608" i="1" l="1"/>
  <c r="C609" i="1" l="1"/>
  <c r="C610" i="1" l="1"/>
  <c r="C611" i="1" l="1"/>
  <c r="C612" i="1" l="1"/>
  <c r="C613" i="1" l="1"/>
  <c r="C614" i="1" l="1"/>
  <c r="C615" i="1" l="1"/>
  <c r="C616" i="1" l="1"/>
  <c r="C617" i="1" l="1"/>
  <c r="C618" i="1" l="1"/>
  <c r="C619" i="1" l="1"/>
  <c r="C620" i="1" l="1"/>
  <c r="C621" i="1" l="1"/>
  <c r="C622" i="1" l="1"/>
  <c r="C623" i="1" l="1"/>
  <c r="C624" i="1" l="1"/>
  <c r="C625" i="1" l="1"/>
  <c r="C626" i="1" l="1"/>
  <c r="C627" i="1" l="1"/>
  <c r="C628" i="1" l="1"/>
  <c r="C629" i="1" l="1"/>
  <c r="C630" i="1" l="1"/>
  <c r="C631" i="1" l="1"/>
  <c r="C632" i="1" l="1"/>
  <c r="C633" i="1" l="1"/>
  <c r="C634" i="1" l="1"/>
  <c r="C635" i="1" l="1"/>
  <c r="C636" i="1" l="1"/>
  <c r="C637" i="1" l="1"/>
  <c r="C638" i="1" l="1"/>
  <c r="C639" i="1" l="1"/>
  <c r="C640" i="1" l="1"/>
  <c r="C641" i="1" l="1"/>
  <c r="C642" i="1" l="1"/>
  <c r="C643" i="1" l="1"/>
  <c r="C644" i="1" l="1"/>
  <c r="C645" i="1" l="1"/>
  <c r="C646" i="1" l="1"/>
  <c r="C647" i="1" l="1"/>
  <c r="C648" i="1" l="1"/>
  <c r="C649" i="1" l="1"/>
  <c r="C650" i="1" l="1"/>
  <c r="C651" i="1" l="1"/>
  <c r="C652" i="1" l="1"/>
  <c r="C653" i="1" l="1"/>
  <c r="C654" i="1" l="1"/>
  <c r="C655" i="1" l="1"/>
  <c r="C656" i="1" l="1"/>
  <c r="C657" i="1" l="1"/>
  <c r="C658" i="1" l="1"/>
  <c r="C659" i="1" l="1"/>
  <c r="C660" i="1" l="1"/>
  <c r="C661" i="1" l="1"/>
  <c r="C662" i="1" l="1"/>
  <c r="C663" i="1" l="1"/>
  <c r="C664" i="1" l="1"/>
  <c r="C665" i="1" l="1"/>
  <c r="C666" i="1" l="1"/>
  <c r="C667" i="1" l="1"/>
  <c r="C668" i="1" l="1"/>
  <c r="C669" i="1" l="1"/>
  <c r="C670" i="1" l="1"/>
  <c r="C671" i="1" l="1"/>
  <c r="C672" i="1" l="1"/>
  <c r="C673" i="1" l="1"/>
  <c r="C674" i="1" l="1"/>
  <c r="C675" i="1" l="1"/>
  <c r="C676" i="1" l="1"/>
  <c r="C677" i="1" l="1"/>
  <c r="C678" i="1" l="1"/>
  <c r="C679" i="1" l="1"/>
  <c r="C680" i="1" l="1"/>
  <c r="C681" i="1" l="1"/>
  <c r="C682" i="1" l="1"/>
  <c r="C683" i="1" l="1"/>
  <c r="C684" i="1" l="1"/>
  <c r="C685" i="1" l="1"/>
  <c r="C686" i="1" l="1"/>
  <c r="C687" i="1" l="1"/>
  <c r="C688" i="1" l="1"/>
  <c r="C689" i="1" l="1"/>
  <c r="C690" i="1" l="1"/>
  <c r="C691" i="1" l="1"/>
  <c r="C692" i="1" l="1"/>
  <c r="C693" i="1" l="1"/>
  <c r="C694" i="1" l="1"/>
  <c r="C695" i="1" l="1"/>
  <c r="C696" i="1" l="1"/>
  <c r="C697" i="1" l="1"/>
  <c r="C698" i="1" l="1"/>
  <c r="C699" i="1" l="1"/>
  <c r="C700" i="1" l="1"/>
  <c r="C701" i="1" l="1"/>
  <c r="C702" i="1" l="1"/>
  <c r="C703" i="1" l="1"/>
  <c r="C704" i="1" l="1"/>
  <c r="C705" i="1" l="1"/>
  <c r="C706" i="1" l="1"/>
  <c r="C707" i="1" l="1"/>
  <c r="C708" i="1" l="1"/>
  <c r="C709" i="1" l="1"/>
  <c r="C710" i="1" l="1"/>
  <c r="C711" i="1" l="1"/>
  <c r="C712" i="1" l="1"/>
  <c r="C713" i="1" l="1"/>
  <c r="C714" i="1" l="1"/>
  <c r="C715" i="1" l="1"/>
  <c r="C716" i="1" l="1"/>
  <c r="C717" i="1" l="1"/>
  <c r="C718" i="1" l="1"/>
  <c r="C719" i="1" l="1"/>
  <c r="C720" i="1" l="1"/>
  <c r="C721" i="1" l="1"/>
  <c r="C722" i="1" l="1"/>
  <c r="C723" i="1" l="1"/>
  <c r="C724" i="1" l="1"/>
  <c r="C725" i="1" l="1"/>
  <c r="C726" i="1" l="1"/>
  <c r="C727" i="1" l="1"/>
  <c r="C728" i="1" l="1"/>
  <c r="C729" i="1" l="1"/>
  <c r="C730" i="1" l="1"/>
  <c r="C731" i="1" l="1"/>
  <c r="C732" i="1" l="1"/>
  <c r="C733" i="1" l="1"/>
  <c r="C734" i="1" l="1"/>
  <c r="C735" i="1" l="1"/>
  <c r="C736" i="1" l="1"/>
  <c r="C737" i="1" l="1"/>
  <c r="C738" i="1" l="1"/>
  <c r="C739" i="1" l="1"/>
  <c r="C740" i="1" l="1"/>
  <c r="C741" i="1" l="1"/>
  <c r="C742" i="1" l="1"/>
  <c r="C743" i="1" l="1"/>
  <c r="C744" i="1" l="1"/>
  <c r="C745" i="1" l="1"/>
  <c r="C746" i="1" l="1"/>
  <c r="C747" i="1" l="1"/>
  <c r="C748" i="1" l="1"/>
  <c r="C749" i="1" l="1"/>
  <c r="M129" i="1" l="1"/>
  <c r="M261" i="1"/>
  <c r="M54" i="1"/>
  <c r="M66" i="1"/>
  <c r="M78" i="1"/>
  <c r="M90" i="1"/>
  <c r="M102" i="1"/>
  <c r="M114" i="1"/>
  <c r="M176" i="1"/>
  <c r="M134" i="1"/>
  <c r="M59" i="1"/>
  <c r="M71" i="1"/>
  <c r="M83" i="1"/>
  <c r="M95" i="1"/>
  <c r="M107" i="1"/>
  <c r="M177" i="1"/>
  <c r="M24" i="1"/>
  <c r="M228" i="1"/>
  <c r="M48" i="1"/>
  <c r="M60" i="1"/>
  <c r="M72" i="1"/>
  <c r="M84" i="1"/>
  <c r="M96" i="1"/>
  <c r="M108" i="1"/>
  <c r="M205" i="1"/>
  <c r="M49" i="1"/>
  <c r="M61" i="1"/>
  <c r="M73" i="1"/>
  <c r="M85" i="1"/>
  <c r="M97" i="1"/>
  <c r="M109" i="1"/>
  <c r="M206" i="1"/>
  <c r="M257" i="1"/>
  <c r="M230" i="1"/>
  <c r="M50" i="1"/>
  <c r="M62" i="1"/>
  <c r="M74" i="1"/>
  <c r="M86" i="1"/>
  <c r="M98" i="1"/>
  <c r="M110" i="1"/>
  <c r="M126" i="1"/>
  <c r="M219" i="1"/>
  <c r="M150" i="1"/>
  <c r="M51" i="1"/>
  <c r="M63" i="1"/>
  <c r="M75" i="1"/>
  <c r="M87" i="1"/>
  <c r="M99" i="1"/>
  <c r="M111" i="1"/>
  <c r="M128" i="1"/>
  <c r="M152" i="1"/>
  <c r="M53" i="1"/>
  <c r="M65" i="1"/>
  <c r="M77" i="1"/>
  <c r="M89" i="1"/>
  <c r="M101" i="1"/>
  <c r="M113" i="1"/>
  <c r="M224" i="1"/>
  <c r="M58" i="1"/>
  <c r="M91" i="1"/>
  <c r="M187" i="1"/>
  <c r="M64" i="1"/>
  <c r="M92" i="1"/>
  <c r="M188" i="1"/>
  <c r="M226" i="1"/>
  <c r="M93" i="1"/>
  <c r="M174" i="1"/>
  <c r="M40" i="1"/>
  <c r="M68" i="1"/>
  <c r="M94" i="1"/>
  <c r="M241" i="1"/>
  <c r="M69" i="1"/>
  <c r="M100" i="1"/>
  <c r="M208" i="1"/>
  <c r="M70" i="1"/>
  <c r="M103" i="1"/>
  <c r="M19" i="1"/>
  <c r="M45" i="1"/>
  <c r="M76" i="1"/>
  <c r="M104" i="1"/>
  <c r="M251" i="1"/>
  <c r="M79" i="1"/>
  <c r="M105" i="1"/>
  <c r="M21" i="1"/>
  <c r="M52" i="1"/>
  <c r="M80" i="1"/>
  <c r="M106" i="1"/>
  <c r="M55" i="1"/>
  <c r="M81" i="1"/>
  <c r="M112" i="1"/>
  <c r="M56" i="1"/>
  <c r="M82" i="1"/>
  <c r="M115" i="1"/>
  <c r="M262" i="1"/>
  <c r="M57" i="1"/>
  <c r="M88" i="1"/>
  <c r="M116" i="1"/>
  <c r="O82" i="1" l="1"/>
  <c r="N82" i="1"/>
  <c r="N100" i="1"/>
  <c r="O100" i="1"/>
  <c r="N226" i="1"/>
  <c r="O226" i="1"/>
  <c r="N64" i="1"/>
  <c r="O64" i="1"/>
  <c r="N101" i="1"/>
  <c r="O101" i="1"/>
  <c r="N99" i="1"/>
  <c r="O99" i="1"/>
  <c r="N98" i="1"/>
  <c r="O98" i="1"/>
  <c r="N116" i="1"/>
  <c r="O116" i="1"/>
  <c r="O68" i="1"/>
  <c r="N68" i="1"/>
  <c r="N187" i="1"/>
  <c r="O187" i="1"/>
  <c r="N77" i="1"/>
  <c r="O77" i="1"/>
  <c r="O75" i="1"/>
  <c r="N75" i="1"/>
  <c r="N86" i="1"/>
  <c r="O86" i="1"/>
  <c r="N97" i="1"/>
  <c r="O97" i="1"/>
  <c r="N96" i="1"/>
  <c r="O96" i="1"/>
  <c r="N107" i="1"/>
  <c r="O107" i="1"/>
  <c r="N89" i="1"/>
  <c r="O89" i="1"/>
  <c r="N105" i="1"/>
  <c r="O105" i="1"/>
  <c r="N241" i="1"/>
  <c r="O241" i="1"/>
  <c r="N40" i="1"/>
  <c r="O40" i="1"/>
  <c r="N65" i="1"/>
  <c r="O65" i="1"/>
  <c r="N63" i="1"/>
  <c r="O63" i="1"/>
  <c r="N74" i="1"/>
  <c r="O74" i="1"/>
  <c r="N85" i="1"/>
  <c r="O85" i="1"/>
  <c r="N95" i="1"/>
  <c r="O95" i="1"/>
  <c r="N114" i="1"/>
  <c r="O114" i="1"/>
  <c r="N106" i="1"/>
  <c r="O106" i="1"/>
  <c r="N79" i="1"/>
  <c r="O79" i="1"/>
  <c r="O174" i="1"/>
  <c r="N174" i="1"/>
  <c r="O51" i="1"/>
  <c r="N51" i="1"/>
  <c r="N62" i="1"/>
  <c r="O62" i="1"/>
  <c r="N73" i="1"/>
  <c r="O73" i="1"/>
  <c r="N72" i="1"/>
  <c r="O72" i="1"/>
  <c r="N83" i="1"/>
  <c r="O83" i="1"/>
  <c r="N102" i="1"/>
  <c r="O102" i="1"/>
  <c r="N94" i="1"/>
  <c r="O94" i="1"/>
  <c r="N57" i="1"/>
  <c r="O57" i="1"/>
  <c r="N103" i="1"/>
  <c r="O103" i="1"/>
  <c r="N91" i="1"/>
  <c r="O91" i="1"/>
  <c r="N152" i="1"/>
  <c r="O152" i="1"/>
  <c r="N150" i="1"/>
  <c r="O150" i="1"/>
  <c r="N71" i="1"/>
  <c r="O71" i="1"/>
  <c r="N90" i="1"/>
  <c r="O90" i="1"/>
  <c r="N81" i="1"/>
  <c r="O81" i="1"/>
  <c r="N52" i="1"/>
  <c r="O52" i="1"/>
  <c r="N251" i="1"/>
  <c r="O251" i="1"/>
  <c r="N58" i="1"/>
  <c r="O58" i="1"/>
  <c r="N219" i="1"/>
  <c r="O219" i="1"/>
  <c r="N230" i="1"/>
  <c r="O230" i="1"/>
  <c r="N48" i="1"/>
  <c r="O48" i="1"/>
  <c r="O59" i="1"/>
  <c r="N59" i="1"/>
  <c r="N78" i="1"/>
  <c r="O78" i="1"/>
  <c r="N21" i="1"/>
  <c r="O21" i="1"/>
  <c r="N224" i="1"/>
  <c r="O224" i="1"/>
  <c r="N128" i="1"/>
  <c r="O128" i="1"/>
  <c r="O126" i="1"/>
  <c r="N126" i="1"/>
  <c r="N257" i="1"/>
  <c r="O257" i="1"/>
  <c r="O228" i="1"/>
  <c r="N228" i="1"/>
  <c r="N66" i="1"/>
  <c r="O66" i="1"/>
  <c r="N104" i="1"/>
  <c r="O104" i="1"/>
  <c r="N208" i="1"/>
  <c r="O208" i="1"/>
  <c r="N206" i="1"/>
  <c r="O206" i="1"/>
  <c r="N24" i="1"/>
  <c r="O24" i="1"/>
  <c r="N54" i="1"/>
  <c r="O54" i="1"/>
  <c r="N69" i="1"/>
  <c r="O69" i="1"/>
  <c r="N188" i="1"/>
  <c r="O188" i="1"/>
  <c r="N262" i="1"/>
  <c r="O262" i="1"/>
  <c r="N76" i="1"/>
  <c r="O76" i="1"/>
  <c r="N205" i="1"/>
  <c r="O205" i="1"/>
  <c r="O177" i="1"/>
  <c r="N177" i="1"/>
  <c r="N134" i="1"/>
  <c r="O134" i="1"/>
  <c r="N45" i="1"/>
  <c r="O45" i="1"/>
  <c r="N93" i="1"/>
  <c r="O93" i="1"/>
  <c r="N176" i="1"/>
  <c r="O176" i="1"/>
  <c r="N261" i="1"/>
  <c r="O261" i="1"/>
  <c r="N56" i="1"/>
  <c r="O56" i="1"/>
  <c r="N115" i="1"/>
  <c r="O115" i="1"/>
  <c r="N19" i="1"/>
  <c r="O19" i="1"/>
  <c r="N92" i="1"/>
  <c r="O92" i="1"/>
  <c r="N113" i="1"/>
  <c r="O113" i="1"/>
  <c r="N129" i="1"/>
  <c r="O129" i="1"/>
  <c r="M156" i="1"/>
  <c r="M209" i="1"/>
  <c r="M132" i="1"/>
  <c r="M119" i="1"/>
  <c r="M232" i="1"/>
  <c r="M31" i="1"/>
  <c r="M223" i="1"/>
  <c r="M191" i="1"/>
  <c r="M233" i="1"/>
  <c r="M263" i="1"/>
  <c r="M151" i="1"/>
  <c r="M142" i="1"/>
  <c r="M36" i="1"/>
  <c r="M197" i="1"/>
  <c r="M252" i="1"/>
  <c r="M199" i="1"/>
  <c r="M192" i="1"/>
  <c r="M213" i="1"/>
  <c r="M159" i="1"/>
  <c r="M210" i="1"/>
  <c r="M127" i="1"/>
  <c r="M145" i="1"/>
  <c r="M39" i="1"/>
  <c r="M38" i="1"/>
  <c r="M7" i="1"/>
  <c r="M149" i="1"/>
  <c r="M222" i="1"/>
  <c r="M137" i="1"/>
  <c r="M266" i="1"/>
  <c r="M182" i="1"/>
  <c r="M23" i="1"/>
  <c r="M30" i="1"/>
  <c r="M202" i="1"/>
  <c r="M27" i="1"/>
  <c r="M180" i="1"/>
  <c r="M204" i="1"/>
  <c r="M125" i="1"/>
  <c r="M250" i="1"/>
  <c r="M244" i="1"/>
  <c r="M175" i="1"/>
  <c r="M194" i="1"/>
  <c r="M200" i="1"/>
  <c r="M195" i="1"/>
  <c r="M138" i="1"/>
  <c r="M211" i="1"/>
  <c r="M14" i="1"/>
  <c r="M248" i="1"/>
  <c r="M26" i="1"/>
  <c r="M231" i="1"/>
  <c r="M258" i="1"/>
  <c r="M131" i="1"/>
  <c r="M184" i="1"/>
  <c r="M201" i="1"/>
  <c r="M249" i="1"/>
  <c r="M120" i="1"/>
  <c r="M121" i="1"/>
  <c r="M203" i="1"/>
  <c r="M239" i="1"/>
  <c r="M130" i="1"/>
  <c r="M238" i="1"/>
  <c r="M10" i="1"/>
  <c r="M34" i="1"/>
  <c r="M141" i="1"/>
  <c r="M243" i="1"/>
  <c r="M245" i="1"/>
  <c r="M190" i="1"/>
  <c r="M143" i="1"/>
  <c r="M41" i="1"/>
  <c r="M196" i="1"/>
  <c r="M32" i="1"/>
  <c r="M16" i="1"/>
  <c r="M193" i="1"/>
  <c r="M123" i="1"/>
  <c r="M20" i="1"/>
  <c r="M147" i="1"/>
  <c r="M178" i="1"/>
  <c r="M11" i="1"/>
  <c r="M12" i="1"/>
  <c r="M215" i="1"/>
  <c r="M8" i="1"/>
  <c r="M246" i="1"/>
  <c r="M118" i="1"/>
  <c r="M17" i="1"/>
  <c r="M18" i="1"/>
  <c r="M240" i="1"/>
  <c r="M9" i="1"/>
  <c r="M216" i="1"/>
  <c r="M212" i="1"/>
  <c r="M173" i="1"/>
  <c r="M183" i="1"/>
  <c r="M242" i="1"/>
  <c r="M189" i="1"/>
  <c r="M15" i="1"/>
  <c r="M13" i="1"/>
  <c r="M218" i="1"/>
  <c r="M265" i="1"/>
  <c r="M172" i="1"/>
  <c r="M179" i="1"/>
  <c r="M135" i="1"/>
  <c r="M247" i="1"/>
  <c r="M122" i="1"/>
  <c r="M207" i="1"/>
  <c r="M254" i="1"/>
  <c r="M181" i="1"/>
  <c r="M255" i="1"/>
  <c r="M124" i="1"/>
  <c r="N108" i="1"/>
  <c r="O108" i="1"/>
  <c r="N55" i="1"/>
  <c r="O55" i="1"/>
  <c r="N109" i="1"/>
  <c r="O109" i="1"/>
  <c r="N53" i="1"/>
  <c r="O53" i="1"/>
  <c r="N80" i="1"/>
  <c r="O80" i="1"/>
  <c r="N50" i="1"/>
  <c r="O50" i="1"/>
  <c r="N61" i="1"/>
  <c r="O61" i="1"/>
  <c r="N60" i="1"/>
  <c r="O60" i="1"/>
  <c r="N70" i="1"/>
  <c r="O70" i="1"/>
  <c r="N49" i="1"/>
  <c r="O49" i="1"/>
  <c r="N112" i="1"/>
  <c r="O112" i="1"/>
  <c r="N110" i="1"/>
  <c r="O110" i="1"/>
  <c r="N84" i="1"/>
  <c r="O84" i="1"/>
  <c r="N88" i="1"/>
  <c r="O88" i="1"/>
  <c r="N87" i="1"/>
  <c r="O87" i="1"/>
  <c r="N111" i="1"/>
  <c r="O111" i="1"/>
  <c r="M214" i="1"/>
  <c r="M22" i="1"/>
  <c r="M133" i="1"/>
  <c r="M28" i="1"/>
  <c r="M139" i="1"/>
  <c r="M259" i="1"/>
  <c r="M220" i="1"/>
  <c r="M46" i="1"/>
  <c r="M157" i="1"/>
  <c r="M140" i="1"/>
  <c r="M29" i="1"/>
  <c r="M221" i="1"/>
  <c r="M260" i="1"/>
  <c r="M33" i="1"/>
  <c r="M43" i="1"/>
  <c r="M235" i="1"/>
  <c r="M154" i="1"/>
  <c r="M217" i="1"/>
  <c r="M25" i="1"/>
  <c r="M256" i="1"/>
  <c r="M35" i="1"/>
  <c r="M227" i="1"/>
  <c r="M146" i="1"/>
  <c r="M155" i="1"/>
  <c r="M236" i="1"/>
  <c r="M44" i="1"/>
  <c r="M229" i="1"/>
  <c r="M37" i="1"/>
  <c r="M148" i="1"/>
  <c r="M47" i="1"/>
  <c r="M158" i="1"/>
  <c r="M153" i="1"/>
  <c r="M42" i="1"/>
  <c r="M234" i="1"/>
  <c r="M67" i="1"/>
  <c r="N122" i="1" l="1"/>
  <c r="O122" i="1"/>
  <c r="N173" i="1"/>
  <c r="O173" i="1"/>
  <c r="N11" i="1"/>
  <c r="O11" i="1"/>
  <c r="N245" i="1"/>
  <c r="O245" i="1"/>
  <c r="N201" i="1"/>
  <c r="O201" i="1"/>
  <c r="N194" i="1"/>
  <c r="O194" i="1"/>
  <c r="O266" i="1"/>
  <c r="N266" i="1"/>
  <c r="N213" i="1"/>
  <c r="O213" i="1"/>
  <c r="N31" i="1"/>
  <c r="O31" i="1"/>
  <c r="O247" i="1"/>
  <c r="N247" i="1"/>
  <c r="N243" i="1"/>
  <c r="O243" i="1"/>
  <c r="N137" i="1"/>
  <c r="O137" i="1"/>
  <c r="O192" i="1"/>
  <c r="N192" i="1"/>
  <c r="N232" i="1"/>
  <c r="O232" i="1"/>
  <c r="N135" i="1"/>
  <c r="O135" i="1"/>
  <c r="N216" i="1"/>
  <c r="O216" i="1"/>
  <c r="N147" i="1"/>
  <c r="O147" i="1"/>
  <c r="N141" i="1"/>
  <c r="O141" i="1"/>
  <c r="N131" i="1"/>
  <c r="O131" i="1"/>
  <c r="O244" i="1"/>
  <c r="N244" i="1"/>
  <c r="N222" i="1"/>
  <c r="O222" i="1"/>
  <c r="N199" i="1"/>
  <c r="O199" i="1"/>
  <c r="N119" i="1"/>
  <c r="O119" i="1"/>
  <c r="N175" i="1"/>
  <c r="O175" i="1"/>
  <c r="N179" i="1"/>
  <c r="O179" i="1"/>
  <c r="N9" i="1"/>
  <c r="O9" i="1"/>
  <c r="N20" i="1"/>
  <c r="O20" i="1"/>
  <c r="N34" i="1"/>
  <c r="O34" i="1"/>
  <c r="O258" i="1"/>
  <c r="N258" i="1"/>
  <c r="N250" i="1"/>
  <c r="O250" i="1"/>
  <c r="N149" i="1"/>
  <c r="O149" i="1"/>
  <c r="N252" i="1"/>
  <c r="O252" i="1"/>
  <c r="N132" i="1"/>
  <c r="O132" i="1"/>
  <c r="N184" i="1"/>
  <c r="O184" i="1"/>
  <c r="N172" i="1"/>
  <c r="O172" i="1"/>
  <c r="N240" i="1"/>
  <c r="O240" i="1"/>
  <c r="N123" i="1"/>
  <c r="O123" i="1"/>
  <c r="N10" i="1"/>
  <c r="O10" i="1"/>
  <c r="N231" i="1"/>
  <c r="O231" i="1"/>
  <c r="N125" i="1"/>
  <c r="O125" i="1"/>
  <c r="O7" i="1"/>
  <c r="N7" i="1"/>
  <c r="N197" i="1"/>
  <c r="O197" i="1"/>
  <c r="N209" i="1"/>
  <c r="O209" i="1"/>
  <c r="N178" i="1"/>
  <c r="O178" i="1"/>
  <c r="N265" i="1"/>
  <c r="O265" i="1"/>
  <c r="N18" i="1"/>
  <c r="O18" i="1"/>
  <c r="N193" i="1"/>
  <c r="O193" i="1"/>
  <c r="O238" i="1"/>
  <c r="N238" i="1"/>
  <c r="N26" i="1"/>
  <c r="O26" i="1"/>
  <c r="O204" i="1"/>
  <c r="N204" i="1"/>
  <c r="O38" i="1"/>
  <c r="N38" i="1"/>
  <c r="N36" i="1"/>
  <c r="O36" i="1"/>
  <c r="N156" i="1"/>
  <c r="O156" i="1"/>
  <c r="N218" i="1"/>
  <c r="O218" i="1"/>
  <c r="N17" i="1"/>
  <c r="O17" i="1"/>
  <c r="N16" i="1"/>
  <c r="O16" i="1"/>
  <c r="N130" i="1"/>
  <c r="O130" i="1"/>
  <c r="N248" i="1"/>
  <c r="O248" i="1"/>
  <c r="O180" i="1"/>
  <c r="N180" i="1"/>
  <c r="N39" i="1"/>
  <c r="O39" i="1"/>
  <c r="O142" i="1"/>
  <c r="N142" i="1"/>
  <c r="N212" i="1"/>
  <c r="O212" i="1"/>
  <c r="N124" i="1"/>
  <c r="O124" i="1"/>
  <c r="O13" i="1"/>
  <c r="N13" i="1"/>
  <c r="N118" i="1"/>
  <c r="O118" i="1"/>
  <c r="N32" i="1"/>
  <c r="O32" i="1"/>
  <c r="N239" i="1"/>
  <c r="O239" i="1"/>
  <c r="N14" i="1"/>
  <c r="O14" i="1"/>
  <c r="O27" i="1"/>
  <c r="N27" i="1"/>
  <c r="N145" i="1"/>
  <c r="O145" i="1"/>
  <c r="N151" i="1"/>
  <c r="O151" i="1"/>
  <c r="N255" i="1"/>
  <c r="O255" i="1"/>
  <c r="O15" i="1"/>
  <c r="N15" i="1"/>
  <c r="N246" i="1"/>
  <c r="O246" i="1"/>
  <c r="N196" i="1"/>
  <c r="O196" i="1"/>
  <c r="N203" i="1"/>
  <c r="O203" i="1"/>
  <c r="N211" i="1"/>
  <c r="O211" i="1"/>
  <c r="N202" i="1"/>
  <c r="O202" i="1"/>
  <c r="N127" i="1"/>
  <c r="O127" i="1"/>
  <c r="N263" i="1"/>
  <c r="O263" i="1"/>
  <c r="N181" i="1"/>
  <c r="O181" i="1"/>
  <c r="N189" i="1"/>
  <c r="O189" i="1"/>
  <c r="N8" i="1"/>
  <c r="O8" i="1"/>
  <c r="N41" i="1"/>
  <c r="O41" i="1"/>
  <c r="N121" i="1"/>
  <c r="O121" i="1"/>
  <c r="O138" i="1"/>
  <c r="N138" i="1"/>
  <c r="N30" i="1"/>
  <c r="O30" i="1"/>
  <c r="N185" i="1"/>
  <c r="O185" i="1"/>
  <c r="N233" i="1"/>
  <c r="O233" i="1"/>
  <c r="N254" i="1"/>
  <c r="O254" i="1"/>
  <c r="N242" i="1"/>
  <c r="O242" i="1"/>
  <c r="N215" i="1"/>
  <c r="O215" i="1"/>
  <c r="N143" i="1"/>
  <c r="O143" i="1"/>
  <c r="O120" i="1"/>
  <c r="N120" i="1"/>
  <c r="N195" i="1"/>
  <c r="O195" i="1"/>
  <c r="N23" i="1"/>
  <c r="O23" i="1"/>
  <c r="O210" i="1"/>
  <c r="N210" i="1"/>
  <c r="N191" i="1"/>
  <c r="O191" i="1"/>
  <c r="N207" i="1"/>
  <c r="O207" i="1"/>
  <c r="N183" i="1"/>
  <c r="O183" i="1"/>
  <c r="N12" i="1"/>
  <c r="O12" i="1"/>
  <c r="N190" i="1"/>
  <c r="O190" i="1"/>
  <c r="N249" i="1"/>
  <c r="O249" i="1"/>
  <c r="O200" i="1"/>
  <c r="N200" i="1"/>
  <c r="N182" i="1"/>
  <c r="O182" i="1"/>
  <c r="N159" i="1"/>
  <c r="O159" i="1"/>
  <c r="N223" i="1"/>
  <c r="O223" i="1"/>
  <c r="N155" i="1"/>
  <c r="O155" i="1"/>
  <c r="N225" i="1"/>
  <c r="O225" i="1"/>
  <c r="N133" i="1"/>
  <c r="O133" i="1"/>
  <c r="N146" i="1"/>
  <c r="O146" i="1"/>
  <c r="N144" i="1"/>
  <c r="O144" i="1"/>
  <c r="N22" i="1"/>
  <c r="O22" i="1"/>
  <c r="N234" i="1"/>
  <c r="O234" i="1"/>
  <c r="N227" i="1"/>
  <c r="O227" i="1"/>
  <c r="N260" i="1"/>
  <c r="O260" i="1"/>
  <c r="N253" i="1"/>
  <c r="O253" i="1"/>
  <c r="N42" i="1"/>
  <c r="O42" i="1"/>
  <c r="N35" i="1"/>
  <c r="O35" i="1"/>
  <c r="N221" i="1"/>
  <c r="O221" i="1"/>
  <c r="N214" i="1"/>
  <c r="O214" i="1"/>
  <c r="N153" i="1"/>
  <c r="O153" i="1"/>
  <c r="N136" i="1"/>
  <c r="O136" i="1"/>
  <c r="N29" i="1"/>
  <c r="O29" i="1"/>
  <c r="N158" i="1"/>
  <c r="O158" i="1"/>
  <c r="N256" i="1"/>
  <c r="O256" i="1"/>
  <c r="N140" i="1"/>
  <c r="O140" i="1"/>
  <c r="N67" i="1"/>
  <c r="O67" i="1"/>
  <c r="N47" i="1"/>
  <c r="O47" i="1"/>
  <c r="N25" i="1"/>
  <c r="O25" i="1"/>
  <c r="N157" i="1"/>
  <c r="O157" i="1"/>
  <c r="N148" i="1"/>
  <c r="O148" i="1"/>
  <c r="N217" i="1"/>
  <c r="O217" i="1"/>
  <c r="N46" i="1"/>
  <c r="O46" i="1"/>
  <c r="N37" i="1"/>
  <c r="O37" i="1"/>
  <c r="N154" i="1"/>
  <c r="O154" i="1"/>
  <c r="N220" i="1"/>
  <c r="O220" i="1"/>
  <c r="N229" i="1"/>
  <c r="O229" i="1"/>
  <c r="N235" i="1"/>
  <c r="O235" i="1"/>
  <c r="N259" i="1"/>
  <c r="O259" i="1"/>
  <c r="N44" i="1"/>
  <c r="O44" i="1"/>
  <c r="N43" i="1"/>
  <c r="O43" i="1"/>
  <c r="N139" i="1"/>
  <c r="O139" i="1"/>
  <c r="N236" i="1"/>
  <c r="O236" i="1"/>
  <c r="N33" i="1"/>
  <c r="O33" i="1"/>
  <c r="N28" i="1"/>
  <c r="O28" i="1"/>
  <c r="O698" i="2" l="1"/>
  <c r="O699" i="2"/>
  <c r="O700" i="2"/>
  <c r="O216" i="2"/>
  <c r="O217" i="2"/>
  <c r="O218" i="2"/>
  <c r="O219" i="2"/>
  <c r="O220" i="2"/>
  <c r="O221" i="2"/>
  <c r="O233" i="2"/>
  <c r="O245" i="2"/>
  <c r="O222" i="2"/>
  <c r="O234" i="2"/>
  <c r="O246" i="2"/>
  <c r="O223" i="2"/>
  <c r="O235" i="2"/>
  <c r="O247" i="2"/>
  <c r="O231" i="2"/>
  <c r="O224" i="2"/>
  <c r="O236" i="2"/>
  <c r="O248" i="2"/>
  <c r="O225" i="2"/>
  <c r="O237" i="2"/>
  <c r="O249" i="2"/>
  <c r="O226" i="2"/>
  <c r="O238" i="2"/>
  <c r="O250" i="2"/>
  <c r="O227" i="2"/>
  <c r="O239" i="2"/>
  <c r="O228" i="2"/>
  <c r="O240" i="2"/>
  <c r="O229" i="2"/>
  <c r="O241" i="2"/>
  <c r="O243" i="2"/>
  <c r="O230" i="2"/>
  <c r="O242" i="2"/>
  <c r="O232" i="2"/>
  <c r="O244" i="2"/>
  <c r="O197" i="2"/>
  <c r="O209" i="2"/>
  <c r="O257" i="2"/>
  <c r="O269" i="2"/>
  <c r="O281" i="2"/>
  <c r="O293" i="2"/>
  <c r="O305" i="2"/>
  <c r="O317" i="2"/>
  <c r="O329" i="2"/>
  <c r="O341" i="2"/>
  <c r="O353" i="2"/>
  <c r="O174" i="2"/>
  <c r="O186" i="2"/>
  <c r="O198" i="2"/>
  <c r="O210" i="2"/>
  <c r="O258" i="2"/>
  <c r="O270" i="2"/>
  <c r="O282" i="2"/>
  <c r="O294" i="2"/>
  <c r="O306" i="2"/>
  <c r="O318" i="2"/>
  <c r="O330" i="2"/>
  <c r="O342" i="2"/>
  <c r="O354" i="2"/>
  <c r="O366" i="2"/>
  <c r="O378" i="2"/>
  <c r="O390" i="2"/>
  <c r="O402" i="2"/>
  <c r="O414" i="2"/>
  <c r="O426" i="2"/>
  <c r="O438" i="2"/>
  <c r="O450" i="2"/>
  <c r="O462" i="2"/>
  <c r="O474" i="2"/>
  <c r="O486" i="2"/>
  <c r="O498" i="2"/>
  <c r="O510" i="2"/>
  <c r="O522" i="2"/>
  <c r="O534" i="2"/>
  <c r="O546" i="2"/>
  <c r="O558" i="2"/>
  <c r="O570" i="2"/>
  <c r="O582" i="2"/>
  <c r="O594" i="2"/>
  <c r="O606" i="2"/>
  <c r="O618" i="2"/>
  <c r="O630" i="2"/>
  <c r="O642" i="2"/>
  <c r="O654" i="2"/>
  <c r="O666" i="2"/>
  <c r="O678" i="2"/>
  <c r="O690" i="2"/>
  <c r="O482" i="2"/>
  <c r="O566" i="2"/>
  <c r="O626" i="2"/>
  <c r="O175" i="2"/>
  <c r="O187" i="2"/>
  <c r="O199" i="2"/>
  <c r="O211" i="2"/>
  <c r="O259" i="2"/>
  <c r="O271" i="2"/>
  <c r="O283" i="2"/>
  <c r="O295" i="2"/>
  <c r="O307" i="2"/>
  <c r="O319" i="2"/>
  <c r="O331" i="2"/>
  <c r="O343" i="2"/>
  <c r="O355" i="2"/>
  <c r="O367" i="2"/>
  <c r="O379" i="2"/>
  <c r="O391" i="2"/>
  <c r="O403" i="2"/>
  <c r="O415" i="2"/>
  <c r="O427" i="2"/>
  <c r="O439" i="2"/>
  <c r="O451" i="2"/>
  <c r="O463" i="2"/>
  <c r="O475" i="2"/>
  <c r="O487" i="2"/>
  <c r="O499" i="2"/>
  <c r="O511" i="2"/>
  <c r="O523" i="2"/>
  <c r="O535" i="2"/>
  <c r="O547" i="2"/>
  <c r="O559" i="2"/>
  <c r="O571" i="2"/>
  <c r="O583" i="2"/>
  <c r="O595" i="2"/>
  <c r="O607" i="2"/>
  <c r="O619" i="2"/>
  <c r="O631" i="2"/>
  <c r="O643" i="2"/>
  <c r="O655" i="2"/>
  <c r="O667" i="2"/>
  <c r="O679" i="2"/>
  <c r="O691" i="2"/>
  <c r="O458" i="2"/>
  <c r="O542" i="2"/>
  <c r="O614" i="2"/>
  <c r="O686" i="2"/>
  <c r="O459" i="2"/>
  <c r="O519" i="2"/>
  <c r="O579" i="2"/>
  <c r="O639" i="2"/>
  <c r="O176" i="2"/>
  <c r="O188" i="2"/>
  <c r="O200" i="2"/>
  <c r="O212" i="2"/>
  <c r="O260" i="2"/>
  <c r="O272" i="2"/>
  <c r="O284" i="2"/>
  <c r="O296" i="2"/>
  <c r="O308" i="2"/>
  <c r="O320" i="2"/>
  <c r="O332" i="2"/>
  <c r="O344" i="2"/>
  <c r="O356" i="2"/>
  <c r="O368" i="2"/>
  <c r="O380" i="2"/>
  <c r="O392" i="2"/>
  <c r="O404" i="2"/>
  <c r="O416" i="2"/>
  <c r="O428" i="2"/>
  <c r="O440" i="2"/>
  <c r="O452" i="2"/>
  <c r="O464" i="2"/>
  <c r="O476" i="2"/>
  <c r="O488" i="2"/>
  <c r="O500" i="2"/>
  <c r="O512" i="2"/>
  <c r="O524" i="2"/>
  <c r="O536" i="2"/>
  <c r="O548" i="2"/>
  <c r="O560" i="2"/>
  <c r="O572" i="2"/>
  <c r="O584" i="2"/>
  <c r="O596" i="2"/>
  <c r="O608" i="2"/>
  <c r="O620" i="2"/>
  <c r="O632" i="2"/>
  <c r="O644" i="2"/>
  <c r="O656" i="2"/>
  <c r="O668" i="2"/>
  <c r="O680" i="2"/>
  <c r="O177" i="2"/>
  <c r="O189" i="2"/>
  <c r="O201" i="2"/>
  <c r="O213" i="2"/>
  <c r="O261" i="2"/>
  <c r="O273" i="2"/>
  <c r="O285" i="2"/>
  <c r="O297" i="2"/>
  <c r="O309" i="2"/>
  <c r="O321" i="2"/>
  <c r="O333" i="2"/>
  <c r="O345" i="2"/>
  <c r="O357" i="2"/>
  <c r="O369" i="2"/>
  <c r="O381" i="2"/>
  <c r="O393" i="2"/>
  <c r="O405" i="2"/>
  <c r="O417" i="2"/>
  <c r="O429" i="2"/>
  <c r="O441" i="2"/>
  <c r="O453" i="2"/>
  <c r="O465" i="2"/>
  <c r="O477" i="2"/>
  <c r="O489" i="2"/>
  <c r="O501" i="2"/>
  <c r="O513" i="2"/>
  <c r="O525" i="2"/>
  <c r="O537" i="2"/>
  <c r="O549" i="2"/>
  <c r="O561" i="2"/>
  <c r="O573" i="2"/>
  <c r="O585" i="2"/>
  <c r="O597" i="2"/>
  <c r="O609" i="2"/>
  <c r="O621" i="2"/>
  <c r="O633" i="2"/>
  <c r="O645" i="2"/>
  <c r="O657" i="2"/>
  <c r="O669" i="2"/>
  <c r="O681" i="2"/>
  <c r="O178" i="2"/>
  <c r="O190" i="2"/>
  <c r="O202" i="2"/>
  <c r="O214" i="2"/>
  <c r="O262" i="2"/>
  <c r="O274" i="2"/>
  <c r="O286" i="2"/>
  <c r="O298" i="2"/>
  <c r="O310" i="2"/>
  <c r="O322" i="2"/>
  <c r="O334" i="2"/>
  <c r="O346" i="2"/>
  <c r="O358" i="2"/>
  <c r="O370" i="2"/>
  <c r="O382" i="2"/>
  <c r="O394" i="2"/>
  <c r="O406" i="2"/>
  <c r="O418" i="2"/>
  <c r="O430" i="2"/>
  <c r="O442" i="2"/>
  <c r="O454" i="2"/>
  <c r="O466" i="2"/>
  <c r="O478" i="2"/>
  <c r="O490" i="2"/>
  <c r="O502" i="2"/>
  <c r="O514" i="2"/>
  <c r="O526" i="2"/>
  <c r="O538" i="2"/>
  <c r="O550" i="2"/>
  <c r="O562" i="2"/>
  <c r="O574" i="2"/>
  <c r="O586" i="2"/>
  <c r="O598" i="2"/>
  <c r="O610" i="2"/>
  <c r="O622" i="2"/>
  <c r="O634" i="2"/>
  <c r="O646" i="2"/>
  <c r="O658" i="2"/>
  <c r="O670" i="2"/>
  <c r="O682" i="2"/>
  <c r="O179" i="2"/>
  <c r="O191" i="2"/>
  <c r="O203" i="2"/>
  <c r="O215" i="2"/>
  <c r="O251" i="2"/>
  <c r="O263" i="2"/>
  <c r="O275" i="2"/>
  <c r="O287" i="2"/>
  <c r="O299" i="2"/>
  <c r="O311" i="2"/>
  <c r="O323" i="2"/>
  <c r="O335" i="2"/>
  <c r="O347" i="2"/>
  <c r="O359" i="2"/>
  <c r="O371" i="2"/>
  <c r="O383" i="2"/>
  <c r="O395" i="2"/>
  <c r="O407" i="2"/>
  <c r="O419" i="2"/>
  <c r="O431" i="2"/>
  <c r="O443" i="2"/>
  <c r="O455" i="2"/>
  <c r="O467" i="2"/>
  <c r="O479" i="2"/>
  <c r="O491" i="2"/>
  <c r="O503" i="2"/>
  <c r="O515" i="2"/>
  <c r="O527" i="2"/>
  <c r="O539" i="2"/>
  <c r="O551" i="2"/>
  <c r="O563" i="2"/>
  <c r="O575" i="2"/>
  <c r="O587" i="2"/>
  <c r="O599" i="2"/>
  <c r="O611" i="2"/>
  <c r="O623" i="2"/>
  <c r="O635" i="2"/>
  <c r="O647" i="2"/>
  <c r="O659" i="2"/>
  <c r="O671" i="2"/>
  <c r="O683" i="2"/>
  <c r="O695" i="2"/>
  <c r="O684" i="2"/>
  <c r="O697" i="2"/>
  <c r="O422" i="2"/>
  <c r="O494" i="2"/>
  <c r="O554" i="2"/>
  <c r="O638" i="2"/>
  <c r="O183" i="2"/>
  <c r="O255" i="2"/>
  <c r="O279" i="2"/>
  <c r="O303" i="2"/>
  <c r="O327" i="2"/>
  <c r="O363" i="2"/>
  <c r="O387" i="2"/>
  <c r="O411" i="2"/>
  <c r="O447" i="2"/>
  <c r="O507" i="2"/>
  <c r="O567" i="2"/>
  <c r="O627" i="2"/>
  <c r="O687" i="2"/>
  <c r="O401" i="2"/>
  <c r="O449" i="2"/>
  <c r="O509" i="2"/>
  <c r="O581" i="2"/>
  <c r="O653" i="2"/>
  <c r="O180" i="2"/>
  <c r="O192" i="2"/>
  <c r="O204" i="2"/>
  <c r="O252" i="2"/>
  <c r="O264" i="2"/>
  <c r="O276" i="2"/>
  <c r="O288" i="2"/>
  <c r="O300" i="2"/>
  <c r="O312" i="2"/>
  <c r="O324" i="2"/>
  <c r="O336" i="2"/>
  <c r="O348" i="2"/>
  <c r="O360" i="2"/>
  <c r="O372" i="2"/>
  <c r="O384" i="2"/>
  <c r="O396" i="2"/>
  <c r="O408" i="2"/>
  <c r="O420" i="2"/>
  <c r="O432" i="2"/>
  <c r="O444" i="2"/>
  <c r="O456" i="2"/>
  <c r="O468" i="2"/>
  <c r="O480" i="2"/>
  <c r="O492" i="2"/>
  <c r="O504" i="2"/>
  <c r="O516" i="2"/>
  <c r="O528" i="2"/>
  <c r="O540" i="2"/>
  <c r="O552" i="2"/>
  <c r="O564" i="2"/>
  <c r="O576" i="2"/>
  <c r="O588" i="2"/>
  <c r="O600" i="2"/>
  <c r="O612" i="2"/>
  <c r="O624" i="2"/>
  <c r="O636" i="2"/>
  <c r="O648" i="2"/>
  <c r="O660" i="2"/>
  <c r="O672" i="2"/>
  <c r="O696" i="2"/>
  <c r="O398" i="2"/>
  <c r="O470" i="2"/>
  <c r="O530" i="2"/>
  <c r="O602" i="2"/>
  <c r="O674" i="2"/>
  <c r="O207" i="2"/>
  <c r="O267" i="2"/>
  <c r="O291" i="2"/>
  <c r="O315" i="2"/>
  <c r="O339" i="2"/>
  <c r="O351" i="2"/>
  <c r="O375" i="2"/>
  <c r="O399" i="2"/>
  <c r="O423" i="2"/>
  <c r="O483" i="2"/>
  <c r="O543" i="2"/>
  <c r="O603" i="2"/>
  <c r="O663" i="2"/>
  <c r="O377" i="2"/>
  <c r="O425" i="2"/>
  <c r="O485" i="2"/>
  <c r="O533" i="2"/>
  <c r="O593" i="2"/>
  <c r="O629" i="2"/>
  <c r="O689" i="2"/>
  <c r="O181" i="2"/>
  <c r="O193" i="2"/>
  <c r="O205" i="2"/>
  <c r="O253" i="2"/>
  <c r="O265" i="2"/>
  <c r="O277" i="2"/>
  <c r="O289" i="2"/>
  <c r="O301" i="2"/>
  <c r="O313" i="2"/>
  <c r="O325" i="2"/>
  <c r="O337" i="2"/>
  <c r="O349" i="2"/>
  <c r="O361" i="2"/>
  <c r="O373" i="2"/>
  <c r="O385" i="2"/>
  <c r="O397" i="2"/>
  <c r="O409" i="2"/>
  <c r="O421" i="2"/>
  <c r="O433" i="2"/>
  <c r="O445" i="2"/>
  <c r="O457" i="2"/>
  <c r="O469" i="2"/>
  <c r="O481" i="2"/>
  <c r="O493" i="2"/>
  <c r="O505" i="2"/>
  <c r="O517" i="2"/>
  <c r="O529" i="2"/>
  <c r="O541" i="2"/>
  <c r="O553" i="2"/>
  <c r="O565" i="2"/>
  <c r="O577" i="2"/>
  <c r="O589" i="2"/>
  <c r="O601" i="2"/>
  <c r="O613" i="2"/>
  <c r="O625" i="2"/>
  <c r="O637" i="2"/>
  <c r="O649" i="2"/>
  <c r="O661" i="2"/>
  <c r="O673" i="2"/>
  <c r="O685" i="2"/>
  <c r="O434" i="2"/>
  <c r="O506" i="2"/>
  <c r="O578" i="2"/>
  <c r="O650" i="2"/>
  <c r="O195" i="2"/>
  <c r="O471" i="2"/>
  <c r="O531" i="2"/>
  <c r="O591" i="2"/>
  <c r="O651" i="2"/>
  <c r="O365" i="2"/>
  <c r="O413" i="2"/>
  <c r="O473" i="2"/>
  <c r="O521" i="2"/>
  <c r="O569" i="2"/>
  <c r="O641" i="2"/>
  <c r="O182" i="2"/>
  <c r="O194" i="2"/>
  <c r="O206" i="2"/>
  <c r="O254" i="2"/>
  <c r="O266" i="2"/>
  <c r="O278" i="2"/>
  <c r="O290" i="2"/>
  <c r="O302" i="2"/>
  <c r="O314" i="2"/>
  <c r="O326" i="2"/>
  <c r="O338" i="2"/>
  <c r="O350" i="2"/>
  <c r="O362" i="2"/>
  <c r="O374" i="2"/>
  <c r="O386" i="2"/>
  <c r="O410" i="2"/>
  <c r="O446" i="2"/>
  <c r="O518" i="2"/>
  <c r="O590" i="2"/>
  <c r="O662" i="2"/>
  <c r="O435" i="2"/>
  <c r="O495" i="2"/>
  <c r="O555" i="2"/>
  <c r="O615" i="2"/>
  <c r="O675" i="2"/>
  <c r="O389" i="2"/>
  <c r="O437" i="2"/>
  <c r="O461" i="2"/>
  <c r="O497" i="2"/>
  <c r="O557" i="2"/>
  <c r="O605" i="2"/>
  <c r="O665" i="2"/>
  <c r="O545" i="2"/>
  <c r="O617" i="2"/>
  <c r="O677" i="2"/>
  <c r="O184" i="2"/>
  <c r="O196" i="2"/>
  <c r="O208" i="2"/>
  <c r="O256" i="2"/>
  <c r="O268" i="2"/>
  <c r="O280" i="2"/>
  <c r="O292" i="2"/>
  <c r="O304" i="2"/>
  <c r="O316" i="2"/>
  <c r="O328" i="2"/>
  <c r="O340" i="2"/>
  <c r="O352" i="2"/>
  <c r="O364" i="2"/>
  <c r="O376" i="2"/>
  <c r="O388" i="2"/>
  <c r="O400" i="2"/>
  <c r="O412" i="2"/>
  <c r="O424" i="2"/>
  <c r="O436" i="2"/>
  <c r="O448" i="2"/>
  <c r="O460" i="2"/>
  <c r="O472" i="2"/>
  <c r="O484" i="2"/>
  <c r="O496" i="2"/>
  <c r="O508" i="2"/>
  <c r="O520" i="2"/>
  <c r="O532" i="2"/>
  <c r="O544" i="2"/>
  <c r="O556" i="2"/>
  <c r="O568" i="2"/>
  <c r="O580" i="2"/>
  <c r="O592" i="2"/>
  <c r="O604" i="2"/>
  <c r="O616" i="2"/>
  <c r="O628" i="2"/>
  <c r="O640" i="2"/>
  <c r="O652" i="2"/>
  <c r="O664" i="2"/>
  <c r="O676" i="2"/>
  <c r="O688" i="2"/>
  <c r="O7" i="2"/>
  <c r="O52" i="2"/>
  <c r="O33" i="2"/>
  <c r="O8" i="2"/>
  <c r="O15" i="2"/>
  <c r="O12" i="2"/>
  <c r="O22" i="2"/>
  <c r="O20" i="2"/>
  <c r="O10" i="2"/>
  <c r="O16" i="2"/>
  <c r="O13" i="2"/>
  <c r="O17" i="2"/>
  <c r="O32" i="2"/>
  <c r="O34" i="2"/>
  <c r="O14" i="2"/>
  <c r="O18" i="2"/>
  <c r="O23" i="2"/>
  <c r="O9" i="2"/>
  <c r="O11" i="2"/>
  <c r="O51" i="2"/>
  <c r="O19" i="2"/>
  <c r="O21" i="2"/>
  <c r="O53" i="2"/>
  <c r="O118" i="2"/>
  <c r="O156" i="2"/>
  <c r="O91" i="2"/>
  <c r="O136" i="2"/>
  <c r="O157" i="2"/>
  <c r="O122" i="2"/>
  <c r="O87" i="2"/>
  <c r="O128" i="2"/>
  <c r="O66" i="2"/>
  <c r="O124" i="2"/>
  <c r="O111" i="2"/>
  <c r="O168" i="2"/>
  <c r="O39" i="2"/>
  <c r="O56" i="2"/>
  <c r="O83" i="2"/>
  <c r="O68" i="2"/>
  <c r="O152" i="2"/>
  <c r="O163" i="2"/>
  <c r="O110" i="2"/>
  <c r="O41" i="2"/>
  <c r="O143" i="2"/>
  <c r="O46" i="2"/>
  <c r="O88" i="2"/>
  <c r="O69" i="2"/>
  <c r="O113" i="2"/>
  <c r="O109" i="2"/>
  <c r="O42" i="2"/>
  <c r="O116" i="2"/>
  <c r="O36" i="2"/>
  <c r="O57" i="2"/>
  <c r="O101" i="2"/>
  <c r="O138" i="2"/>
  <c r="O29" i="2"/>
  <c r="O148" i="2"/>
  <c r="O96" i="2"/>
  <c r="O159" i="2"/>
  <c r="O140" i="2"/>
  <c r="O73" i="2"/>
  <c r="O78" i="2"/>
  <c r="O62" i="2"/>
  <c r="O84" i="2"/>
  <c r="O106" i="2"/>
  <c r="O115" i="2"/>
  <c r="O71" i="2"/>
  <c r="O63" i="2"/>
  <c r="O130" i="2"/>
  <c r="O97" i="2"/>
  <c r="O103" i="2"/>
  <c r="O129" i="2"/>
  <c r="O162" i="2"/>
  <c r="O37" i="2"/>
  <c r="O155" i="2"/>
  <c r="O58" i="2"/>
  <c r="O59" i="2"/>
  <c r="O43" i="2"/>
  <c r="O27" i="2"/>
  <c r="O50" i="2"/>
  <c r="O89" i="2"/>
  <c r="O121" i="2"/>
  <c r="O95" i="2"/>
  <c r="O80" i="2"/>
  <c r="O132" i="2"/>
  <c r="O150" i="2"/>
  <c r="O127" i="2"/>
  <c r="O75" i="2"/>
  <c r="O108" i="2"/>
  <c r="O64" i="2"/>
  <c r="O55" i="2"/>
  <c r="O100" i="2"/>
  <c r="O137" i="2"/>
  <c r="O119" i="2"/>
  <c r="O25" i="2"/>
  <c r="O74" i="2"/>
  <c r="O48" i="2"/>
  <c r="O81" i="2"/>
  <c r="O112" i="2"/>
  <c r="O104" i="2"/>
  <c r="O93" i="2"/>
  <c r="O134" i="2"/>
  <c r="O49" i="2"/>
  <c r="O167" i="2"/>
  <c r="O164" i="2"/>
  <c r="O45" i="2"/>
  <c r="O102" i="2"/>
  <c r="O123" i="2"/>
  <c r="O153" i="2"/>
  <c r="O99" i="2"/>
  <c r="O171" i="2"/>
  <c r="O142" i="2"/>
  <c r="O92" i="2"/>
  <c r="O165" i="2"/>
  <c r="O151" i="2"/>
  <c r="O65" i="2"/>
  <c r="O135" i="2"/>
  <c r="O120" i="2"/>
  <c r="O82" i="2"/>
  <c r="O90" i="2"/>
  <c r="O67" i="2"/>
  <c r="O144" i="2"/>
  <c r="O72" i="2"/>
  <c r="O149" i="2"/>
  <c r="O133" i="2"/>
  <c r="O107" i="2"/>
  <c r="O117" i="2"/>
  <c r="O166" i="2"/>
  <c r="O70" i="2"/>
  <c r="O30" i="2"/>
  <c r="O146" i="2"/>
  <c r="O61" i="2"/>
  <c r="O47" i="2"/>
  <c r="O44" i="2"/>
  <c r="O26" i="2"/>
  <c r="O79" i="2"/>
  <c r="O145" i="2"/>
  <c r="O114" i="2"/>
  <c r="O86" i="2"/>
  <c r="O60" i="2"/>
  <c r="O154" i="2"/>
  <c r="O131" i="2"/>
  <c r="O141" i="2"/>
  <c r="O139" i="2"/>
  <c r="O77" i="2"/>
  <c r="O40" i="2"/>
  <c r="O147" i="2"/>
  <c r="O105" i="2"/>
  <c r="O94" i="2"/>
  <c r="O158" i="2"/>
  <c r="O161" i="2"/>
  <c r="O85" i="2"/>
  <c r="O76" i="2"/>
  <c r="O170" i="2"/>
  <c r="O126" i="2"/>
  <c r="O98" i="2"/>
  <c r="O172" i="2"/>
  <c r="O169" i="2"/>
  <c r="O160" i="2"/>
  <c r="O125" i="2"/>
  <c r="O35" i="2"/>
  <c r="O54" i="2"/>
  <c r="O38" i="2"/>
  <c r="O24" i="2"/>
  <c r="O28" i="2"/>
  <c r="O31" i="2"/>
  <c r="O692" i="2" l="1"/>
  <c r="O693" i="2"/>
  <c r="O694" i="2"/>
</calcChain>
</file>

<file path=xl/sharedStrings.xml><?xml version="1.0" encoding="utf-8"?>
<sst xmlns="http://schemas.openxmlformats.org/spreadsheetml/2006/main" count="3571" uniqueCount="965">
  <si>
    <t>STT</t>
  </si>
  <si>
    <t>Tên đường</t>
  </si>
  <si>
    <t>Đoạn đường</t>
  </si>
  <si>
    <t>Đường Quốc Lộ 14</t>
  </si>
  <si>
    <t>Ngã tư Đồng Xoài</t>
  </si>
  <si>
    <t>Đường Đồng Khởi</t>
  </si>
  <si>
    <t>Đường Lê Duẩn</t>
  </si>
  <si>
    <t>Đường Nguyễn Văn Linh</t>
  </si>
  <si>
    <t>Đường Quốc lộ 14</t>
  </si>
  <si>
    <t>Đường Nguyễn Huệ</t>
  </si>
  <si>
    <t>Hết ranh quy hoạch đường số 2</t>
  </si>
  <si>
    <t>Đường Nguyễn Văn Trỗi</t>
  </si>
  <si>
    <t>Đường Phú Riềng Đỏ</t>
  </si>
  <si>
    <t>Đường Lý Thường Kiệt</t>
  </si>
  <si>
    <t>Đường Trương Công Định</t>
  </si>
  <si>
    <t>Đường Cách Mạng Tháng Tám</t>
  </si>
  <si>
    <t>Hết ranh đất Trung tâm Sát Hạch lái xe Cao Su</t>
  </si>
  <si>
    <t>Giáp ranh đất Trung tâm Sát Hạch lái xe Cao Su</t>
  </si>
  <si>
    <t>Đường Lê Lợi</t>
  </si>
  <si>
    <t>Đường Lê Quý Đôn</t>
  </si>
  <si>
    <t>Đường Nơ Trang Long</t>
  </si>
  <si>
    <t>Đường Hùng Vương</t>
  </si>
  <si>
    <t>Hết ranh đất Chi cục Kiểm lâm tỉnh Bình Phước</t>
  </si>
  <si>
    <t>Giáp ranh đất Chi cục Kiểm lâm tỉnh Bình Phước</t>
  </si>
  <si>
    <t>Giáp ranh xã Tiến Hưng</t>
  </si>
  <si>
    <t>Đường An Dương Vương</t>
  </si>
  <si>
    <t>Đường Võ Văn Tần</t>
  </si>
  <si>
    <t>Đường Bạch Đằng</t>
  </si>
  <si>
    <t>Đường Trần Quang Diệu</t>
  </si>
  <si>
    <t>Đường Trường Chinh</t>
  </si>
  <si>
    <t>Đường Bùi Thị Xuân</t>
  </si>
  <si>
    <t>Đường Đặng Thai Mai</t>
  </si>
  <si>
    <t>Đường Hồ Xuân Hương</t>
  </si>
  <si>
    <t>Đường Đặng Trần Thi</t>
  </si>
  <si>
    <t>Đường Trần Hưng Đạo</t>
  </si>
  <si>
    <t>Đường Cao Xuân Huy</t>
  </si>
  <si>
    <t>Đường ĐT 753</t>
  </si>
  <si>
    <t>Ngã tư Bàu Trúc</t>
  </si>
  <si>
    <t>Cầu Rạt nhỏ</t>
  </si>
  <si>
    <t>Đường Cù Chính Lan</t>
  </si>
  <si>
    <t>Đường Hà Huy Tập</t>
  </si>
  <si>
    <t>Đường 6 tháng 1</t>
  </si>
  <si>
    <t>Đường Phạm Đình Hổ</t>
  </si>
  <si>
    <t>Đường Hai Bà Trưng</t>
  </si>
  <si>
    <t>Đường Hàm Nghi</t>
  </si>
  <si>
    <t>Đường Nguyễn Bỉnh Khiêm</t>
  </si>
  <si>
    <t>Đường Lê Trọng Tấn</t>
  </si>
  <si>
    <t>Đường Nguyễn Hữu Cảnh</t>
  </si>
  <si>
    <t>Hết đường N16 khu dân cư Bắc Đồng Phú</t>
  </si>
  <si>
    <t>Đường Huỳnh Khương Ninh</t>
  </si>
  <si>
    <t>Đường Ông Ích Khiêm</t>
  </si>
  <si>
    <t>Đường Nguyễn Khuyến</t>
  </si>
  <si>
    <t>Đường Lê Lai</t>
  </si>
  <si>
    <t>Đường Phú Riềng Đỏ + 65m hướng về Ngã tư Bàu Trúc (tính từ tim đường Phú Riềng Đỏ + 65m)</t>
  </si>
  <si>
    <t>Đường Ngô Quyền</t>
  </si>
  <si>
    <t>Đường Lê Văn Sỹ</t>
  </si>
  <si>
    <t>Đường Lý Thái Tổ</t>
  </si>
  <si>
    <t>Đường Trần Phú</t>
  </si>
  <si>
    <t>Ngã ba đường Lê Duẩn - đường Lý Thường Kiệt</t>
  </si>
  <si>
    <t>Đường Nguyễn Chí Thanh</t>
  </si>
  <si>
    <t>Cuối đường</t>
  </si>
  <si>
    <t>Giáp hẻm 54 đường Nguyễn Huệ</t>
  </si>
  <si>
    <t>Tim đường hẻm 54 đường Nguyễn Huệ</t>
  </si>
  <si>
    <t>Đường Võ Thị Sáu</t>
  </si>
  <si>
    <t>Đường Nguyễn Hữu Thọ</t>
  </si>
  <si>
    <t>Đường Lương Thế Vinh</t>
  </si>
  <si>
    <t>Hết ranh giới đã giải phóng mặt bằng</t>
  </si>
  <si>
    <t>Đường Nguyễn Trường Tộ</t>
  </si>
  <si>
    <t>Đường Nguyễn Thượng Hiền</t>
  </si>
  <si>
    <t>Đường Phan Bội Châu</t>
  </si>
  <si>
    <t>Đường Tôn Đức Thắng</t>
  </si>
  <si>
    <t>Đường số 2</t>
  </si>
  <si>
    <t>Đường Trần Quang Khải</t>
  </si>
  <si>
    <t>Đường số 7</t>
  </si>
  <si>
    <t>Đường Nguyễn Bình</t>
  </si>
  <si>
    <t>Đường Triệu Quang Phục</t>
  </si>
  <si>
    <t>Đường Nguyễn Xí</t>
  </si>
  <si>
    <t>Đập Suối Cam</t>
  </si>
  <si>
    <t>Đường Trường Chinh (đoạn đường đã được đầu tư thảm nhựa)</t>
  </si>
  <si>
    <t>Đường số 32 (đường Vành đai phía Nam Đồng Xoài)</t>
  </si>
  <si>
    <t>Hết tuyến</t>
  </si>
  <si>
    <t>Đường Điểu Ông</t>
  </si>
  <si>
    <t>Đường số 31</t>
  </si>
  <si>
    <t>Đường Võ Văn Tần (đoạn đường đã được đầu tư thảm nhựa)</t>
  </si>
  <si>
    <t>Đường Nguyễn Văn Cừ</t>
  </si>
  <si>
    <t>Đường Nguyễn Thị Minh Khai</t>
  </si>
  <si>
    <t>Đường Nguyễn Chánh</t>
  </si>
  <si>
    <t>Đường Lê Hồng Phong</t>
  </si>
  <si>
    <t>Đường Hoàng Văn Thụ</t>
  </si>
  <si>
    <t>Đường Lý Tự Trọng</t>
  </si>
  <si>
    <t>Đường Trần Văn Trà</t>
  </si>
  <si>
    <t>Đường Nguyễn Thái Học</t>
  </si>
  <si>
    <t>Đường Hoàng Văn Thái</t>
  </si>
  <si>
    <t>Đường Nguyễn Thị Định</t>
  </si>
  <si>
    <t>Đường Huỳnh Văn Nghệ</t>
  </si>
  <si>
    <t>Đường Ngô Gia Tự</t>
  </si>
  <si>
    <t>Đường Bùi Hữu Nghĩa</t>
  </si>
  <si>
    <t>Đường Trần Cao Vân</t>
  </si>
  <si>
    <t>Đường Hồ Xuân Hương - khu dân cư Bắc Đồng Phú</t>
  </si>
  <si>
    <t>Đường N16 khu dân cư Bắc Đồng Phú</t>
  </si>
  <si>
    <t>Đường Hồ Biểu Chánh</t>
  </si>
  <si>
    <t>Đường Nguyễn Gia Thiều</t>
  </si>
  <si>
    <t>Đường Ngô Thì Nhậm</t>
  </si>
  <si>
    <t>Đường Nguyễn Văn Siêu</t>
  </si>
  <si>
    <t>Đường Phạm Phú Thứ</t>
  </si>
  <si>
    <t>Đường Phan Văn Đạt</t>
  </si>
  <si>
    <t>Đường Dương Bá Trạc</t>
  </si>
  <si>
    <t>Đường 26 tháng 12</t>
  </si>
  <si>
    <t>Đường 9 tháng 6</t>
  </si>
  <si>
    <t>Đường Nguyễn Hữu Huân</t>
  </si>
  <si>
    <t>Đường số 4</t>
  </si>
  <si>
    <t>Đường Hồ Huấn Nghiệp</t>
  </si>
  <si>
    <t>Đường Mạc Đĩnh Chi</t>
  </si>
  <si>
    <t>Đường Vũ Như Tô</t>
  </si>
  <si>
    <t>Toàn tuyến</t>
  </si>
  <si>
    <t>Đường Đoàn Thị Điểm</t>
  </si>
  <si>
    <t>Đường Lương Văn Can</t>
  </si>
  <si>
    <t>Đường Tăng Bạt Hổ</t>
  </si>
  <si>
    <t>Đường Chu Văn An</t>
  </si>
  <si>
    <t>Đường Hồ Hảo Hớn</t>
  </si>
  <si>
    <t>Đường Đào Duy Từ</t>
  </si>
  <si>
    <t>Đường Nguyễn Công Trứ</t>
  </si>
  <si>
    <t>Đường Hồ Tùng Mậu</t>
  </si>
  <si>
    <t>Đường Trần Nhật Duật</t>
  </si>
  <si>
    <t>Đường Tô Ngọc Vân</t>
  </si>
  <si>
    <t>Đường Lê Anh Xuân</t>
  </si>
  <si>
    <t>Đường Hàn Thuyên</t>
  </si>
  <si>
    <t>Đường Phạm Hùng</t>
  </si>
  <si>
    <t>Đường Diên Hồng</t>
  </si>
  <si>
    <t>Đường Phan Huy Ích</t>
  </si>
  <si>
    <t>Đường Bình Giã</t>
  </si>
  <si>
    <t>Đường Tôn Thất Tùng</t>
  </si>
  <si>
    <t>Đường Phạm Hữu Trí</t>
  </si>
  <si>
    <t>Đường Lê Quang Định</t>
  </si>
  <si>
    <t>Đường Đặng Văn Ngữ</t>
  </si>
  <si>
    <t>Đường Lê Quát</t>
  </si>
  <si>
    <t>Đường quy hoạch số 4 (thửa đất hướng Bắc) khu dân cư Trung tâm hành chính thành phố</t>
  </si>
  <si>
    <t>Đường quy hoạch số 4 (thửa đất hướng Nam) khu dân cư Trung tâm hành chính thành phố</t>
  </si>
  <si>
    <t>Đường N7 khu dân cư Bắc Đồng Phú</t>
  </si>
  <si>
    <t>Đường N13 khu dân cư Bắc Đồng Phú</t>
  </si>
  <si>
    <t>Đường D9 khu dân cư Bắc Đồng Phú</t>
  </si>
  <si>
    <t>Đường D7 khu dân cư Bắc Đồng Phú</t>
  </si>
  <si>
    <t>Đường D8, D9, D10 khu dân cư Bắc Đồng Phú</t>
  </si>
  <si>
    <t>Đường N1, N2, N3, N4, N5, N6, N8, N9, N10, N11, N12, N14, N15, N16 khu dân cư Bắc Đồng Phú</t>
  </si>
  <si>
    <t>Đường D1, D2, D3, D4, D5, D6 khu dân cư Bắc Đồng Phú</t>
  </si>
  <si>
    <t>Đường D5, D7A khu dân cư Phú Thịnh - Khu Lâm Viên</t>
  </si>
  <si>
    <t>Đường D1, D2, D4 khu dân cư Phú Thịnh - Khu Lâm Viên</t>
  </si>
  <si>
    <t>Đường N1 khu dân cư Phú Thịnh - Khu Lâm Viên</t>
  </si>
  <si>
    <t>Đường N2 khu dân cư Phú Thịnh - Khu Lâm Viên</t>
  </si>
  <si>
    <t>Đường D3 khu dân cư Phú Thịnh - Khu Lâm Viên</t>
  </si>
  <si>
    <t>Ngã ba đường Trần Hưng Đạo</t>
  </si>
  <si>
    <t>Cầu suối Cam</t>
  </si>
  <si>
    <t>Đường Nguyễn Trãi</t>
  </si>
  <si>
    <t>Đường Hoàng Hoa Thám</t>
  </si>
  <si>
    <t>Đường Bà Triệu</t>
  </si>
  <si>
    <t>Đường Phạm Ngũ Lão</t>
  </si>
  <si>
    <t>Suối Đồng Tiền</t>
  </si>
  <si>
    <t>Đường Nguyễn Đình Chiểu</t>
  </si>
  <si>
    <t>Cổng trường Tiểu học Tân Thiện</t>
  </si>
  <si>
    <t>Đường Đinh Bộ Lĩnh</t>
  </si>
  <si>
    <t>Đường Lãnh Binh Thăng (N3, N5 cũ)</t>
  </si>
  <si>
    <t>Đường số 1</t>
  </si>
  <si>
    <t>Đường số 3</t>
  </si>
  <si>
    <t>Đường số 5</t>
  </si>
  <si>
    <t>Đường Trần Quốc Toản</t>
  </si>
  <si>
    <t>Đường số 6</t>
  </si>
  <si>
    <t>Đường số 8</t>
  </si>
  <si>
    <t>Đường số 9</t>
  </si>
  <si>
    <t>Đường Phạm Ngọc Thảo</t>
  </si>
  <si>
    <t>Đường Lê Thị Riêng</t>
  </si>
  <si>
    <t>Đường Lê Thị Hồng Gấm</t>
  </si>
  <si>
    <t>Đường Nguyễn Công Hoan</t>
  </si>
  <si>
    <t>Đường Nguyễn Lương Bằng</t>
  </si>
  <si>
    <t>Đường Nguyễn Duy</t>
  </si>
  <si>
    <t>Đường Phạm Thế Hiển</t>
  </si>
  <si>
    <t>Đường Nguyễn Thi</t>
  </si>
  <si>
    <t>Đường Tô Hiệu</t>
  </si>
  <si>
    <t>Đường Tôn Đức Thắng (đoạn đường đã được đầu tư thảm nhựa)</t>
  </si>
  <si>
    <t>Đường Thành Thái</t>
  </si>
  <si>
    <t>Đường quy hoạch số 5</t>
  </si>
  <si>
    <t>Đường Nguyễn Hoàn</t>
  </si>
  <si>
    <t>Đường Huỳnh Mẫn Đạt</t>
  </si>
  <si>
    <t>Đường Mai Thúc Loan</t>
  </si>
  <si>
    <t>Đường Cao Văn Lầu</t>
  </si>
  <si>
    <t>Đường Văn Cao</t>
  </si>
  <si>
    <t>Đường Hồ Văn Huê</t>
  </si>
  <si>
    <t>Thửa đất số 759, tờ bản đồ số 5 (thửa đất của ông Trịnh Ngọc Vinh)</t>
  </si>
  <si>
    <t>Đường Nguyễn Chánh (giáp Trường THPT Dân tộc nội trú)</t>
  </si>
  <si>
    <t>Hết đường Nguyễn Chánh</t>
  </si>
  <si>
    <t>Đường Nguyễn Tri Phương</t>
  </si>
  <si>
    <t>Hết tuyến (toàn tuyến)</t>
  </si>
  <si>
    <t>Hẻm 752 - Đường Phú Riềng Đỏ</t>
  </si>
  <si>
    <t>Đường Trần Tế Xương</t>
  </si>
  <si>
    <t>Đường Nguyễn Thông</t>
  </si>
  <si>
    <t>Đường Võ Trường Toản</t>
  </si>
  <si>
    <t>Hết ranh đất Trường Mầm Non Hoa Huệ</t>
  </si>
  <si>
    <t>Đường ĐT 741</t>
  </si>
  <si>
    <t>Đường ĐH 507 (đường Nông Trường)</t>
  </si>
  <si>
    <t>Hết ranh thửa đất số 383, tờ bản đồ số 7</t>
  </si>
  <si>
    <t>Giáp ranh thửa đất số 383, tờ bản đồ số 7</t>
  </si>
  <si>
    <t>Đầu ranh thửa đất số 34, tờ bản đồ số 20</t>
  </si>
  <si>
    <t>Thửa đất số 34, tờ bản đồ số 20</t>
  </si>
  <si>
    <t>Ngã ba giao đường bộ đội</t>
  </si>
  <si>
    <t>Đường Tiến Hưng - Tiến Thành</t>
  </si>
  <si>
    <t>Đường nhựa đi ấp Dên Dên</t>
  </si>
  <si>
    <t>Đường Trường Chinh nối dài</t>
  </si>
  <si>
    <t>Ngõ 401</t>
  </si>
  <si>
    <t>Đường Long An (ngõ 354)</t>
  </si>
  <si>
    <t>Đường ĐT 741 (Trạm Y Tế Xã)</t>
  </si>
  <si>
    <t>Ngã ba (đường Long An)</t>
  </si>
  <si>
    <t>Đường vào Khu công nghiệp Đồng Xoài 3 (ngõ 351)</t>
  </si>
  <si>
    <t>Giáp ranh đất khu công nghiệp Đồng Xoài 3</t>
  </si>
  <si>
    <t>Hết ranh đất khu công nghiệp Đồng Xoài 3</t>
  </si>
  <si>
    <t>Giáp khu dân cư 92 ha</t>
  </si>
  <si>
    <t>Ngõ 486</t>
  </si>
  <si>
    <t>Hết ranh đất nhà máy xử lý rác</t>
  </si>
  <si>
    <t>Ngõ 493, 477</t>
  </si>
  <si>
    <t>Khu dân cư Tà Bế Gold</t>
  </si>
  <si>
    <t>Ngõ 401, 393</t>
  </si>
  <si>
    <t>Ngõ 551 (đoạn đường nhựa)</t>
  </si>
  <si>
    <t>Hết thửa đất số 15, tờ bản đồ số 11</t>
  </si>
  <si>
    <t>Ngõ 551</t>
  </si>
  <si>
    <t>Giáp thửa đất số 15, tờ bản đồ số 11</t>
  </si>
  <si>
    <t>Hết thửa đất số 03, tờ bản đồ số 04</t>
  </si>
  <si>
    <t>Ngõ 466, 461, 446, 445, 434, 419, 384</t>
  </si>
  <si>
    <t>Ngõ 422, 371, 427</t>
  </si>
  <si>
    <t>Ngõ 326, 292, 282, 270</t>
  </si>
  <si>
    <t>Ngõ 22</t>
  </si>
  <si>
    <t>Ngõ 44</t>
  </si>
  <si>
    <t>Ngõ 2</t>
  </si>
  <si>
    <t>Ngõ 249, 281, 301</t>
  </si>
  <si>
    <t>Đường nhựa thuộc ấp 1</t>
  </si>
  <si>
    <t>Ngõ 445</t>
  </si>
  <si>
    <t>Đường nhựa liên ấp 3, ấp 6</t>
  </si>
  <si>
    <t>Ngõ 49</t>
  </si>
  <si>
    <t>Đường nhựa cặp Trường Trung học cơ sở Tiến Hưng (ngõ 245)</t>
  </si>
  <si>
    <t>Các tuyến đường còn lại trong khu dân cư phía Bắc tỉnh lỵ</t>
  </si>
  <si>
    <t>Các tuyến đường còn lại trong khu dân cư Phú Thịnh - Khu Lâm Viên (trừ các tuyến đường đã có tên trong bảng giá đất)</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</si>
  <si>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</si>
  <si>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</si>
  <si>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</si>
  <si>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Phú Riềng Đỏ từ HLLG vào sâu trên 500m có bề rộng mặt đường từ 4m trở lên đã được đầu tư mặt đường nhựa, bê tông xi măng</t>
  </si>
  <si>
    <t>Các tuyến đường giao thông đấu nối trực tiếp ra đường Phú Riềng Đỏ từ HLLG vào sâu trên 500m có bề rộng mặt đường dưới 4m đã được đầu tư mặt đường nhựa, bê tông xi măng</t>
  </si>
  <si>
    <t>Các tuyến đường giao thông đấu nối trực tiếp ra đường Phú Riềng Đỏ từ HLLG vào sâu trên 500m có bề rộng mặt đường dưới 4m chưa được đầu tư mặt đường nhựa, bê tông xi măng</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</si>
  <si>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</si>
  <si>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</si>
  <si>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</si>
  <si>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</si>
  <si>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</si>
  <si>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</si>
  <si>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</si>
  <si>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</si>
  <si>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</si>
  <si>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Nguyễn Văn Trỗi từ HLLG vào sâu đến 200 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</si>
  <si>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từ 4m trở lên đã được đầu tư mặt đường nhựa, bê tông xi măng</t>
  </si>
  <si>
    <t>Các tuyến đường giao thông đấu nối trực tiếp ra đường Nguyễn Văn Trỗi từ HLLG vào sâu trên 500m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</si>
  <si>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dưới 4m đã được đầu tư mặt đường nhựa, bê tông xi măng</t>
  </si>
  <si>
    <t>Các tuyến đường giao thông đấu nối trực tiếp ra đường Nguyễn Văn Trỗi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</si>
  <si>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từ 4m trở lên đã được đầu tư mặt đường nhựa, bê tông xi măng</t>
  </si>
  <si>
    <t>Các tuyến đường giao thông đấu nối trực tiếp ra đường Lê Quý Đôn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</si>
  <si>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dưới 4m chưa được đầu tư mặt đường nhựa, bê tông xi măng</t>
  </si>
  <si>
    <t>Các tuyến đường giao thông đấu nối trực tiếp ra đường ĐT 753 từ HLLG vào sâu trên 200m đến 500m có bề rộng mặt đường từ 4m trở lên đã được đầu tư mặt đường nhựa, bê tông xi măng</t>
  </si>
  <si>
    <t>Các tuyến đường giao thông đấu nối trực tiếp ra đường ĐT 753 từ HLLG vào sâu trên 500m có bề rộng mặt đường từ 4m trở lên đã được đầu tư mặt đường nhựa, bê tông xi măng</t>
  </si>
  <si>
    <t>Các tuyến đường giao thông đấu nối trực tiếp ra đường ĐT 753 từ HLLG vào sâu trên 200m đến 500m có bề rộng mặt đường từ 4m trở lên chưa được đầu tư mặt đường nhựa, bê tông xi măng</t>
  </si>
  <si>
    <t>Các tuyến đường giao thông đấu nối trực tiếp ra đường ĐT 753 từ HLLG vào sâu trên 500m có bề rộng mặt đường từ 4m trở lên chưa được đầu tư mặt đường nhựa, bê tông xi măng</t>
  </si>
  <si>
    <t>Các tuyến đường giao thông đấu nối trực tiếp ra đường ĐT 753 từ HLLG vào sâu trên 200m đến 500m có bề rộng mặt đường dưới 4m đã được đầu tư mặt đường nhựa, bê tông xi măng</t>
  </si>
  <si>
    <t>Các tuyến đường giao thông đấu nối trực tiếp ra đường ĐT 753 từ HLLG vào sâu trên 500m có bề rộng mặt đường dưới 4m đã được đầu tư mặt đường nhựa, bê tông xi măng</t>
  </si>
  <si>
    <t>Các tuyến đường giao thông đấu nối trực tiếp ra đường ĐT 753 từ HLLG vào sâu trên 200m đến 500m có bề rộng mặt đường dưới 4m chưa được đầu tư mặt đường nhựa, bê tông xi măng</t>
  </si>
  <si>
    <t>Các tuyến đường giao thông đấu nối trực tiếp ra đường ĐT 753 từ HLLG vào sâu trên 500m có bề rộng mặt đường dưới 4m chưa được đầu tư mặt đường nhựa, bê tông xi măng</t>
  </si>
  <si>
    <t>Các tuyến đường giao thông đấu nối trực tiếp ra đường Nguyễn Huệ từ HLLG vào sâu đến 200 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</si>
  <si>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đã được đầu tư mặt đường nhựa, bê tông xi măng</t>
  </si>
  <si>
    <t>Các tuyến đường giao thông đấu nối trực tiếp ra đường Nguyễn Huệ từ HLLG vào sâu trên 500m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</si>
  <si>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chưa được đầu tư mặt đường nhựa, bê tông xi măng</t>
  </si>
  <si>
    <t>Các tuyến đường giao thông đấu nối trực tiếp ra đường Nguyễn Huệ từ HLLG vào sâu trên 500m có bề rộng mặt đường từ 4m trở lên chưa được đầu tư mặt đường nhựa, bê tông xi măng</t>
  </si>
  <si>
    <t>Các tuyến đường giao thông đấu nối trực tiếp ra đường Nguyễn Huệ từ HLLG vào sâu trên 200m đến 500m có bề rộng mặt đường dưới 4m đã được đầu tư mặt đường nhựa, bê tông xi măng</t>
  </si>
  <si>
    <t>Các tuyến đường giao thông đấu nối trực tiếp ra đường Nguyễn Huệ từ HLLG vào sâu trên 500m có bề rộng mặt đường dưới 4m đã được đầu tư mặt đường nhựa, bê tông xi măng</t>
  </si>
  <si>
    <t>Các tuyến đường giao thông đấu nối trực tiếp ra đường Nguyễn Huệ từ HLLG vào sâu trên 200m đến 500m có bề rộng mặt đường dưới 4m chưa được đầu tư mặt đường nhựa, bê tông xi măng</t>
  </si>
  <si>
    <t>Các tuyến đường giao thông đấu nối trực tiếp ra đường Nguyễn Huệ từ HLLG vào sâu trên 500m có bề rộng mặt đường dưới 4m chưa được đầu tư mặt đường nhựa, bê tông xi măng</t>
  </si>
  <si>
    <t>Các tuyến đường giao thông đấu nối trực tiếp ra đường Hùng Vương từ HLLG vào sâu trên 200 m đến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</si>
  <si>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</si>
  <si>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dưới 4m đã được đầu tư mặt đường nhựa, bê tông xi măng</t>
  </si>
  <si>
    <t>Các tuyến đường giao thông đấu nối trực tiếp ra đường Hùng Vương từ HLLG vào sâu trên 500m có bề rộng mặt đường dưới 4m chưa được đầu tư mặt đường nhựa, bê tông xi măng</t>
  </si>
  <si>
    <t>Các tuyến đường trong khu dân cư Làng Binh Đoàn 16</t>
  </si>
  <si>
    <t>Các tuyến đường giao thông đấu nối trực tiếp ra đường Lê Quý Đôn từ HLLG vào sâu trên 200m đến 500m có bề rộng mặt đường từ 4m trở lên đã được đầu tư mặt đường nhựa, bê tông xi măng</t>
  </si>
  <si>
    <t>Phường Bình Phước</t>
  </si>
  <si>
    <t>Điểm đầu</t>
  </si>
  <si>
    <t>Điểm cuối</t>
  </si>
  <si>
    <t xml:space="preserve">Điểm đầu </t>
  </si>
  <si>
    <t>bs</t>
  </si>
  <si>
    <t>Các tuyến đường trong Khu dân cư Sando</t>
  </si>
  <si>
    <t>Khu dân cư Thuận Hòa</t>
  </si>
  <si>
    <t>Đường liên xã</t>
  </si>
  <si>
    <t>Đường D1</t>
  </si>
  <si>
    <t>Đường N1, N2, D2, D3</t>
  </si>
  <si>
    <t>Khu dân cư Hoàng Hưng Thịnh</t>
  </si>
  <si>
    <t>Đường D1, D2, D3, D4, đường hiện hữu</t>
  </si>
  <si>
    <t>Đường N1, N2, N3, N4, N5, N6, N7, DN1, DN2</t>
  </si>
  <si>
    <t>Khu dân cư Cát Tường - Phú Hưng</t>
  </si>
  <si>
    <t>Đường N2, N5B, N6B, N7, D8, N6A, D1, D2, D3</t>
  </si>
  <si>
    <t>Đường N3B, N4B, N9, N11, D4, D7, D8, D9, D5A, D5B, N3A, N4A, N5A, D2-1, D2-2</t>
  </si>
  <si>
    <t>Khu dân cư Đức Hoàng Phát</t>
  </si>
  <si>
    <t>Đường quy hoạch 32m</t>
  </si>
  <si>
    <t>Các đường còn lại</t>
  </si>
  <si>
    <t>Nhà ở xã hội Phúc Thành</t>
  </si>
  <si>
    <t>Đường ĐH 507 (đường Nông Trường - đoạn tương ứng)</t>
  </si>
  <si>
    <t>Đường D6, D7</t>
  </si>
  <si>
    <t>Đường N3,N4, N5, N6, N7, N8, N9</t>
  </si>
  <si>
    <t>Đường N1, N2, D1, D2, D3, D4, D5 à các đường còn lại trong khu dân cư</t>
  </si>
  <si>
    <t>Nhà ở xã hội Hưng Thịnh</t>
  </si>
  <si>
    <t>Các tuyến đường trong khu dân cư</t>
  </si>
  <si>
    <t>Khu đô thị - Thương mại Dịch vụ Tiến Hưng (Tà Bế Gold) của Công ty cổ phần đầu tư bất động sản Thành Phương</t>
  </si>
  <si>
    <t>Đường D1, D2</t>
  </si>
  <si>
    <t>Đường N9</t>
  </si>
  <si>
    <t>Khu dân cư Hạnh Phúc 1</t>
  </si>
  <si>
    <t>Đường N1, N2, D1, D2</t>
  </si>
  <si>
    <t>Khu dân cư Tiến Hưng (Công ty Đại Hoàng Kim)</t>
  </si>
  <si>
    <t>Khu dân cư Danh Hoàng Long</t>
  </si>
  <si>
    <t>Khu dân cư Kiên Cường Phát</t>
  </si>
  <si>
    <t>Khu dân cư Quang Minh Tiến</t>
  </si>
  <si>
    <t>Các tuyến đường còn lại trong khu dân cư</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</si>
  <si>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</si>
  <si>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</si>
  <si>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</si>
  <si>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</si>
  <si>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</si>
  <si>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</si>
  <si>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</si>
  <si>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</si>
  <si>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</si>
  <si>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</si>
  <si>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</si>
  <si>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</si>
  <si>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</si>
  <si>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</si>
  <si>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</si>
  <si>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</si>
  <si>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</si>
  <si>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</si>
  <si>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</si>
  <si>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</si>
  <si>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</si>
  <si>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</si>
  <si>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</si>
  <si>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</si>
  <si>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t>
  </si>
  <si>
    <t>DXI10</t>
  </si>
  <si>
    <t>DXI11</t>
  </si>
  <si>
    <t>DXI12</t>
  </si>
  <si>
    <t>DXI13</t>
  </si>
  <si>
    <t>DXI14</t>
  </si>
  <si>
    <t>DXI15</t>
  </si>
  <si>
    <t>DXI16</t>
  </si>
  <si>
    <t>DXI17</t>
  </si>
  <si>
    <t>DXI18</t>
  </si>
  <si>
    <t>DXI19</t>
  </si>
  <si>
    <t>DXI20</t>
  </si>
  <si>
    <t>DXI21</t>
  </si>
  <si>
    <t>DXI22</t>
  </si>
  <si>
    <t>DXI23</t>
  </si>
  <si>
    <t>DXI24</t>
  </si>
  <si>
    <t>DXI25</t>
  </si>
  <si>
    <t>DXI26</t>
  </si>
  <si>
    <t>DXI27</t>
  </si>
  <si>
    <t>DXI28</t>
  </si>
  <si>
    <t>DXI29</t>
  </si>
  <si>
    <t>DXI30</t>
  </si>
  <si>
    <t>DXI31</t>
  </si>
  <si>
    <t>DXI32</t>
  </si>
  <si>
    <t>DXI33</t>
  </si>
  <si>
    <t>DXI34</t>
  </si>
  <si>
    <t>DXI35</t>
  </si>
  <si>
    <t>DXI36</t>
  </si>
  <si>
    <t>DXI37</t>
  </si>
  <si>
    <t>DXI38</t>
  </si>
  <si>
    <t>DXI39</t>
  </si>
  <si>
    <t>DXI40</t>
  </si>
  <si>
    <t>DXI41</t>
  </si>
  <si>
    <t>DXI42</t>
  </si>
  <si>
    <t>DXI43</t>
  </si>
  <si>
    <t>DXI44</t>
  </si>
  <si>
    <t>DXI45</t>
  </si>
  <si>
    <t>DXI46</t>
  </si>
  <si>
    <t>DXI47</t>
  </si>
  <si>
    <t>DXI48</t>
  </si>
  <si>
    <t>DXI49</t>
  </si>
  <si>
    <t>DXI50</t>
  </si>
  <si>
    <t>DXI51</t>
  </si>
  <si>
    <t>DXI52</t>
  </si>
  <si>
    <t>DXI53</t>
  </si>
  <si>
    <t>DXI54</t>
  </si>
  <si>
    <t>DXI55</t>
  </si>
  <si>
    <t>DXI56</t>
  </si>
  <si>
    <t>DXI57</t>
  </si>
  <si>
    <t>DXI58</t>
  </si>
  <si>
    <t>DXI59</t>
  </si>
  <si>
    <t>DXI60</t>
  </si>
  <si>
    <t>DXI61</t>
  </si>
  <si>
    <t>DXI62</t>
  </si>
  <si>
    <t>DXI63</t>
  </si>
  <si>
    <t>DXI64</t>
  </si>
  <si>
    <t>DXI65</t>
  </si>
  <si>
    <t>DXI66</t>
  </si>
  <si>
    <t>DXI67</t>
  </si>
  <si>
    <t>DXI68</t>
  </si>
  <si>
    <t>DXI69</t>
  </si>
  <si>
    <t>DXI70</t>
  </si>
  <si>
    <t>DXI71</t>
  </si>
  <si>
    <t>DXI72</t>
  </si>
  <si>
    <t>DXI73</t>
  </si>
  <si>
    <t>DXI74</t>
  </si>
  <si>
    <t>DXI75</t>
  </si>
  <si>
    <t>DXI76</t>
  </si>
  <si>
    <t>DXI77</t>
  </si>
  <si>
    <t>DXI78</t>
  </si>
  <si>
    <t>DXI79</t>
  </si>
  <si>
    <t>DXI80</t>
  </si>
  <si>
    <t>DXI81</t>
  </si>
  <si>
    <t>DXI82</t>
  </si>
  <si>
    <t>DXI83</t>
  </si>
  <si>
    <t>DXI84</t>
  </si>
  <si>
    <t>DXI85</t>
  </si>
  <si>
    <t>DXI86</t>
  </si>
  <si>
    <t>DXI87</t>
  </si>
  <si>
    <t>DXI88</t>
  </si>
  <si>
    <t>DXI89</t>
  </si>
  <si>
    <t>DXI90</t>
  </si>
  <si>
    <t>DXI91</t>
  </si>
  <si>
    <t>DXI92</t>
  </si>
  <si>
    <t>DXI93</t>
  </si>
  <si>
    <t>DXI94</t>
  </si>
  <si>
    <t>DXI95</t>
  </si>
  <si>
    <t>DXI96</t>
  </si>
  <si>
    <t>DXI97</t>
  </si>
  <si>
    <t>DXI98</t>
  </si>
  <si>
    <t>DXI99</t>
  </si>
  <si>
    <t>DXI100</t>
  </si>
  <si>
    <t>DXI101</t>
  </si>
  <si>
    <t>DXI102</t>
  </si>
  <si>
    <t>DXI103</t>
  </si>
  <si>
    <t>DXI104</t>
  </si>
  <si>
    <t>DXI105</t>
  </si>
  <si>
    <t>DXI106</t>
  </si>
  <si>
    <t>DXI107</t>
  </si>
  <si>
    <t>DXI108</t>
  </si>
  <si>
    <t>DXI109</t>
  </si>
  <si>
    <t>DXI110</t>
  </si>
  <si>
    <t>DXI111</t>
  </si>
  <si>
    <t>DXI112</t>
  </si>
  <si>
    <t>DXI113</t>
  </si>
  <si>
    <t>DXI114</t>
  </si>
  <si>
    <t>DXI115</t>
  </si>
  <si>
    <t>DXI116</t>
  </si>
  <si>
    <t>DXI117</t>
  </si>
  <si>
    <t>DXI118</t>
  </si>
  <si>
    <t>DXI119</t>
  </si>
  <si>
    <t>DXI120</t>
  </si>
  <si>
    <t>DXI121</t>
  </si>
  <si>
    <t>DXI122</t>
  </si>
  <si>
    <t>DXI123</t>
  </si>
  <si>
    <t>DXI124</t>
  </si>
  <si>
    <t>DXI125</t>
  </si>
  <si>
    <t>DXI126</t>
  </si>
  <si>
    <t>DXII9</t>
  </si>
  <si>
    <t>DXII10</t>
  </si>
  <si>
    <t>Khu vực chợ</t>
  </si>
  <si>
    <t>DXII11</t>
  </si>
  <si>
    <t>DXII12</t>
  </si>
  <si>
    <t>DXII13</t>
  </si>
  <si>
    <t>DXII14</t>
  </si>
  <si>
    <t>DXII15</t>
  </si>
  <si>
    <t>DXII16</t>
  </si>
  <si>
    <t>DXII17</t>
  </si>
  <si>
    <t>DXII18</t>
  </si>
  <si>
    <t>DXII19</t>
  </si>
  <si>
    <t>DXII20</t>
  </si>
  <si>
    <t>DXII21</t>
  </si>
  <si>
    <t>DXII22</t>
  </si>
  <si>
    <t>DXII23</t>
  </si>
  <si>
    <t>DXII24</t>
  </si>
  <si>
    <t>DXII25</t>
  </si>
  <si>
    <t>DXII26</t>
  </si>
  <si>
    <t>DXII27</t>
  </si>
  <si>
    <t>DXII28</t>
  </si>
  <si>
    <t>DXII29</t>
  </si>
  <si>
    <t>DXII30</t>
  </si>
  <si>
    <t>DXII31</t>
  </si>
  <si>
    <t>DXII32</t>
  </si>
  <si>
    <t>DXII33</t>
  </si>
  <si>
    <t>DXII34</t>
  </si>
  <si>
    <t>DXII35</t>
  </si>
  <si>
    <t>DXII36</t>
  </si>
  <si>
    <t>DXII37</t>
  </si>
  <si>
    <t>DXII38</t>
  </si>
  <si>
    <t>DXII39</t>
  </si>
  <si>
    <t>DXII40</t>
  </si>
  <si>
    <t>DXII41</t>
  </si>
  <si>
    <t>DXII42</t>
  </si>
  <si>
    <t>DXII43</t>
  </si>
  <si>
    <t>DXII44</t>
  </si>
  <si>
    <t>DXII45</t>
  </si>
  <si>
    <t>DXII46</t>
  </si>
  <si>
    <t>DXII47</t>
  </si>
  <si>
    <t>DXII48</t>
  </si>
  <si>
    <t>DXII49</t>
  </si>
  <si>
    <t>DXII50</t>
  </si>
  <si>
    <t>DXII51</t>
  </si>
  <si>
    <t>DXII52</t>
  </si>
  <si>
    <t>DXII53</t>
  </si>
  <si>
    <t>DXII54</t>
  </si>
  <si>
    <t>DXII55</t>
  </si>
  <si>
    <t>DXII56</t>
  </si>
  <si>
    <t>DXII57</t>
  </si>
  <si>
    <t>DXII5, DXVI5</t>
  </si>
  <si>
    <t>DXVI12</t>
  </si>
  <si>
    <t>DXVI13</t>
  </si>
  <si>
    <t>DXVI14</t>
  </si>
  <si>
    <t>DXVI15</t>
  </si>
  <si>
    <t>DXVI16</t>
  </si>
  <si>
    <t>DXVI17</t>
  </si>
  <si>
    <t>DXVI18</t>
  </si>
  <si>
    <t>DXVI19</t>
  </si>
  <si>
    <t>DXVI20</t>
  </si>
  <si>
    <t>DXVI21</t>
  </si>
  <si>
    <t>DXVI22</t>
  </si>
  <si>
    <t>DXVI23</t>
  </si>
  <si>
    <t>DXVI24</t>
  </si>
  <si>
    <t>DXVII1</t>
  </si>
  <si>
    <t>DXVII2</t>
  </si>
  <si>
    <t>DXVII3</t>
  </si>
  <si>
    <t>DXVII4</t>
  </si>
  <si>
    <t>DXVII5</t>
  </si>
  <si>
    <t>DXVII6</t>
  </si>
  <si>
    <t>DXVII7</t>
  </si>
  <si>
    <t>DXVII8</t>
  </si>
  <si>
    <t>DXVII9</t>
  </si>
  <si>
    <t>DXVII10</t>
  </si>
  <si>
    <t>DXVII11</t>
  </si>
  <si>
    <t>DXVII12</t>
  </si>
  <si>
    <t>DXVII13</t>
  </si>
  <si>
    <t>DXVII14</t>
  </si>
  <si>
    <t>DXVII15</t>
  </si>
  <si>
    <t>DXVII16</t>
  </si>
  <si>
    <t>DXVII17</t>
  </si>
  <si>
    <t>DXVII18</t>
  </si>
  <si>
    <t>DXVII19</t>
  </si>
  <si>
    <t>DXVII20</t>
  </si>
  <si>
    <t>DXVII21</t>
  </si>
  <si>
    <t>DXVII22</t>
  </si>
  <si>
    <t>DXVII23</t>
  </si>
  <si>
    <t>DXVII24</t>
  </si>
  <si>
    <t>DXVII25</t>
  </si>
  <si>
    <t>DXVII26</t>
  </si>
  <si>
    <t>DXVII27</t>
  </si>
  <si>
    <t>DXVII28</t>
  </si>
  <si>
    <t>DXVII29</t>
  </si>
  <si>
    <t>DXVII30</t>
  </si>
  <si>
    <t>DXVII31</t>
  </si>
  <si>
    <t>DXVII32</t>
  </si>
  <si>
    <t>DXVII33</t>
  </si>
  <si>
    <t>DXVII34</t>
  </si>
  <si>
    <t>DXVII35</t>
  </si>
  <si>
    <t>DXVII36</t>
  </si>
  <si>
    <t>DXVII37</t>
  </si>
  <si>
    <t>DXVII38</t>
  </si>
  <si>
    <t>DXVII39</t>
  </si>
  <si>
    <t>DXVII40</t>
  </si>
  <si>
    <t>DXVII41</t>
  </si>
  <si>
    <t>DXVII42</t>
  </si>
  <si>
    <t>DXVII43</t>
  </si>
  <si>
    <t>DXVII44</t>
  </si>
  <si>
    <t>DXVII45</t>
  </si>
  <si>
    <t>DXVII47</t>
  </si>
  <si>
    <t>DXVII48</t>
  </si>
  <si>
    <t>DXVII49</t>
  </si>
  <si>
    <t>DXVII50</t>
  </si>
  <si>
    <t>DXVII51</t>
  </si>
  <si>
    <t>DXVII52</t>
  </si>
  <si>
    <t>DXVII53</t>
  </si>
  <si>
    <t>DXVII54</t>
  </si>
  <si>
    <t>DXVII55</t>
  </si>
  <si>
    <t>DXVII56</t>
  </si>
  <si>
    <t>DXVII57</t>
  </si>
  <si>
    <t>DXVII58</t>
  </si>
  <si>
    <t>DXVII59</t>
  </si>
  <si>
    <t>DXVII60</t>
  </si>
  <si>
    <t>DXII6, DXIV1</t>
  </si>
  <si>
    <t>DXII7,DXIV2</t>
  </si>
  <si>
    <t>DXII8, DXIV3</t>
  </si>
  <si>
    <t>DXVI6, DXIV4</t>
  </si>
  <si>
    <t>DXVI7, DXIV5</t>
  </si>
  <si>
    <t>DXVI8, DXIV6</t>
  </si>
  <si>
    <t>DXIV7, DXVI9</t>
  </si>
  <si>
    <t>DXIV8,DXVI10</t>
  </si>
  <si>
    <t>DXIV9, DXVI11</t>
  </si>
  <si>
    <t>DXIV10</t>
  </si>
  <si>
    <t>DXIV11</t>
  </si>
  <si>
    <t>DXIV12</t>
  </si>
  <si>
    <t>DXIV13</t>
  </si>
  <si>
    <t>DXIV14</t>
  </si>
  <si>
    <t>DXIV15</t>
  </si>
  <si>
    <t>DXIV16</t>
  </si>
  <si>
    <t>DXIV17</t>
  </si>
  <si>
    <t>DXIV18</t>
  </si>
  <si>
    <t>DXIV19</t>
  </si>
  <si>
    <t>DXVI1, DXV1</t>
  </si>
  <si>
    <t>DXVI2,DXV2</t>
  </si>
  <si>
    <t>DXVI4,DXV4</t>
  </si>
  <si>
    <t>DXVI3,DXV3</t>
  </si>
  <si>
    <t>DXI5,DXV5</t>
  </si>
  <si>
    <t>DXV10</t>
  </si>
  <si>
    <t>DXV11</t>
  </si>
  <si>
    <t>DXV12</t>
  </si>
  <si>
    <t>DXV13</t>
  </si>
  <si>
    <t>DXV14</t>
  </si>
  <si>
    <t>DXV15</t>
  </si>
  <si>
    <t>DXV16</t>
  </si>
  <si>
    <t>DXV17</t>
  </si>
  <si>
    <t>DXV18</t>
  </si>
  <si>
    <t>DXV20</t>
  </si>
  <si>
    <t>DXV19</t>
  </si>
  <si>
    <t>DXV21</t>
  </si>
  <si>
    <t>DXV22</t>
  </si>
  <si>
    <t>Khu dân cư Hạnh Phúc 2</t>
  </si>
  <si>
    <t>DXV23</t>
  </si>
  <si>
    <t>DXI6,V6,DXII5</t>
  </si>
  <si>
    <t>DXI7,V7,DXII6</t>
  </si>
  <si>
    <t>DXI8,v8,DXII7</t>
  </si>
  <si>
    <t>DXI9,v9,DXII8</t>
  </si>
  <si>
    <t>Giáp ranh xã Tiến Hưng cũ</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</si>
  <si>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t>
  </si>
  <si>
    <t>Phú Riềng Đỏ</t>
  </si>
  <si>
    <t>Ngô Quyền</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</si>
  <si>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</si>
  <si>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</si>
  <si>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</si>
  <si>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</si>
  <si>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</si>
  <si>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</si>
  <si>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</si>
  <si>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</si>
  <si>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</si>
  <si>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</si>
  <si>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</si>
  <si>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</si>
  <si>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</si>
  <si>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</si>
  <si>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</si>
  <si>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</si>
  <si>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</si>
  <si>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</si>
  <si>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</si>
  <si>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</si>
  <si>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</si>
  <si>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</si>
  <si>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đến 100m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</si>
  <si>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</si>
  <si>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</si>
  <si>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</si>
  <si>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</si>
  <si>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</si>
  <si>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</si>
  <si>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</si>
  <si>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</si>
  <si>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</si>
  <si>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</si>
  <si>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</si>
  <si>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</si>
  <si>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</si>
  <si>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</si>
  <si>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</si>
  <si>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</si>
  <si>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</si>
  <si>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</si>
  <si>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</si>
  <si>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</si>
  <si>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</si>
  <si>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</si>
  <si>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</si>
  <si>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</si>
  <si>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</si>
  <si>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</si>
  <si>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</si>
  <si>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</si>
  <si>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</si>
  <si>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</si>
  <si>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</si>
  <si>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</si>
  <si>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</si>
  <si>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</si>
  <si>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</si>
  <si>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</si>
  <si>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</si>
  <si>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</si>
  <si>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</si>
  <si>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</si>
  <si>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</si>
  <si>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t>
  </si>
  <si>
    <t>Cầu số 2</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</si>
  <si>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</si>
  <si>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</si>
  <si>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</si>
  <si>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</si>
  <si>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</si>
  <si>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</si>
  <si>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</si>
  <si>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</si>
  <si>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</si>
  <si>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</si>
  <si>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t>
  </si>
  <si>
    <t>DXI1, DXII1</t>
  </si>
  <si>
    <t>DXI2, DXII2</t>
  </si>
  <si>
    <t>DXI3, DXII3</t>
  </si>
  <si>
    <t>DXI4, DXII4</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</si>
  <si>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</si>
  <si>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</si>
  <si>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</si>
  <si>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</si>
  <si>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</si>
  <si>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</si>
  <si>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</si>
  <si>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</si>
  <si>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</si>
  <si>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</si>
  <si>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</si>
  <si>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</si>
  <si>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</si>
  <si>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</si>
  <si>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</si>
  <si>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</si>
  <si>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</si>
  <si>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</si>
  <si>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</si>
  <si>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</si>
  <si>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</si>
  <si>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</si>
  <si>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</si>
  <si>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t>
  </si>
  <si>
    <t>Giá đất ở hiện hành</t>
  </si>
  <si>
    <t>Giá đất thương mại dịch vụ hiện hành</t>
  </si>
  <si>
    <t>Giá đất trồng cây lâu năm hiện hành</t>
  </si>
  <si>
    <t>Giá đất trồng cây hằng năm hiện hành</t>
  </si>
  <si>
    <t>Giá đất trồng rừng sản xuất đề xuất</t>
  </si>
  <si>
    <t>Đường D3, D4, D5, N1, N2, N3, N4</t>
  </si>
  <si>
    <t>Giá đất nuôi trồng thủy sản hiện hành</t>
  </si>
  <si>
    <t>Giá đất ở đề xuất</t>
  </si>
  <si>
    <t>Giá đất thương mại dịch vụ đề xuất</t>
  </si>
  <si>
    <t>Giá đất sản xuất kinh doanh đề xuất</t>
  </si>
  <si>
    <t>BS</t>
  </si>
  <si>
    <t>Ngõ 303</t>
  </si>
  <si>
    <t>Đường N3, D6, D10, D11, D12, D13, D14, D15, D16A, D16</t>
  </si>
  <si>
    <t>Các tuyến đường giao thông còn lại trên địa bàn xã Tiến Hưng cũ được đầu tư mặt đường nhựa, bê tông xi măng có bề rộng mặt đường dưới 3,5m</t>
  </si>
  <si>
    <t xml:space="preserve">   </t>
  </si>
  <si>
    <t>Trường Trinh</t>
  </si>
  <si>
    <t>Các tuyến đường giao thông đấu nối trực tiếp ra đường Hồ Xuân Hương từ HLLG vào sâu trên 200m đến 500m có bề rộng mặt đường từ 4m trở lên đã được đầu tư mặt đường nhựa, bê tông xi măng</t>
  </si>
  <si>
    <t>Các tuyến đường giao thông đấu nối trực tiếp ra đường Hồ Xuân Hương từ HLLG vào sâu trên 500m có bề rộng mặt đường từ 4m trở lên chưa được đầu tư mặt đường nhựa, bê tông xi măng</t>
  </si>
  <si>
    <t>Các tuyến đường giao thông đấu nối trực tiếp ra đường Hồ Xuân Hương từ HLLG vào sâu trên 200m đến 500m có bề rộng mặt đường từ 4m trở lên chưa được đầu tư mặt đường nhựa, bê tông xi măng</t>
  </si>
  <si>
    <t>Các tuyến đường giao thông đấu nối trực tiếp ra đường Hồ Xuân Hương từ HLLG vào sâu trên 200m đến 500m có bề rộng mặt đường dưới 4m đã được đầu tư mặt đường nhựa, bê tông xi măng</t>
  </si>
  <si>
    <t>Các tuyến đường giao thông đấu nối trực tiếp ra đường Hồ Xuân Hương từ HLLG vào sâu trên 500m có bề rộng mặt đường dưới 4m đã được đầu tư mặt đường nhựa, bê tông xi măng</t>
  </si>
  <si>
    <t>Các tuyến đường giao thông đấu nối trực tiếp ra đường Hồ Xuân Hương từ HLLG vào sâu trên 200m đến 500m có bề rộng mặt đường dưới 4m chưa được đầu tư mặt đường nhựa, bê tông xi măng</t>
  </si>
  <si>
    <t>Các tuyến đường giao thông đấu nối trực tiếp ra đường Hồ Xuân Hương từ HLLG vào sâu trên 500m có bề rộng mặt đường dưới 4m chưa được đầu tư mặt đường nhựa, bê tông xi măng</t>
  </si>
  <si>
    <t>Các tuyến đường giao thông đấu nối trực tiếp ra đường Lý Thường Kiệt từ HLLG vào sâu trên 200m đến 500m có bề rộng mặt đường từ 4m trở lên đã được đầu tư mặt đường nhựa, bê tông xi măng</t>
  </si>
  <si>
    <t>Các tuyến đường giao thông đấu nối trực tiếp ra đường Lý Thường Kiệt từ HLLG vào sâu trên 200m đến 500m có bề rộng mặt đường từ 4m trở lên chưa được đầu tư mặt đường nhựa, bê tông xi măng</t>
  </si>
  <si>
    <t>Các tuyến đường giao thông đấu nối trực tiếp ra đường Lý Thường Kiệt từ HLLG vào sâu trên 500m có bề rộng mặt đường từ 4m trở lên chưa được đầu tư mặt đường nhựa, bê tông xi măng</t>
  </si>
  <si>
    <t>Các tuyến đường giao thông đấu nối trực tiếp ra đường Lý Thường Kiệt từ HLLG vào sâu trên 200m đến 500m có bề rộng mặt đường dưới 4m đã được đầu tư mặt đường nhựa, bê tông xi măng</t>
  </si>
  <si>
    <t>Các tuyến đường giao thông đấu nối trực tiếp ra đường Lý Thường Kiệt từ HLLG vào sâu trên 500m có bề rộng mặt đường dưới 4m đã được đầu tư mặt đường nhựa, bê tông xi măng</t>
  </si>
  <si>
    <t>Các tuyến đường giao thông đấu nối trực tiếp ra đường Lý Thường Kiệt từ HLLG vào sâu trên 200m đến 500m có bề rộng mặt đường dưới 4m chưa được đầu tư mặt đường nhựa, bê tông xi măng</t>
  </si>
  <si>
    <t>Các tuyến đường giao thông đấu nối trực tiếp ra đường Lý Thường Kiệt từ HLLG vào sâu trên 500m có bề rộng mặt đường dưới 4m chưa được đầu tư mặt đường nhựa, bê tông xi măng</t>
  </si>
  <si>
    <t>Giáp ranh phường Đồng Xoài</t>
  </si>
  <si>
    <t>Các tuyến đường giao thông đấu nối trực tiếp ra đường Trần Hưng Đạo từ HLLG vào sâu trên 200m đến 500m có bề rộng mặt đường từ 4m trở lên đã được đầu tư mặt đường nhựa, bê tông xi măng</t>
  </si>
  <si>
    <t>Các tuyến đường giao thông đấu nối trực tiếp ra đường Trần Hưng Đạo từ HLLG vào sâu trên 200m đến 500m có bề rộng mặt đường từ 4m trở lên chưa được đầu tư mặt đường nhựa, bê tông xi măng</t>
  </si>
  <si>
    <t>Các tuyến đường giao thông đấu nối trực tiếp ra đường Trần Hưng Đạo từ HLLG vào sâu trên 500m có bề rộng mặt đường từ 4m trở lên chưa được đầu tư mặt đường nhựa, bê tông xi măng</t>
  </si>
  <si>
    <t>Các tuyến đường giao thông đấu nối trực tiếp ra đường Trần Hưng Đạo từ HLLG vào sâu trên 200m đến 500m có bề rộng mặt đường dưới 4m đã được đầu tư mặt đường nhựa, bê tông xi măng</t>
  </si>
  <si>
    <t>Các tuyến đường giao thông đấu nối trực tiếp ra đường Trần Hưng Đạo từ HLLG vào sâu trên 500m có bề rộng mặt đường dưới 4m đã được đầu tư mặt đường nhựa, bê tông xi măng</t>
  </si>
  <si>
    <t>Các tuyến đường giao thông đấu nối trực tiếp ra đường Trần Hưng Đạo từ HLLG vào sâu trên 200m đến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</si>
  <si>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</si>
  <si>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từ 4m trở lên đã được đầu tư mặt đường nhựa, bê tông xi măng</t>
  </si>
  <si>
    <t>Các tuyến đường giao thông đấu nối trực tiếp ra đường Lý Thường Kiệt từ HLLG vào sâu trên 500m có bề rộng mặt đường từ 4m trở lên đã được đầu tư mặt đường nhựa, bê tông xi măng</t>
  </si>
  <si>
    <t>Các tuyến đường giao thông đấu nối trực tiếp ra đường Hồ Xuân Hương từ HLLG vào sâu trên 500m có bề rộng mặt đường từ 4m trở lên đã được đầu tư mặt đường nhựa, bê tông xi măng</t>
  </si>
  <si>
    <t>Các tuyến đường giao thông đấu nối trực tiếp ra đường Lê Duẩn từ HLLG vào sâu trên 200m đến 500m có bề rộng mặt đường từ 4m trở lên đã được đầu tư mặt đường nhựa, bê tông xi măng</t>
  </si>
  <si>
    <t>Các tuyến đường giao thông đấu nối trực tiếp ra đường Lê Duẩn từ HLLG vào sâu trên 500m có bề rộng mặt đường từ 4m trở lên đã được đầu tư mặt đường nhựa, bê tông xi măng</t>
  </si>
  <si>
    <t>Các tuyến đường giao thông đấu nối trực tiếp ra đường Lê Duẩn từ HLLG vào sâu trên 200m đến 500m có bề rộng mặt đường từ 4m trở lên chưa được đầu tư mặt đường nhựa, bê tông xi măng</t>
  </si>
  <si>
    <t>Các tuyến đường giao thông đấu nối trực tiếp ra đường Lê Duẩn từ HLLG vào sâu trên 500m có bề rộng mặt đường từ 4m trở lên chưa được đầu tư mặt đường nhựa, bê tông xi măng</t>
  </si>
  <si>
    <t>Các tuyến đường giao thông đấu nối trực tiếp ra đường Lê Duẩn từ HLLG vào sâu trên 200m đến 500m có bề rộng mặt đường dưới 4m đã được đầu tư mặt đường nhựa, bê tông xi măng</t>
  </si>
  <si>
    <t>Các tuyến đường giao thông đấu nối trực tiếp ra đường Lê Duẩn từ HLLG vào sâu trên 500m có bề rộng mặt đường dưới 4m đã được đầu tư mặt đường nhựa, bê tông xi măng</t>
  </si>
  <si>
    <t>Các tuyến đường giao thông đấu nối trực tiếp ra đường Lê Duẩn từ HLLG vào sâu trên 200m đến 500m có bề rộng mặt đường dưới 4m chưa được đầu tư mặt đường nhựa, bê tông xi măng</t>
  </si>
  <si>
    <t>Các tuyến đường giao thông đấu nối trực tiếp ra đường Lê Duẩn từ HLLG vào sâu trên 500m có bề rộng mặt đường dưới 4m chưa được đầu tư mặt đường nhựa, bê tông xi măng</t>
  </si>
  <si>
    <t>Các tuyến đường giao thông đấu nối trực tiếp ra đường Lê Lai từ HLLG vào sâu trên 200m đến 500m có bề rộng mặt đường từ 4m trở lên đã được đầu tư mặt đường nhựa, bê tông xi măng</t>
  </si>
  <si>
    <t>Các tuyến đường giao thông đấu nối trực tiếp ra đường Lê Lai từ HLLG vào sâu trên 500m có bề rộng mặt đường từ 4m trở lên đã được đầu tư mặt đường nhựa, bê tông xi măng</t>
  </si>
  <si>
    <t>Các tuyến đường giao thông đấu nối trực tiếp ra đường Lê Lai từ HLLG vào sâu trên 200m đến 500m có bề rộng mặt đường từ 4m trở lên chưa được đầu tư mặt đường nhựa, bê tông xi măng</t>
  </si>
  <si>
    <t>Các tuyến đường giao thông đấu nối trực tiếp ra đường Lê Lai từ HLLG vào sâu trên 500m có bề rộng mặt đường từ 4m trở lên chưa được đầu tư mặt đường nhựa, bê tông xi măng</t>
  </si>
  <si>
    <t>Các tuyến đường giao thông đấu nối trực tiếp ra đường Lê Lai từ HLLG vào sâu trên 200m đến 500m có bề rộng mặt đường dưới 4m đã được đầu tư mặt đường nhựa, bê tông xi măng</t>
  </si>
  <si>
    <t>Các tuyến đường giao thông đấu nối trực tiếp ra đường Lê Lai từ HLLG vào sâu trên 500m có bề rộng mặt đường dưới 4m đã được đầu tư mặt đường nhựa, bê tông xi măng</t>
  </si>
  <si>
    <t>Các tuyến đường giao thông đấu nối trực tiếp ra đường Lê Lai từ HLLG vào sâu trên 200m đến 500m có bề rộng mặt đường dưới 4m chưa được đầu tư mặt đường nhựa, bê tông xi măng</t>
  </si>
  <si>
    <t>Các tuyến đường giao thông đấu nối trực tiếp ra đường Lê Lai từ HLLG vào sâu trên 500m có bề rộng mặt đường dưới 4m chưa được đầu tư mặt đường nhựa, bê tông xi măng</t>
  </si>
  <si>
    <t>Các tuyến đường giao thông đấu nối trực tiếp ra đường Lê Lợi từ HLLG vào sâu trên 200m đến 500m có bề rộng mặt đường từ 4m trở lên đã được đầu tư mặt đường nhựa, bê tông xi măng</t>
  </si>
  <si>
    <t>Các tuyến đường giao thông đấu nối trực tiếp ra đường Lê Lợi từ HLLG vào sâu trên 500m có bề rộng mặt đường từ 4m trở lên đã được đầu tư mặt đường nhựa, bê tông xi măng</t>
  </si>
  <si>
    <t>Các tuyến đường giao thông đấu nối trực tiếp ra đường Lê Lợi từ HLLG vào sâu trên 200m đến 500m có bề rộng mặt đường từ 4m trở lên chưa được đầu tư mặt đường nhựa, bê tông xi măng</t>
  </si>
  <si>
    <t>Các tuyến đường giao thông đấu nối trực tiếp ra đường Lê Lợi từ HLLG vào sâu trên 500m có bề rộng mặt đường từ 4m trở lên chưa được đầu tư mặt đường nhựa, bê tông xi măng</t>
  </si>
  <si>
    <t>Các tuyến đường giao thông đấu nối trực tiếp ra đường Lê Lợi từ HLLG vào sâu trên 200m đến 500m có bề rộng mặt đường dưới 4m đã được đầu tư mặt đường nhựa, bê tông xi măng</t>
  </si>
  <si>
    <t>Các tuyến đường giao thông đấu nối trực tiếp ra đường Lê Lợi từ HLLG vào sâu trên 500m có bề rộng mặt đường dưới 4m đã được đầu tư mặt đường nhựa, bê tông xi măng</t>
  </si>
  <si>
    <t>Các tuyến đường giao thông đấu nối trực tiếp ra đường Lê Lợi từ HLLG vào sâu trên 200m đến 500m có bề rộng mặt đường dưới 4m chưa được đầu tư mặt đường nhựa, bê tông xi măng</t>
  </si>
  <si>
    <t>Các tuyến đường giao thông đấu nối trực tiếp ra đường Lê Lợi từ HLLG vào sâu trên 500m có bề rộng mặt đường dưới 4m chưa được đầu tư mặt đường nhựa, bê tông xi măng</t>
  </si>
  <si>
    <t>Ngã tư Đồng Xoài hướng về xã Đồng Tiến (cũ) (tính từ tim đường Phú Riềng Đỏ + 65m)</t>
  </si>
  <si>
    <t>Cầu số 2 giáp ranh huyện Đồng Phú (cũ)</t>
  </si>
  <si>
    <t>Giáp ranh huyện Đồng Phú (cũ)</t>
  </si>
  <si>
    <t>Giáp ranh đất Chi cục Kiểm lâm tỉnh Bình Phước (cũ)</t>
  </si>
  <si>
    <t>Giáp ranh xã Tiến Hưng (cũ)</t>
  </si>
  <si>
    <t>Hết ranh đất Chi cục Kiểm lâm tỉnh Bình Phước (cũ)</t>
  </si>
  <si>
    <t>Cầu Rạt lớn (giáp ranh huyện Đồng Phú (cũ))</t>
  </si>
  <si>
    <t>Cống thoát nước qua suối giáp ấp Làng Ba, phường Tiến Thành (cũ)</t>
  </si>
  <si>
    <t>Hết ranh đất Công An phường Tân Xuân (cũ)</t>
  </si>
  <si>
    <t>Giáp ranh phường Tân Bình, Tân Xuân (cũ)</t>
  </si>
  <si>
    <t>Giáp xã An Thái, huyện Phú Giáo, tỉnh Bình Dương (cũ)</t>
  </si>
  <si>
    <t>Giáp ranh phường Tân Bình (cũ)</t>
  </si>
  <si>
    <t>Đường liên xã đi Tân Hưng - huyện Đồng Phú (cũ)</t>
  </si>
  <si>
    <t>Cầu Rạt xã Tân Hưng, huyện Đồng Phú (cũ)</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</si>
  <si>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</si>
  <si>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</si>
  <si>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</si>
  <si>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</si>
  <si>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</si>
  <si>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</si>
  <si>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</si>
  <si>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</si>
  <si>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</si>
  <si>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</si>
  <si>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</si>
  <si>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</si>
  <si>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</si>
  <si>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</si>
  <si>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</si>
  <si>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</si>
  <si>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</si>
  <si>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</si>
  <si>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</si>
  <si>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</si>
  <si>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</si>
  <si>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</si>
  <si>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</si>
  <si>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</si>
  <si>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</si>
  <si>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</si>
  <si>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 xml:space="preserve">Các tuyến đường giao thông còn lại trên địa bàn xã Tiến Hưng (cũ)   </t>
  </si>
  <si>
    <t>Đường nhựa ranh giới Tiến Thành - Tân Phú (cũ)</t>
  </si>
  <si>
    <t>Đường liên xã đi Tân Hưng - huyện Đồng Phú (cũ) (ngõ 246)</t>
  </si>
  <si>
    <t>Các tuyến đường còn lại trong khu dân cư Trung tâm hành chính thành phố (cũ)</t>
  </si>
  <si>
    <t>Các tuyến đường trong phân lô của bà Nguyễn Thị Tâm Phượng (đường quy hoạch 28m khu dân cư phía đông phường Tân Thiện (cũ))</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</si>
  <si>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</si>
  <si>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</si>
  <si>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</si>
  <si>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</si>
  <si>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</si>
  <si>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</si>
  <si>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</si>
  <si>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</si>
  <si>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</si>
  <si>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</si>
  <si>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</si>
  <si>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</si>
  <si>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còn lại trên địa bàn xã Tiến Hưng cũ được đầu tư mặt đường nhựa, bê tông xi măng có bề rộng mặt đường trên 3,5m</t>
  </si>
  <si>
    <t>DXVII63</t>
  </si>
  <si>
    <t>DXVII64</t>
  </si>
  <si>
    <t>DXVII65</t>
  </si>
  <si>
    <t>DXI163,169, II123, IV89, V69, VI97</t>
  </si>
  <si>
    <t>DXI164,170, II124, IV90, V70, VI98</t>
  </si>
  <si>
    <t>DXI165,171,II125,129, IV91,95, V71,75, VI99,103</t>
  </si>
  <si>
    <t>DXI166,172, II126,130, IV92,96, V72,76, VI100,104</t>
  </si>
  <si>
    <t>DXI167,173, II127,131, IV93,97, V73,77, VI101,105</t>
  </si>
  <si>
    <t>DXI168,174, II128,132, IV94,98, V74,78, VI102,106</t>
  </si>
  <si>
    <r>
      <t>Đơn vị tính: 1.000 đồng/m</t>
    </r>
    <r>
      <rPr>
        <i/>
        <vertAlign val="superscript"/>
        <sz val="12"/>
        <color theme="1"/>
        <rFont val="Times New Roman"/>
        <family val="1"/>
      </rPr>
      <t>2</t>
    </r>
  </si>
  <si>
    <t>Trung tâm thương mại thành phố Đồng Xoài (cũ)</t>
  </si>
  <si>
    <t/>
  </si>
  <si>
    <t>Các tuyến đường giao thông đấu nối trực tiếp ra đường Quốc Lộ 14 từ HLLG vào sâu đến 100m có khoảng cách từ điểm đấu nối đến Ngã tư Đồng Xoài hoặc đường Lê Duẩn trong phạm vi 200m có bề rộng mặt đường từ 4m trở lên đã được đầu tư mặt đường nhựa, bê tông xi măng</t>
  </si>
  <si>
    <t xml:space="preserve">Các tuyến đường giao thông đấu nối trực tiếp ra đường Quốc Lộ 14 từ HLLG vào sâu đến 100m có khoảng cách từ điểm đấu nối đến giáp ranh phường Tiến Thành (cũ) hoặc đường Lê Duẩn trong phạm vi 200m bề rộng mặt đường từ 4m trở lên đã được đầu tư mặt đường nhựa, bê tông xi măng </t>
  </si>
  <si>
    <t>Các tuyến đường giao thông đấu nối trực tiếp ra đường Quốc Lộ 14 từ HLLG vào sâu đến 100m có bề rộng mặt đường từ 4m trở lên đã được đầu tư mặt đường nhựa, bê tông xi măng</t>
  </si>
  <si>
    <t xml:space="preserve">Các tuyến đường giao thông đấu nối trực tiếp ra đường Quốc Lộ 14 từ HLLG vào sâu đến 100m có bề rộng mặt đường từ 4m trở lên đã được đầu tư mặt đường nhựa, bê tông xi măng </t>
  </si>
  <si>
    <t xml:space="preserve">Các tuyến đường giao thông đấu nối trực tiếp ra đường Quốc Lộ 14 từ HLLG vào sâu trên 100m đến 200m có khoảng cách từ điểm đấu nối đến giáp ranh phường Tiến Thành (cũ) hoặc đường Lê Duẩn trong phạm vi 200m có bề rộng mặt đường từ 4m trở lên đã được đầu tư mặt đường nhựa, bê tông xi măng </t>
  </si>
  <si>
    <t xml:space="preserve">Các tuyến đường giao thông đấu nối trực tiếp ra đường Quốc Lộ 14 từ HLLG vào sâu trên 100m đến 200m có bề rộng mặt đường từ 4m trở lên đã được đầu tư mặt đường nhựa, bê tông xi măng </t>
  </si>
  <si>
    <t>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</si>
  <si>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</si>
  <si>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</si>
  <si>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</si>
  <si>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bề rộng mặt đường từ 4m trở lên đã được đầu tư mặt đường nhựa, bê tông xi măng</t>
  </si>
  <si>
    <t>Các tuyến đường giao thông đấu nối trực tiếp ra đường Quốc Lộ 14 từ HLLG vào sâu đến 500m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</si>
  <si>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</si>
  <si>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</si>
  <si>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</si>
  <si>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</si>
  <si>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</si>
  <si>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</si>
  <si>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</si>
  <si>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</si>
  <si>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</si>
  <si>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có khoảng cách từ điểm đấu nối đến Ngã tư Đồng Xoài hoặc đường Lê Duẩn trong phạm vi 200m từ HLLG vào sâu đến 100m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</si>
  <si>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</si>
  <si>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</si>
  <si>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từ 100m đến 200m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</si>
  <si>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100m đến 200m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</si>
  <si>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</si>
  <si>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</si>
  <si>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</si>
  <si>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</si>
  <si>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Nguyễn Văn Trỗi từ HLLG vào sâu đến 200m có bề rộng mặt đường dưới 4m đã được đầu tư mặt đường nhựa, bê tông xi măng</t>
  </si>
  <si>
    <t>Các tuyến đường giao thông đấu nối trực tiếp ra đường Nguyễn Huệ từ HLLG vào sâu đến 200m có bề rộng mặt đường từ 4m trở lên đã được đầu tư mặt đường nhựa, bê tông xi măng</t>
  </si>
  <si>
    <t>Các tuyến đường giao thông đấu nối trực tiếp ra đường Nguyễn Huệ từ HLLG vào sâu đến 200m có bề rộng mặt đường từ 4m trở lên chưa được đầu tư mặt đường nhựa, bê tông xi măng</t>
  </si>
  <si>
    <t>Các tuyến đường giao thông đấu nối trực tiếp ra đường Nguyễn Huệ từ HLLG vào sâu đến 200m có bề rộng mặt đường dưới 4m đã được đầu tư mặt đường nhựa, bê tông xi măng</t>
  </si>
  <si>
    <t>Các tuyến đường giao thông đấu nối trực tiếp ra đường Nguyễn Huệ từ HLLG vào sâu đến 200m có bề rộng mặt đường dưới 4m chưa được đầu tư mặt đường nhựa, bê tông xi măng</t>
  </si>
  <si>
    <t>Các tuyến đường giao thông đấu nối trực tiếp ra đường Hùng Vương từ HLLG vào sâu đến 200m có bề rộng mặt đường từ 4m trở lên đã được đầu tư mặt đường nhựa, bê tông xi măng</t>
  </si>
  <si>
    <t>Các tuyến đường giao thông đấu nối trực tiếp ra đường Hùng Vương từ HLLG vào sâu đến 200m có bề rộng mặt đường dưới 4m đã được đầu tư mặt đường nhựa, bê tông xi măng</t>
  </si>
  <si>
    <t>Các tuyến đường giao thông đấu nối trực tiếp ra đường Hùng Vương từ HLLG vào sâu trên 200m đến 500m có bề rộng mặt đường dưới 4m đã được đầu tư mặt đường nhựa, bê tông xi măng</t>
  </si>
  <si>
    <t>Các tuyến đường giao thông đấu nối trực tiếp ra đường Hùng Vương từ HLLG vào sâu đến 200m có bề rộng mặt đường dưới 4m chưa được đầu tư mặt đường nhựa, bê tông xi măng</t>
  </si>
  <si>
    <t>Các tuyến đường giao thông đấu nối trực tiếp ra đường Hùng Vương từ HLLG vào sâu trên 200m đến 500m có bề rộng mặt đường dưới 4m chưa được đầu tư mặt đường nhựa, bê tông xi măng</t>
  </si>
  <si>
    <t>Các tuyến đường giao thông đấu nối trực tiếp ra đường ĐT 753 từ HLLG vào sâu đến 200m có bề rộng mặt đường từ 4m trở lên chưa được đầu tư mặt đường nhựa, bê tông xi măng</t>
  </si>
  <si>
    <t>Các tuyến đường giao thông đấu nối trực tiếp ra đường ĐT 753 từ HLLG vào sâu đến 200m có bề rộng mặt đường từ 4m trở lên đã được đầu tư mặt đường nhựa, bê tông xi măng</t>
  </si>
  <si>
    <t>Các tuyến đường giao thông đấu nối trực tiếp ra đường ĐT 753 từ HLLG vào sâu đến 200m có bề rộng mặt đường dưới 4m đã được đầu tư mặt đường nhựa, bê tông xi măng</t>
  </si>
  <si>
    <t>Các tuyến đường giao thông đấu nối trực tiếp ra đường ĐT 753 từ HLLG vào sâu đến 200m có bề rộng mặt đường dưới 4m chưa được đầu tư mặt đường nhựa, bê tông xi măng</t>
  </si>
  <si>
    <t>Các tuyến đường giao thông đấu nối trực tiếp ra đường Hồ Xuân Hương từ HLLG vào sâu đến 200m có bề rộng mặt đường từ 4m trở lên đã được đầu tư mặt đường nhựa, bê tông xi măng</t>
  </si>
  <si>
    <t>Các tuyến đường giao thông đấu nối trực tiếp ra đường Hồ Xuân Hương từ HLLG vào sâu đến 200m có bề rộng mặt đường từ 4m trở lên chưa được đầu tư mặt đường nhựa, bê tông xi măng</t>
  </si>
  <si>
    <t>Các tuyến đường giao thông đấu nối trực tiếp ra đường Hồ Xuân Hương từ HLLG vào sâu đến 200m có bề rộng mặt đường dưới 4m đã được đầu tư mặt đường nhựa, bê tông xi măng</t>
  </si>
  <si>
    <t>Các tuyến đường giao thông đấu nối trực tiếp ra đường Hồ Xuân Hương từ HLLG vào sâu đến 200m có bề rộng mặt đường dưới 4m chưa được đầu tư mặt đường nhựa, bê tông xi măng</t>
  </si>
  <si>
    <t>Các tuyến đường giao thông đấu nối trực tiếp ra đường Lý Thường Kiệt từ HLLG vào sâu đến 200m có bề rộng mặt đường từ 4m trở lên đã được đầu tư mặt đường nhựa, bê tông xi măng</t>
  </si>
  <si>
    <t>Các tuyến đường giao thông đấu nối trực tiếp ra đường Lý Thường Kiệt từ HLLG vào sâu đến 200m có bề rộng mặt đường từ 4m trở lên chưa được đầu tư mặt đường nhựa, bê tông xi măng</t>
  </si>
  <si>
    <t>Các tuyến đường giao thông đấu nối trực tiếp ra đường Lý Thường Kiệt từ HLLG vào sâu đến 200m có bề rộng mặt đường dưới 4m đã được đầu tư mặt đường nhựa, bê tông xi măng</t>
  </si>
  <si>
    <t>Các tuyến đường giao thông đấu nối trực tiếp ra đường Lý Thường Kiệt từ HLLG vào sâu đến 200m có bề rộng mặt đường dưới 4m chưa được đầu tư mặt đường nhựa, bê tông xi măng</t>
  </si>
  <si>
    <t>Các tuyến đường giao thông đấu nối trực tiếp ra đường Trần Hưng Đạo từ HLLG vào sâu đến 200m có bề rộng mặt đường từ 4m trở lên đã được đầu tư mặt đường nhựa, bê tông xi măng</t>
  </si>
  <si>
    <t>Các tuyến đường giao thông đấu nối trực tiếp ra đường Trần Hưng Đạo từ HLLG vào sâu đến 200m có bề rộng mặt đường từ 4m trở lên chưa được đầu tư mặt đường nhựa, bê tông xi măng</t>
  </si>
  <si>
    <t>Các tuyến đường giao thông đấu nối trực tiếp ra đường Trần Hưng Đạo từ HLLG vào sâu đến 200m có bề rộng mặt đường dưới 4m đã được đầu tư mặt đường nhựa, bê tông xi măng</t>
  </si>
  <si>
    <t>Các tuyến đường giao thông đấu nối trực tiếp ra đường Trần Hưng Đạo từ HLLG vào sâu đến 200m có bề rộng mặt đường dưới 4m chưa được đầu tư mặt đường nhựa, bê tông xi măng</t>
  </si>
  <si>
    <t>Các tuyến đường giao thông đấu nối trực tiếp ra đường Lê Duẩn từ HLLG vào sâu đến 200m có bề rộng mặt đường từ 4m trở lên đã được đầu tư mặt đường nhựa, bê tông xi măng</t>
  </si>
  <si>
    <t>Các tuyến đường giao thông đấu nối trực tiếp ra đường Lê Duẩn từ HLLG vào sâu đến 200m có bề rộng mặt đường từ 4m trở lên chưa được đầu tư mặt đường nhựa, bê tông xi măng</t>
  </si>
  <si>
    <t>Các tuyến đường giao thông đấu nối trực tiếp ra đường Lê Duẩn từ HLLG vào sâu đến 200m có bề rộng mặt đường dưới 4m đã được đầu tư mặt đường nhựa, bê tông xi măng</t>
  </si>
  <si>
    <t>Các tuyến đường giao thông đấu nối trực tiếp ra đường Lê Duẩn từ HLLG vào sâu đến 200m có bề rộng mặt đường dưới 4m chưa được đầu tư mặt đường nhựa, bê tông xi măng</t>
  </si>
  <si>
    <t>Các tuyến đường giao thông đấu nối trực tiếp ra đường Lê Lợi từ HLLG vào sâu đến 200m có bề rộng mặt đường từ 4m trở lên đã được đầu tư mặt đường nhựa, bê tông xi măng</t>
  </si>
  <si>
    <t>Các tuyến đường giao thông đấu nối trực tiếp ra đường Lê Lợi từ HLLG vào sâu đến 200m có bề rộng mặt đường từ 4m trở lên chưa được đầu tư mặt đường nhựa, bê tông xi măng</t>
  </si>
  <si>
    <t>Các tuyến đường giao thông đấu nối trực tiếp ra đường Lê Lợi từ HLLG vào sâu đến 200m có bề rộng mặt đường dưới 4m đã được đầu tư mặt đường nhựa, bê tông xi măng</t>
  </si>
  <si>
    <t>Các tuyến đường giao thông đấu nối trực tiếp ra đường Lê Lợi từ HLLG vào sâu đến 200m có bề rộng mặt đường dưới 4m chưa được đầu tư mặt đường nhựa, bê tông xi măng</t>
  </si>
  <si>
    <t>Các tuyến đường giao thông đấu nối trực tiếp ra đường Lê Lai từ HLLG vào sâu đến 200m có bề rộng mặt đường từ 4m trở lên đã được đầu tư mặt đường nhựa, bê tông xi măng</t>
  </si>
  <si>
    <t>Các tuyến đường giao thông đấu nối trực tiếp ra đường Lê Lai từ HLLG vào sâu đến 200m có bề rộng mặt đường từ 4m trở lên chưa được đầu tư mặt đường nhựa, bê tông xi măng</t>
  </si>
  <si>
    <t>Các tuyến đường giao thông đấu nối trực tiếp ra đường Lê Lai từ HLLG vào sâu đến 200m có bề rộng mặt đường dưới 4m đã được đầu tư mặt đường nhựa, bê tông xi măng</t>
  </si>
  <si>
    <t>Các tuyến đường giao thông đấu nối trực tiếp ra đường Lê Lai từ HLLG vào sâu đến 200m có bề rộng mặt đường dưới 4m chưa được đầu tư mặt đường nhựa, bê tông xi măng</t>
  </si>
  <si>
    <t>Ngõ 212, 182</t>
  </si>
  <si>
    <t>Ngõ 136, 68</t>
  </si>
  <si>
    <r>
      <t>Đơn vị tính: 1.000 đồng/m</t>
    </r>
    <r>
      <rPr>
        <i/>
        <vertAlign val="superscript"/>
        <sz val="12"/>
        <rFont val="Times New Roman"/>
        <family val="1"/>
      </rPr>
      <t>2</t>
    </r>
  </si>
  <si>
    <t>Ngõ 160</t>
  </si>
  <si>
    <t>Ngõ 226, 202, 146</t>
  </si>
  <si>
    <t>Ngõ 129</t>
  </si>
  <si>
    <t>DXVII46,8</t>
  </si>
  <si>
    <t>Đường N1, TC2, N10, N8, TC1</t>
  </si>
  <si>
    <t>Giá đất cũ</t>
  </si>
  <si>
    <t>Ngõ 167, 145</t>
  </si>
  <si>
    <t>Ngõ 49, 91, 113, 129, 67, 187, 197, 227</t>
  </si>
  <si>
    <t>Hệ số điều chỉnh mức biến động thị trường đất ở (lần)</t>
  </si>
  <si>
    <t>Hệ số điều chỉnh mức biến động thị trường đất thương mại dịch vụ (lần)</t>
  </si>
  <si>
    <t>Giá đất cơ sở sản xuất phi nông nghiệp và đất sử dụng cho hoạt động khoáng sản hiện hành</t>
  </si>
  <si>
    <t>Hệ số điều chỉnh mức biến động thị trường giá đất nông nghiệp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</si>
  <si>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</si>
  <si>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</si>
  <si>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</si>
  <si>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</si>
  <si>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</si>
  <si>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Giá đất ở cũ</t>
  </si>
  <si>
    <t>Giá đất thương mại dịch vụ cũ</t>
  </si>
  <si>
    <t>Giá đất sản xuất kinh doanh cũ</t>
  </si>
  <si>
    <t>PHỤ LỤC A.2.56 HỆ SỐ ĐIỀU CHỈNH MỨC BIẾN ĐỘNG THỊ TRƯỜNG CÁC LOẠI ĐẤT NÔNG NGHIỆP
PHƯỜNG BÌNH PHƯỚC, TỈNH ĐỒNG NAI</t>
  </si>
  <si>
    <t>PHỤ LỤC A.1.56 HỆ SỐ ĐIỀU CHỈNH MỨC BIẾN ĐỘNG THỊ TRƯỜNG CÁC LOẠI ĐẤT PHI NÔNG NGHIỆP
PHƯỜNG BÌNH PHƯỚC,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</si>
</sst>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i/>
      <sz val="12"/>
      <color theme="1"/>
      <name val="Times New Roman"/>
      <family val="1"/>
    </font>
    <font>
      <i/>
      <vertAlign val="superscript"/>
      <sz val="12"/>
      <color theme="1"/>
      <name val="Times New Roman"/>
      <family val="1"/>
    </font>
    <font>
      <sz val="12"/>
      <color rgb="FFFF0000"/>
      <name val="Times New Roman"/>
      <family val="1"/>
    </font>
    <font>
      <i/>
      <sz val="12"/>
      <name val="Times New Roman"/>
      <family val="1"/>
    </font>
    <font>
      <i/>
      <vertAlign val="superscript"/>
      <sz val="12"/>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0" xfId="0" applyFont="1"/>
    <xf numFmtId="0" fontId="3" fillId="0" borderId="0" xfId="0" applyFont="1" applyAlignment="1">
      <alignment horizontal="lef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3" fillId="2" borderId="0" xfId="0" applyFont="1" applyFill="1"/>
    <xf numFmtId="0" fontId="3" fillId="2" borderId="1" xfId="0" applyFont="1" applyFill="1" applyBorder="1" applyAlignment="1">
      <alignment horizontal="right" vertical="center" wrapText="1"/>
    </xf>
    <xf numFmtId="164" fontId="3" fillId="0" borderId="0" xfId="1" applyNumberFormat="1" applyFont="1"/>
    <xf numFmtId="164" fontId="3" fillId="0" borderId="1" xfId="1" applyNumberFormat="1" applyFont="1" applyBorder="1" applyAlignment="1">
      <alignment horizontal="right" vertical="center" wrapText="1"/>
    </xf>
    <xf numFmtId="0" fontId="3" fillId="0" borderId="1" xfId="0" applyFont="1" applyBorder="1"/>
    <xf numFmtId="164" fontId="2" fillId="0" borderId="1" xfId="1" applyNumberFormat="1" applyFont="1" applyBorder="1" applyAlignment="1">
      <alignment horizontal="right" vertical="center" wrapText="1"/>
    </xf>
    <xf numFmtId="164" fontId="2" fillId="0" borderId="1" xfId="1" applyNumberFormat="1" applyFont="1" applyFill="1" applyBorder="1" applyAlignment="1">
      <alignment horizontal="right" vertical="center" wrapText="1"/>
    </xf>
    <xf numFmtId="164" fontId="3" fillId="0" borderId="1" xfId="1" applyNumberFormat="1" applyFont="1" applyFill="1" applyBorder="1" applyAlignment="1">
      <alignment horizontal="right" vertical="center"/>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164" fontId="3" fillId="0" borderId="1" xfId="1" applyNumberFormat="1" applyFont="1" applyBorder="1" applyAlignment="1">
      <alignment horizontal="right" vertical="center"/>
    </xf>
    <xf numFmtId="4" fontId="3" fillId="0" borderId="1" xfId="1" applyNumberFormat="1" applyFont="1" applyBorder="1" applyAlignment="1">
      <alignment horizontal="right" vertical="center"/>
    </xf>
    <xf numFmtId="164" fontId="3" fillId="0" borderId="1" xfId="0" applyNumberFormat="1" applyFont="1" applyBorder="1" applyAlignment="1">
      <alignment horizontal="right" vertical="center" wrapText="1"/>
    </xf>
    <xf numFmtId="164" fontId="3" fillId="2" borderId="1" xfId="1" applyNumberFormat="1" applyFont="1" applyFill="1" applyBorder="1" applyAlignment="1">
      <alignment horizontal="right" vertical="center" wrapText="1"/>
    </xf>
    <xf numFmtId="164" fontId="3" fillId="0" borderId="0" xfId="1" applyNumberFormat="1" applyFont="1" applyAlignment="1">
      <alignment horizontal="right" vertical="center"/>
    </xf>
    <xf numFmtId="164" fontId="2" fillId="0" borderId="1" xfId="1" applyNumberFormat="1" applyFont="1" applyFill="1" applyBorder="1" applyAlignment="1">
      <alignment horizontal="righ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164" fontId="2" fillId="0" borderId="1" xfId="1" applyNumberFormat="1" applyFont="1" applyBorder="1" applyAlignment="1">
      <alignment horizontal="right" vertical="center"/>
    </xf>
    <xf numFmtId="0" fontId="2" fillId="0" borderId="0" xfId="0" applyFont="1"/>
    <xf numFmtId="164" fontId="3" fillId="0" borderId="1" xfId="1" applyNumberFormat="1" applyFont="1" applyBorder="1" applyAlignment="1">
      <alignment horizontal="right"/>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164" fontId="3" fillId="0" borderId="0" xfId="1" applyNumberFormat="1" applyFont="1" applyFill="1" applyAlignment="1">
      <alignment horizontal="right" vertical="center"/>
    </xf>
    <xf numFmtId="4" fontId="3" fillId="0" borderId="0" xfId="1" applyNumberFormat="1" applyFont="1" applyAlignment="1">
      <alignment horizontal="right" vertical="center"/>
    </xf>
    <xf numFmtId="164" fontId="3" fillId="0" borderId="0" xfId="0" applyNumberFormat="1" applyFont="1"/>
    <xf numFmtId="0" fontId="3" fillId="0" borderId="1" xfId="0" applyFont="1" applyBorder="1" applyAlignment="1">
      <alignment wrapText="1"/>
    </xf>
    <xf numFmtId="164" fontId="7" fillId="0" borderId="1" xfId="1" applyNumberFormat="1" applyFont="1" applyBorder="1" applyAlignment="1">
      <alignment horizontal="right" vertical="center" wrapText="1"/>
    </xf>
    <xf numFmtId="164" fontId="7" fillId="0" borderId="0" xfId="1" applyNumberFormat="1" applyFont="1" applyFill="1" applyAlignment="1">
      <alignment horizontal="right" vertical="center"/>
    </xf>
    <xf numFmtId="4" fontId="7" fillId="0" borderId="0" xfId="1" applyNumberFormat="1" applyFont="1" applyFill="1" applyBorder="1" applyAlignment="1">
      <alignment horizontal="right"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164" fontId="7" fillId="0" borderId="1" xfId="1" applyNumberFormat="1" applyFont="1" applyBorder="1" applyAlignment="1">
      <alignment horizontal="right" vertical="center"/>
    </xf>
    <xf numFmtId="164" fontId="7" fillId="0" borderId="1" xfId="1" applyNumberFormat="1" applyFont="1" applyFill="1" applyBorder="1" applyAlignment="1">
      <alignment horizontal="right" vertical="center"/>
    </xf>
    <xf numFmtId="0" fontId="7" fillId="0" borderId="0" xfId="0" applyFont="1"/>
    <xf numFmtId="0" fontId="7" fillId="0" borderId="1" xfId="0" applyFont="1" applyBorder="1" applyAlignment="1">
      <alignment horizontal="center"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43" fontId="3" fillId="0" borderId="0" xfId="1" applyFont="1"/>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0" fontId="8" fillId="0" borderId="2" xfId="0" applyFont="1" applyBorder="1" applyAlignment="1">
      <alignment horizontal="right" vertical="center"/>
    </xf>
    <xf numFmtId="0" fontId="5" fillId="0" borderId="2" xfId="0" applyFont="1" applyBorder="1" applyAlignment="1">
      <alignment horizontal="right" vertical="center"/>
    </xf>
    <xf numFmtId="43" fontId="5" fillId="0" borderId="2" xfId="1" applyFont="1" applyBorder="1" applyAlignment="1">
      <alignment horizontal="right" vertical="center"/>
    </xf>
    <xf numFmtId="43" fontId="2" fillId="0" borderId="1" xfId="1" applyFont="1" applyBorder="1" applyAlignment="1">
      <alignment horizontal="center" vertical="center" wrapText="1"/>
    </xf>
    <xf numFmtId="164" fontId="2" fillId="0" borderId="1" xfId="1"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10"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1.%20DATA/X&#7916;%20L&#205;%20D&#7918;%20LI&#7878;U/0.%20T&#7893;ng%20h&#7907;p%20s&#7889;%20phi&#7871;u%20-%20C&#243;%20m&#227;%20&#273;&#432;&#7901;ng/B&#236;nh%20Ph&#432;&#7899;c/H&#7878;%20S&#7888;%20BI&#7870;N%20&#272;&#7896;NG%20B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B5" t="str">
            <v>Phường Bình Phước800</v>
          </cell>
          <cell r="C5" t="str">
            <v>Phường Bình PhướcDXI1, DXII143000</v>
          </cell>
          <cell r="D5" t="str">
            <v>Phường Bình Phước</v>
          </cell>
          <cell r="E5" t="str">
            <v>Thành phố Đồng Xoài</v>
          </cell>
          <cell r="F5" t="str">
            <v>DXI1, DXII1</v>
          </cell>
          <cell r="G5"/>
          <cell r="H5" t="str">
            <v>BP CLN 1</v>
          </cell>
          <cell r="I5"/>
          <cell r="J5"/>
          <cell r="K5"/>
          <cell r="L5"/>
          <cell r="M5"/>
          <cell r="N5">
            <v>43000</v>
          </cell>
          <cell r="O5">
            <v>800</v>
          </cell>
        </row>
        <row r="6">
          <cell r="B6" t="str">
            <v>Phường Bình Phước800</v>
          </cell>
          <cell r="C6" t="str">
            <v>Phường Bình PhướcDXI2, DXII238500</v>
          </cell>
          <cell r="D6" t="str">
            <v>Phường Bình Phước</v>
          </cell>
          <cell r="E6" t="str">
            <v>Thành phố Đồng Xoài</v>
          </cell>
          <cell r="F6" t="str">
            <v>DXI2, DXII2</v>
          </cell>
          <cell r="G6"/>
          <cell r="H6" t="str">
            <v>BP CLN 1</v>
          </cell>
          <cell r="I6"/>
          <cell r="J6"/>
          <cell r="K6"/>
          <cell r="L6"/>
          <cell r="M6"/>
          <cell r="N6">
            <v>38500</v>
          </cell>
          <cell r="O6">
            <v>800</v>
          </cell>
        </row>
        <row r="7">
          <cell r="B7" t="str">
            <v>Phường Bình Phước800</v>
          </cell>
          <cell r="C7" t="str">
            <v>Phường Bình PhướcDXI3, DXII329400</v>
          </cell>
          <cell r="D7" t="str">
            <v>Phường Bình Phước</v>
          </cell>
          <cell r="E7" t="str">
            <v>Thành phố Đồng Xoài</v>
          </cell>
          <cell r="F7" t="str">
            <v>DXI3, DXII3</v>
          </cell>
          <cell r="G7"/>
          <cell r="H7" t="str">
            <v>BP CLN 1</v>
          </cell>
          <cell r="I7"/>
          <cell r="J7"/>
          <cell r="K7"/>
          <cell r="L7"/>
          <cell r="M7"/>
          <cell r="N7">
            <v>29400</v>
          </cell>
          <cell r="O7">
            <v>800</v>
          </cell>
        </row>
        <row r="8">
          <cell r="B8" t="str">
            <v>Phường Bình Phước800</v>
          </cell>
          <cell r="C8" t="str">
            <v>Phường Bình PhướcDXI4, DXII423800</v>
          </cell>
          <cell r="D8" t="str">
            <v>Phường Bình Phước</v>
          </cell>
          <cell r="E8" t="str">
            <v>Thành phố Đồng Xoài</v>
          </cell>
          <cell r="F8" t="str">
            <v>DXI4, DXII4</v>
          </cell>
          <cell r="G8"/>
          <cell r="H8" t="str">
            <v>BP CLN 1</v>
          </cell>
          <cell r="I8"/>
          <cell r="J8"/>
          <cell r="K8"/>
          <cell r="L8"/>
          <cell r="M8"/>
          <cell r="N8">
            <v>23800</v>
          </cell>
          <cell r="O8">
            <v>800</v>
          </cell>
        </row>
        <row r="9">
          <cell r="B9" t="str">
            <v>Phường Bình Phước800</v>
          </cell>
          <cell r="C9" t="str">
            <v>Phường Bình PhướcDXVI1, DXV138500</v>
          </cell>
          <cell r="D9" t="str">
            <v>Phường Bình Phước</v>
          </cell>
          <cell r="E9" t="str">
            <v>Thành phố Đồng Xoài</v>
          </cell>
          <cell r="F9" t="str">
            <v>DXVI1, DXV1</v>
          </cell>
          <cell r="G9"/>
          <cell r="H9" t="str">
            <v>BP CLN 1</v>
          </cell>
          <cell r="I9"/>
          <cell r="J9"/>
          <cell r="K9"/>
          <cell r="L9"/>
          <cell r="M9"/>
          <cell r="N9">
            <v>38500</v>
          </cell>
          <cell r="O9">
            <v>800</v>
          </cell>
        </row>
        <row r="10">
          <cell r="B10" t="str">
            <v>Phường Bình Phước800</v>
          </cell>
          <cell r="C10" t="str">
            <v>Phường Bình PhướcDXVI2,DXV226600</v>
          </cell>
          <cell r="D10" t="str">
            <v>Phường Bình Phước</v>
          </cell>
          <cell r="E10" t="str">
            <v>Thành phố Đồng Xoài</v>
          </cell>
          <cell r="F10" t="str">
            <v>DXVI2,DXV2</v>
          </cell>
          <cell r="G10"/>
          <cell r="H10" t="str">
            <v>BP CLN 1</v>
          </cell>
          <cell r="I10"/>
          <cell r="J10"/>
          <cell r="K10"/>
          <cell r="L10"/>
          <cell r="M10"/>
          <cell r="N10">
            <v>26600</v>
          </cell>
          <cell r="O10">
            <v>800</v>
          </cell>
        </row>
        <row r="11">
          <cell r="B11" t="str">
            <v>Phường Bình Phước800</v>
          </cell>
          <cell r="C11" t="str">
            <v>Phường Bình PhướcDXVI3,DXV323200</v>
          </cell>
          <cell r="D11" t="str">
            <v>Phường Bình Phước</v>
          </cell>
          <cell r="E11" t="str">
            <v>Thành phố Đồng Xoài</v>
          </cell>
          <cell r="F11" t="str">
            <v>DXVI3,DXV3</v>
          </cell>
          <cell r="G11"/>
          <cell r="H11" t="str">
            <v>BP CLN 1</v>
          </cell>
          <cell r="I11"/>
          <cell r="J11"/>
          <cell r="K11"/>
          <cell r="L11"/>
          <cell r="M11"/>
          <cell r="N11">
            <v>23200</v>
          </cell>
          <cell r="O11">
            <v>800</v>
          </cell>
        </row>
        <row r="12">
          <cell r="B12" t="str">
            <v>Phường Bình Phước800</v>
          </cell>
          <cell r="C12" t="str">
            <v>Phường Bình PhướcDXVI4,DXV416800</v>
          </cell>
          <cell r="D12" t="str">
            <v>Phường Bình Phước</v>
          </cell>
          <cell r="E12" t="str">
            <v>Thành phố Đồng Xoài</v>
          </cell>
          <cell r="F12" t="str">
            <v>DXVI4,DXV4</v>
          </cell>
          <cell r="G12"/>
          <cell r="H12" t="str">
            <v>BP CLN 1</v>
          </cell>
          <cell r="I12"/>
          <cell r="J12"/>
          <cell r="K12"/>
          <cell r="L12"/>
          <cell r="M12"/>
          <cell r="N12">
            <v>16800</v>
          </cell>
          <cell r="O12">
            <v>800</v>
          </cell>
        </row>
        <row r="13">
          <cell r="B13" t="str">
            <v>Phường Bình Phước800</v>
          </cell>
          <cell r="C13" t="str">
            <v>Phường Bình PhướcDXI5,DXV538500</v>
          </cell>
          <cell r="D13" t="str">
            <v>Phường Bình Phước</v>
          </cell>
          <cell r="E13" t="str">
            <v>Thành phố Đồng Xoài</v>
          </cell>
          <cell r="F13" t="str">
            <v>DXI5,DXV5</v>
          </cell>
          <cell r="G13"/>
          <cell r="H13" t="str">
            <v>BP CLN 1</v>
          </cell>
          <cell r="I13"/>
          <cell r="J13"/>
          <cell r="K13"/>
          <cell r="L13"/>
          <cell r="M13"/>
          <cell r="N13">
            <v>38500</v>
          </cell>
          <cell r="O13">
            <v>800</v>
          </cell>
        </row>
        <row r="14">
          <cell r="B14" t="str">
            <v>Phường Bình Phước800</v>
          </cell>
          <cell r="C14" t="str">
            <v>Phường Bình PhướcDXI6,V6,DXII529400</v>
          </cell>
          <cell r="D14" t="str">
            <v>Phường Bình Phước</v>
          </cell>
          <cell r="E14" t="str">
            <v>Thành phố Đồng Xoài</v>
          </cell>
          <cell r="F14" t="str">
            <v>DXI6,V6,DXII5</v>
          </cell>
          <cell r="G14"/>
          <cell r="H14" t="str">
            <v>BP CLN 1</v>
          </cell>
          <cell r="I14"/>
          <cell r="J14"/>
          <cell r="K14"/>
          <cell r="L14"/>
          <cell r="M14"/>
          <cell r="N14">
            <v>29400</v>
          </cell>
          <cell r="O14">
            <v>800</v>
          </cell>
        </row>
        <row r="15">
          <cell r="B15" t="str">
            <v>Phường Bình Phước800</v>
          </cell>
          <cell r="C15" t="str">
            <v>Phường Bình PhướcDXI7,V7,DXII623800</v>
          </cell>
          <cell r="D15" t="str">
            <v>Phường Bình Phước</v>
          </cell>
          <cell r="E15" t="str">
            <v>Thành phố Đồng Xoài</v>
          </cell>
          <cell r="F15" t="str">
            <v>DXI7,V7,DXII6</v>
          </cell>
          <cell r="G15"/>
          <cell r="H15" t="str">
            <v>BP CLN 1</v>
          </cell>
          <cell r="I15"/>
          <cell r="J15"/>
          <cell r="K15"/>
          <cell r="L15"/>
          <cell r="M15"/>
          <cell r="N15">
            <v>23800</v>
          </cell>
          <cell r="O15">
            <v>800</v>
          </cell>
        </row>
        <row r="16">
          <cell r="B16" t="str">
            <v>Phường Bình Phước800</v>
          </cell>
          <cell r="C16" t="str">
            <v>Phường Bình PhướcDXI8,v8,DXII720000</v>
          </cell>
          <cell r="D16" t="str">
            <v>Phường Bình Phước</v>
          </cell>
          <cell r="E16" t="str">
            <v>Thành phố Đồng Xoài</v>
          </cell>
          <cell r="F16" t="str">
            <v>DXI8,v8,DXII7</v>
          </cell>
          <cell r="G16"/>
          <cell r="H16" t="str">
            <v>BP CLN 1</v>
          </cell>
          <cell r="I16"/>
          <cell r="J16"/>
          <cell r="K16"/>
          <cell r="L16"/>
          <cell r="M16"/>
          <cell r="N16">
            <v>20000</v>
          </cell>
          <cell r="O16">
            <v>800</v>
          </cell>
        </row>
        <row r="17">
          <cell r="B17" t="str">
            <v>Phường Bình Phước800</v>
          </cell>
          <cell r="C17" t="str">
            <v>Phường Bình PhướcDXI9,v9,DXII813600</v>
          </cell>
          <cell r="D17" t="str">
            <v>Phường Bình Phước</v>
          </cell>
          <cell r="E17" t="str">
            <v>Thành phố Đồng Xoài</v>
          </cell>
          <cell r="F17" t="str">
            <v>DXI9,v9,DXII8</v>
          </cell>
          <cell r="G17"/>
          <cell r="H17" t="str">
            <v>BP CLN 1</v>
          </cell>
          <cell r="I17"/>
          <cell r="J17"/>
          <cell r="K17"/>
          <cell r="L17"/>
          <cell r="M17"/>
          <cell r="N17">
            <v>13600</v>
          </cell>
          <cell r="O17">
            <v>800</v>
          </cell>
        </row>
        <row r="18">
          <cell r="B18" t="str">
            <v>Phường Bình Phước800</v>
          </cell>
          <cell r="C18" t="str">
            <v>Phường Bình PhướcDXII5, DXVI538500</v>
          </cell>
          <cell r="D18" t="str">
            <v>Phường Bình Phước</v>
          </cell>
          <cell r="E18" t="str">
            <v>Thành phố Đồng Xoài</v>
          </cell>
          <cell r="F18" t="str">
            <v>DXII5, DXVI5</v>
          </cell>
          <cell r="G18"/>
          <cell r="H18" t="str">
            <v>BP CLN 1</v>
          </cell>
          <cell r="I18"/>
          <cell r="J18"/>
          <cell r="K18"/>
          <cell r="L18"/>
          <cell r="M18"/>
          <cell r="N18">
            <v>38500</v>
          </cell>
          <cell r="O18">
            <v>800</v>
          </cell>
        </row>
        <row r="19">
          <cell r="B19" t="str">
            <v>Phường Bình Phước800</v>
          </cell>
          <cell r="C19" t="str">
            <v>Phường Bình PhướcDXII6, DXIV129400</v>
          </cell>
          <cell r="D19" t="str">
            <v>Phường Bình Phước</v>
          </cell>
          <cell r="E19" t="str">
            <v>Thành phố Đồng Xoài</v>
          </cell>
          <cell r="F19" t="str">
            <v>DXII6, DXIV1</v>
          </cell>
          <cell r="G19"/>
          <cell r="H19" t="str">
            <v>BP CLN 1</v>
          </cell>
          <cell r="I19"/>
          <cell r="J19"/>
          <cell r="K19"/>
          <cell r="L19"/>
          <cell r="M19"/>
          <cell r="N19">
            <v>29400</v>
          </cell>
          <cell r="O19">
            <v>800</v>
          </cell>
        </row>
        <row r="20">
          <cell r="B20" t="str">
            <v>Phường Bình Phước800</v>
          </cell>
          <cell r="C20" t="str">
            <v>Phường Bình PhướcDXII7,DXIV223800</v>
          </cell>
          <cell r="D20" t="str">
            <v>Phường Bình Phước</v>
          </cell>
          <cell r="E20" t="str">
            <v>Thành phố Đồng Xoài</v>
          </cell>
          <cell r="F20" t="str">
            <v>DXII7,DXIV2</v>
          </cell>
          <cell r="G20"/>
          <cell r="H20" t="str">
            <v>BP CLN 1</v>
          </cell>
          <cell r="I20"/>
          <cell r="J20"/>
          <cell r="K20"/>
          <cell r="L20"/>
          <cell r="M20"/>
          <cell r="N20">
            <v>23800</v>
          </cell>
          <cell r="O20">
            <v>800</v>
          </cell>
        </row>
        <row r="21">
          <cell r="B21" t="str">
            <v>Phường Bình Phước800</v>
          </cell>
          <cell r="C21" t="str">
            <v>Phường Bình PhướcDXII8, DXIV320000</v>
          </cell>
          <cell r="D21" t="str">
            <v>Phường Bình Phước</v>
          </cell>
          <cell r="E21" t="str">
            <v>Thành phố Đồng Xoài</v>
          </cell>
          <cell r="F21" t="str">
            <v>DXII8, DXIV3</v>
          </cell>
          <cell r="G21"/>
          <cell r="H21" t="str">
            <v>BP CLN 1</v>
          </cell>
          <cell r="I21"/>
          <cell r="J21"/>
          <cell r="K21"/>
          <cell r="L21"/>
          <cell r="M21"/>
          <cell r="N21">
            <v>20000</v>
          </cell>
          <cell r="O21">
            <v>800</v>
          </cell>
        </row>
        <row r="22">
          <cell r="B22" t="str">
            <v>Phường Bình Phước430</v>
          </cell>
          <cell r="C22" t="str">
            <v>Phường Bình PhướcDXII2824000</v>
          </cell>
          <cell r="D22" t="str">
            <v>Phường Bình Phước</v>
          </cell>
          <cell r="E22" t="str">
            <v>Thành phố Đồng Xoài</v>
          </cell>
          <cell r="F22" t="str">
            <v>DXII28</v>
          </cell>
          <cell r="G22"/>
          <cell r="H22" t="str">
            <v>BP CLN 3</v>
          </cell>
          <cell r="I22"/>
          <cell r="J22"/>
          <cell r="K22"/>
          <cell r="L22"/>
          <cell r="M22"/>
          <cell r="N22">
            <v>24000</v>
          </cell>
          <cell r="O22">
            <v>430</v>
          </cell>
        </row>
        <row r="23">
          <cell r="B23" t="str">
            <v>Phường Bình Phước430</v>
          </cell>
          <cell r="C23" t="str">
            <v>Phường Bình PhướcDXII2921200</v>
          </cell>
          <cell r="D23" t="str">
            <v>Phường Bình Phước</v>
          </cell>
          <cell r="E23" t="str">
            <v>Thành phố Đồng Xoài</v>
          </cell>
          <cell r="F23" t="str">
            <v>DXII29</v>
          </cell>
          <cell r="G23"/>
          <cell r="H23" t="str">
            <v>BP CLN 3</v>
          </cell>
          <cell r="I23"/>
          <cell r="J23"/>
          <cell r="K23"/>
          <cell r="L23"/>
          <cell r="M23"/>
          <cell r="N23">
            <v>21200</v>
          </cell>
          <cell r="O23">
            <v>430</v>
          </cell>
        </row>
        <row r="24">
          <cell r="B24" t="str">
            <v>Phường Bình Phước430</v>
          </cell>
          <cell r="C24" t="str">
            <v>Phường Bình PhướcDXI6414000</v>
          </cell>
          <cell r="D24" t="str">
            <v>Phường Bình Phước</v>
          </cell>
          <cell r="E24" t="str">
            <v>Thành phố Đồng Xoài</v>
          </cell>
          <cell r="F24" t="str">
            <v>DXI64</v>
          </cell>
          <cell r="G24"/>
          <cell r="H24" t="str">
            <v>BP CLN 3</v>
          </cell>
          <cell r="I24"/>
          <cell r="J24"/>
          <cell r="K24"/>
          <cell r="L24"/>
          <cell r="M24"/>
          <cell r="N24">
            <v>14000</v>
          </cell>
          <cell r="O24">
            <v>430</v>
          </cell>
        </row>
        <row r="25">
          <cell r="B25" t="str">
            <v>Phường Bình Phước430</v>
          </cell>
          <cell r="C25" t="str">
            <v>Phường Bình PhướcDXI6512400</v>
          </cell>
          <cell r="D25" t="str">
            <v>Phường Bình Phước</v>
          </cell>
          <cell r="E25" t="str">
            <v>Thành phố Đồng Xoài</v>
          </cell>
          <cell r="F25" t="str">
            <v>DXI65</v>
          </cell>
          <cell r="G25"/>
          <cell r="H25" t="str">
            <v>BP CLN 3</v>
          </cell>
          <cell r="I25"/>
          <cell r="J25"/>
          <cell r="K25"/>
          <cell r="L25"/>
          <cell r="M25"/>
          <cell r="N25">
            <v>12400</v>
          </cell>
          <cell r="O25">
            <v>430</v>
          </cell>
        </row>
        <row r="26">
          <cell r="B26" t="str">
            <v>Phường Bình Phước430</v>
          </cell>
          <cell r="C26" t="str">
            <v>Phường Bình PhướcDXI8016000</v>
          </cell>
          <cell r="D26" t="str">
            <v>Phường Bình Phước</v>
          </cell>
          <cell r="E26" t="str">
            <v>Thành phố Đồng Xoài</v>
          </cell>
          <cell r="F26" t="str">
            <v>DXI80</v>
          </cell>
          <cell r="G26"/>
          <cell r="H26" t="str">
            <v>BP CLN 3</v>
          </cell>
          <cell r="I26"/>
          <cell r="J26"/>
          <cell r="K26"/>
          <cell r="L26"/>
          <cell r="M26"/>
          <cell r="N26">
            <v>16000</v>
          </cell>
          <cell r="O26">
            <v>430</v>
          </cell>
        </row>
        <row r="27">
          <cell r="B27" t="str">
            <v>Phường Bình Phước430</v>
          </cell>
          <cell r="C27" t="str">
            <v>Phường Bình PhướcDXI8111000</v>
          </cell>
          <cell r="D27" t="str">
            <v>Phường Bình Phước</v>
          </cell>
          <cell r="E27" t="str">
            <v>Thành phố Đồng Xoài</v>
          </cell>
          <cell r="F27" t="str">
            <v>DXI81</v>
          </cell>
          <cell r="G27"/>
          <cell r="H27" t="str">
            <v>BP CLN 3</v>
          </cell>
          <cell r="I27"/>
          <cell r="J27"/>
          <cell r="K27"/>
          <cell r="L27"/>
          <cell r="M27"/>
          <cell r="N27">
            <v>11000</v>
          </cell>
          <cell r="O27">
            <v>430</v>
          </cell>
        </row>
        <row r="28">
          <cell r="B28" t="str">
            <v>Phường Bình Phước430</v>
          </cell>
          <cell r="C28" t="str">
            <v>Phường Bình PhướcDXI10614400</v>
          </cell>
          <cell r="D28" t="str">
            <v>Phường Bình Phước</v>
          </cell>
          <cell r="E28" t="str">
            <v>Thành phố Đồng Xoài</v>
          </cell>
          <cell r="F28" t="str">
            <v>DXI106</v>
          </cell>
          <cell r="G28"/>
          <cell r="H28" t="str">
            <v>BP CLN 3</v>
          </cell>
          <cell r="I28"/>
          <cell r="J28"/>
          <cell r="K28"/>
          <cell r="L28"/>
          <cell r="M28"/>
          <cell r="N28">
            <v>14400</v>
          </cell>
          <cell r="O28">
            <v>430</v>
          </cell>
        </row>
        <row r="29">
          <cell r="B29" t="str">
            <v>Phường Bình Phước430</v>
          </cell>
          <cell r="C29" t="str">
            <v>Phường Bình PhướcDXI10720000</v>
          </cell>
          <cell r="D29" t="str">
            <v>Phường Bình Phước</v>
          </cell>
          <cell r="E29" t="str">
            <v>Thành phố Đồng Xoài</v>
          </cell>
          <cell r="F29" t="str">
            <v>DXI107</v>
          </cell>
          <cell r="G29"/>
          <cell r="H29" t="str">
            <v>BP CLN 3</v>
          </cell>
          <cell r="I29"/>
          <cell r="J29"/>
          <cell r="K29"/>
          <cell r="L29"/>
          <cell r="M29"/>
          <cell r="N29">
            <v>20000</v>
          </cell>
          <cell r="O29">
            <v>430</v>
          </cell>
        </row>
        <row r="30">
          <cell r="B30" t="str">
            <v>Phường Bình Phước800</v>
          </cell>
          <cell r="C30" t="str">
            <v>Phường Bình PhướcDXIV7, DXVI913600</v>
          </cell>
          <cell r="D30" t="str">
            <v>Phường Bình Phước</v>
          </cell>
          <cell r="E30" t="str">
            <v>Thành phố Đồng Xoài</v>
          </cell>
          <cell r="F30" t="str">
            <v>DXIV7, DXVI9</v>
          </cell>
          <cell r="G30"/>
          <cell r="H30" t="str">
            <v>BP CLN 1</v>
          </cell>
          <cell r="I30"/>
          <cell r="J30"/>
          <cell r="K30"/>
          <cell r="L30"/>
          <cell r="M30"/>
          <cell r="N30">
            <v>13600</v>
          </cell>
          <cell r="O30">
            <v>800</v>
          </cell>
        </row>
        <row r="31">
          <cell r="B31" t="str">
            <v>Phường Bình Phước800</v>
          </cell>
          <cell r="C31" t="str">
            <v>Phường Bình PhướcDXIV8,DXVI1011200</v>
          </cell>
          <cell r="D31" t="str">
            <v>Phường Bình Phước</v>
          </cell>
          <cell r="E31" t="str">
            <v>Thành phố Đồng Xoài</v>
          </cell>
          <cell r="F31" t="str">
            <v>DXIV8,DXVI10</v>
          </cell>
          <cell r="G31"/>
          <cell r="H31" t="str">
            <v>BP CLN 1</v>
          </cell>
          <cell r="I31"/>
          <cell r="J31"/>
          <cell r="K31"/>
          <cell r="L31"/>
          <cell r="M31"/>
          <cell r="N31">
            <v>11200</v>
          </cell>
          <cell r="O31">
            <v>800</v>
          </cell>
        </row>
        <row r="32">
          <cell r="B32" t="str">
            <v>Phường Bình Phước800</v>
          </cell>
          <cell r="C32" t="str">
            <v>Phường Bình PhướcDXIV9, DXVI118000</v>
          </cell>
          <cell r="D32" t="str">
            <v>Phường Bình Phước</v>
          </cell>
          <cell r="E32" t="str">
            <v>Thành phố Đồng Xoài</v>
          </cell>
          <cell r="F32" t="str">
            <v>DXIV9, DXVI11</v>
          </cell>
          <cell r="G32"/>
          <cell r="H32" t="str">
            <v>BP CLN 1</v>
          </cell>
          <cell r="I32"/>
          <cell r="J32"/>
          <cell r="K32"/>
          <cell r="L32"/>
          <cell r="M32"/>
          <cell r="N32">
            <v>8000</v>
          </cell>
          <cell r="O32">
            <v>800</v>
          </cell>
        </row>
        <row r="33">
          <cell r="B33" t="str">
            <v>Phường Bình Phước430</v>
          </cell>
          <cell r="C33" t="str">
            <v>Phường Bình PhướcDXI3511200</v>
          </cell>
          <cell r="D33" t="str">
            <v>Phường Bình Phước</v>
          </cell>
          <cell r="E33" t="str">
            <v>Thành phố Đồng Xoài</v>
          </cell>
          <cell r="F33" t="str">
            <v>DXI35</v>
          </cell>
          <cell r="G33"/>
          <cell r="H33" t="str">
            <v>BP CLN 3</v>
          </cell>
          <cell r="I33"/>
          <cell r="J33"/>
          <cell r="K33"/>
          <cell r="L33"/>
          <cell r="M33"/>
          <cell r="N33">
            <v>11200</v>
          </cell>
          <cell r="O33">
            <v>430</v>
          </cell>
        </row>
        <row r="34">
          <cell r="B34" t="str">
            <v>Phường Bình Phước430</v>
          </cell>
          <cell r="C34" t="str">
            <v>Phường Bình PhướcDXI3610400</v>
          </cell>
          <cell r="D34" t="str">
            <v>Phường Bình Phước</v>
          </cell>
          <cell r="E34" t="str">
            <v>Thành phố Đồng Xoài</v>
          </cell>
          <cell r="F34" t="str">
            <v>DXI36</v>
          </cell>
          <cell r="G34"/>
          <cell r="H34" t="str">
            <v>BP CLN 3</v>
          </cell>
          <cell r="I34"/>
          <cell r="J34"/>
          <cell r="K34"/>
          <cell r="L34"/>
          <cell r="M34"/>
          <cell r="N34">
            <v>10400</v>
          </cell>
          <cell r="O34">
            <v>430</v>
          </cell>
        </row>
        <row r="35">
          <cell r="B35" t="str">
            <v>Phường Bình Phước430</v>
          </cell>
          <cell r="C35" t="str">
            <v>Phường Bình PhướcDXI4624500</v>
          </cell>
          <cell r="D35" t="str">
            <v>Phường Bình Phước</v>
          </cell>
          <cell r="E35" t="str">
            <v>Thành phố Đồng Xoài</v>
          </cell>
          <cell r="F35" t="str">
            <v>DXI46</v>
          </cell>
          <cell r="G35"/>
          <cell r="H35" t="str">
            <v>BP CLN 3</v>
          </cell>
          <cell r="I35"/>
          <cell r="J35"/>
          <cell r="K35"/>
          <cell r="L35"/>
          <cell r="M35"/>
          <cell r="N35">
            <v>24500</v>
          </cell>
          <cell r="O35">
            <v>430</v>
          </cell>
        </row>
        <row r="36">
          <cell r="B36" t="str">
            <v>Phường Bình Phước430</v>
          </cell>
          <cell r="C36" t="str">
            <v>Phường Bình PhướcDXI4712000</v>
          </cell>
          <cell r="D36" t="str">
            <v>Phường Bình Phước</v>
          </cell>
          <cell r="E36" t="str">
            <v>Thành phố Đồng Xoài</v>
          </cell>
          <cell r="F36" t="str">
            <v>DXI47</v>
          </cell>
          <cell r="G36"/>
          <cell r="H36" t="str">
            <v>BP CLN 3</v>
          </cell>
          <cell r="I36"/>
          <cell r="J36"/>
          <cell r="K36"/>
          <cell r="L36"/>
          <cell r="M36"/>
          <cell r="N36">
            <v>12000</v>
          </cell>
          <cell r="O36">
            <v>430</v>
          </cell>
        </row>
        <row r="37">
          <cell r="B37" t="str">
            <v>Phường Bình Phước430</v>
          </cell>
          <cell r="C37" t="str">
            <v>Phường Bình PhướcDXI5612400</v>
          </cell>
          <cell r="D37" t="str">
            <v>Phường Bình Phước</v>
          </cell>
          <cell r="E37" t="str">
            <v>Thành phố Đồng Xoài</v>
          </cell>
          <cell r="F37" t="str">
            <v>DXI56</v>
          </cell>
          <cell r="G37"/>
          <cell r="H37" t="str">
            <v>BP CLN 3</v>
          </cell>
          <cell r="I37"/>
          <cell r="J37"/>
          <cell r="K37"/>
          <cell r="L37"/>
          <cell r="M37"/>
          <cell r="N37">
            <v>12400</v>
          </cell>
          <cell r="O37">
            <v>430</v>
          </cell>
        </row>
        <row r="38">
          <cell r="B38" t="str">
            <v>Phường Bình Phước430</v>
          </cell>
          <cell r="C38" t="str">
            <v>Phường Bình PhướcDXI5711200</v>
          </cell>
          <cell r="D38" t="str">
            <v>Phường Bình Phước</v>
          </cell>
          <cell r="E38" t="str">
            <v>Thành phố Đồng Xoài</v>
          </cell>
          <cell r="F38" t="str">
            <v>DXI57</v>
          </cell>
          <cell r="G38"/>
          <cell r="H38" t="str">
            <v>BP CLN 3</v>
          </cell>
          <cell r="I38"/>
          <cell r="J38"/>
          <cell r="K38"/>
          <cell r="L38"/>
          <cell r="M38"/>
          <cell r="N38">
            <v>11200</v>
          </cell>
          <cell r="O38">
            <v>430</v>
          </cell>
        </row>
        <row r="39">
          <cell r="B39" t="str">
            <v>Phường Bình Phước430</v>
          </cell>
          <cell r="C39" t="str">
            <v>Phường Bình PhướcDXI4820800</v>
          </cell>
          <cell r="D39" t="str">
            <v>Phường Bình Phước</v>
          </cell>
          <cell r="E39" t="str">
            <v>Thành phố Đồng Xoài</v>
          </cell>
          <cell r="F39" t="str">
            <v>DXI48</v>
          </cell>
          <cell r="G39"/>
          <cell r="H39" t="str">
            <v>BP CLN 3</v>
          </cell>
          <cell r="I39"/>
          <cell r="J39"/>
          <cell r="K39"/>
          <cell r="L39"/>
          <cell r="M39"/>
          <cell r="N39">
            <v>20800</v>
          </cell>
          <cell r="O39">
            <v>430</v>
          </cell>
        </row>
        <row r="40">
          <cell r="B40" t="str">
            <v>Phường Bình Phước430</v>
          </cell>
          <cell r="C40" t="str">
            <v>Phường Bình PhướcDXI4924000</v>
          </cell>
          <cell r="D40" t="str">
            <v>Phường Bình Phước</v>
          </cell>
          <cell r="E40" t="str">
            <v>Thành phố Đồng Xoài</v>
          </cell>
          <cell r="F40" t="str">
            <v>DXI49</v>
          </cell>
          <cell r="G40"/>
          <cell r="H40" t="str">
            <v>BP CLN 3</v>
          </cell>
          <cell r="I40"/>
          <cell r="J40"/>
          <cell r="K40"/>
          <cell r="L40"/>
          <cell r="M40"/>
          <cell r="N40">
            <v>24000</v>
          </cell>
          <cell r="O40">
            <v>430</v>
          </cell>
        </row>
        <row r="41">
          <cell r="B41" t="str">
            <v>Phường Bình Phước430</v>
          </cell>
          <cell r="C41" t="str">
            <v>Phường Bình PhướcDXI5017200</v>
          </cell>
          <cell r="D41" t="str">
            <v>Phường Bình Phước</v>
          </cell>
          <cell r="E41" t="str">
            <v>Thành phố Đồng Xoài</v>
          </cell>
          <cell r="F41" t="str">
            <v>DXI50</v>
          </cell>
          <cell r="G41"/>
          <cell r="H41" t="str">
            <v>BP CLN 3</v>
          </cell>
          <cell r="I41"/>
          <cell r="J41"/>
          <cell r="K41"/>
          <cell r="L41"/>
          <cell r="M41"/>
          <cell r="N41">
            <v>17200</v>
          </cell>
          <cell r="O41">
            <v>430</v>
          </cell>
        </row>
        <row r="42">
          <cell r="B42" t="str">
            <v>Phường Bình Phước430</v>
          </cell>
          <cell r="C42" t="str">
            <v>Phường Bình PhướcDXI5110500</v>
          </cell>
          <cell r="D42" t="str">
            <v>Phường Bình Phước</v>
          </cell>
          <cell r="E42" t="str">
            <v>Thành phố Đồng Xoài</v>
          </cell>
          <cell r="F42" t="str">
            <v>DXI51</v>
          </cell>
          <cell r="G42"/>
          <cell r="H42" t="str">
            <v>BP CLN 3</v>
          </cell>
          <cell r="I42"/>
          <cell r="J42"/>
          <cell r="K42"/>
          <cell r="L42"/>
          <cell r="M42"/>
          <cell r="N42">
            <v>10500</v>
          </cell>
          <cell r="O42">
            <v>430</v>
          </cell>
        </row>
        <row r="43">
          <cell r="B43" t="str">
            <v>Phường Bình Phước430</v>
          </cell>
          <cell r="C43" t="str">
            <v>Phường Bình PhướcDXII2724000</v>
          </cell>
          <cell r="D43" t="str">
            <v>Phường Bình Phước</v>
          </cell>
          <cell r="E43" t="str">
            <v>Thành phố Đồng Xoài</v>
          </cell>
          <cell r="F43" t="str">
            <v>DXII27</v>
          </cell>
          <cell r="G43"/>
          <cell r="H43" t="str">
            <v>BP CLN 3</v>
          </cell>
          <cell r="I43"/>
          <cell r="J43"/>
          <cell r="K43"/>
          <cell r="L43"/>
          <cell r="M43"/>
          <cell r="N43">
            <v>24000</v>
          </cell>
          <cell r="O43">
            <v>430</v>
          </cell>
        </row>
        <row r="44">
          <cell r="B44" t="str">
            <v>Phường Bình Phước430</v>
          </cell>
          <cell r="C44" t="str">
            <v>Phường Bình PhướcDXI1424200</v>
          </cell>
          <cell r="D44" t="str">
            <v>Phường Bình Phước</v>
          </cell>
          <cell r="E44" t="str">
            <v>Thành phố Đồng Xoài</v>
          </cell>
          <cell r="F44" t="str">
            <v>DXI14</v>
          </cell>
          <cell r="G44"/>
          <cell r="H44" t="str">
            <v>BP CLN 3</v>
          </cell>
          <cell r="I44"/>
          <cell r="J44"/>
          <cell r="K44"/>
          <cell r="L44"/>
          <cell r="M44"/>
          <cell r="N44">
            <v>24200</v>
          </cell>
          <cell r="O44">
            <v>430</v>
          </cell>
        </row>
        <row r="45">
          <cell r="B45" t="str">
            <v>Phường Bình Phước430</v>
          </cell>
          <cell r="C45" t="str">
            <v>Phường Bình PhướcDXV2110800</v>
          </cell>
          <cell r="D45" t="str">
            <v>Phường Bình Phước</v>
          </cell>
          <cell r="E45" t="str">
            <v>Thành phố Đồng Xoài</v>
          </cell>
          <cell r="F45" t="str">
            <v>DXV21</v>
          </cell>
          <cell r="G45"/>
          <cell r="H45" t="str">
            <v>BP CLN 3</v>
          </cell>
          <cell r="I45"/>
          <cell r="J45"/>
          <cell r="K45"/>
          <cell r="L45"/>
          <cell r="M45"/>
          <cell r="N45">
            <v>10800</v>
          </cell>
          <cell r="O45">
            <v>430</v>
          </cell>
        </row>
        <row r="46">
          <cell r="B46" t="str">
            <v>Phường Bình Phước430</v>
          </cell>
          <cell r="C46" t="str">
            <v>Phường Bình PhướcDXI9116000</v>
          </cell>
          <cell r="D46" t="str">
            <v>Phường Bình Phước</v>
          </cell>
          <cell r="E46" t="str">
            <v>Thành phố Đồng Xoài</v>
          </cell>
          <cell r="F46" t="str">
            <v>DXI91</v>
          </cell>
          <cell r="G46"/>
          <cell r="H46" t="str">
            <v>BP CLN 3</v>
          </cell>
          <cell r="I46"/>
          <cell r="J46"/>
          <cell r="K46"/>
          <cell r="L46"/>
          <cell r="M46"/>
          <cell r="N46">
            <v>16000</v>
          </cell>
          <cell r="O46">
            <v>430</v>
          </cell>
        </row>
        <row r="47">
          <cell r="B47" t="str">
            <v>Phường Bình Phước430</v>
          </cell>
          <cell r="C47" t="str">
            <v>Phường Bình PhướcDXI9210400</v>
          </cell>
          <cell r="D47" t="str">
            <v>Phường Bình Phước</v>
          </cell>
          <cell r="E47" t="str">
            <v>Thành phố Đồng Xoài</v>
          </cell>
          <cell r="F47" t="str">
            <v>DXI92</v>
          </cell>
          <cell r="G47"/>
          <cell r="H47" t="str">
            <v>BP CLN 3</v>
          </cell>
          <cell r="I47"/>
          <cell r="J47"/>
          <cell r="K47"/>
          <cell r="L47"/>
          <cell r="M47"/>
          <cell r="N47">
            <v>10400</v>
          </cell>
          <cell r="O47">
            <v>430</v>
          </cell>
        </row>
        <row r="48">
          <cell r="B48" t="str">
            <v>Phường Bình Phước430</v>
          </cell>
          <cell r="C48" t="str">
            <v>Phường Bình PhướcDXV229000</v>
          </cell>
          <cell r="D48" t="str">
            <v>Phường Bình Phước</v>
          </cell>
          <cell r="E48" t="str">
            <v>Thành phố Đồng Xoài</v>
          </cell>
          <cell r="F48" t="str">
            <v>DXV22</v>
          </cell>
          <cell r="G48"/>
          <cell r="H48" t="str">
            <v>BP CLN 3</v>
          </cell>
          <cell r="I48"/>
          <cell r="J48"/>
          <cell r="K48"/>
          <cell r="L48"/>
          <cell r="M48"/>
          <cell r="N48">
            <v>9000</v>
          </cell>
          <cell r="O48">
            <v>430</v>
          </cell>
        </row>
        <row r="49">
          <cell r="B49" t="str">
            <v>Phường Bình Phước800</v>
          </cell>
          <cell r="C49" t="str">
            <v>Phường Bình PhướcDXVI6, DXIV423800</v>
          </cell>
          <cell r="D49" t="str">
            <v>Phường Bình Phước</v>
          </cell>
          <cell r="E49" t="str">
            <v>Thành phố Đồng Xoài</v>
          </cell>
          <cell r="F49" t="str">
            <v>DXVI6, DXIV4</v>
          </cell>
          <cell r="G49"/>
          <cell r="H49" t="str">
            <v>BP CLN 1</v>
          </cell>
          <cell r="I49"/>
          <cell r="J49"/>
          <cell r="K49"/>
          <cell r="L49"/>
          <cell r="M49"/>
          <cell r="N49">
            <v>23800</v>
          </cell>
          <cell r="O49">
            <v>800</v>
          </cell>
        </row>
        <row r="50">
          <cell r="B50" t="str">
            <v>Phường Bình Phước800</v>
          </cell>
          <cell r="C50" t="str">
            <v>Phường Bình PhướcDXVI7, DXIV523200</v>
          </cell>
          <cell r="D50" t="str">
            <v>Phường Bình Phước</v>
          </cell>
          <cell r="E50" t="str">
            <v>Thành phố Đồng Xoài</v>
          </cell>
          <cell r="F50" t="str">
            <v>DXVI7, DXIV5</v>
          </cell>
          <cell r="G50"/>
          <cell r="H50" t="str">
            <v>BP CLN 1</v>
          </cell>
          <cell r="I50"/>
          <cell r="J50"/>
          <cell r="K50"/>
          <cell r="L50"/>
          <cell r="M50"/>
          <cell r="N50">
            <v>23200</v>
          </cell>
          <cell r="O50">
            <v>800</v>
          </cell>
        </row>
        <row r="51">
          <cell r="B51" t="str">
            <v>Phường Bình Phước800</v>
          </cell>
          <cell r="C51" t="str">
            <v>Phường Bình PhướcDXVI8, DXIV616800</v>
          </cell>
          <cell r="D51" t="str">
            <v>Phường Bình Phước</v>
          </cell>
          <cell r="E51" t="str">
            <v>Thành phố Đồng Xoài</v>
          </cell>
          <cell r="F51" t="str">
            <v>DXVI8, DXIV6</v>
          </cell>
          <cell r="G51"/>
          <cell r="H51" t="str">
            <v>BP CLN 1</v>
          </cell>
          <cell r="I51"/>
          <cell r="J51"/>
          <cell r="K51"/>
          <cell r="L51"/>
          <cell r="M51"/>
          <cell r="N51">
            <v>16800</v>
          </cell>
          <cell r="O51">
            <v>800</v>
          </cell>
        </row>
        <row r="52">
          <cell r="B52" t="str">
            <v>Phường Bình Phước430</v>
          </cell>
          <cell r="C52" t="str">
            <v>Phường Bình PhướcDXV137200</v>
          </cell>
          <cell r="D52" t="str">
            <v>Phường Bình Phước</v>
          </cell>
          <cell r="E52" t="str">
            <v>Thành phố Đồng Xoài</v>
          </cell>
          <cell r="F52" t="str">
            <v>DXV13</v>
          </cell>
          <cell r="G52"/>
          <cell r="H52" t="str">
            <v>BP CLN 3</v>
          </cell>
          <cell r="I52"/>
          <cell r="J52"/>
          <cell r="K52"/>
          <cell r="L52"/>
          <cell r="M52"/>
          <cell r="N52">
            <v>7200</v>
          </cell>
          <cell r="O52">
            <v>430</v>
          </cell>
        </row>
        <row r="53">
          <cell r="B53" t="str">
            <v>Phường Bình Phước430</v>
          </cell>
          <cell r="C53" t="str">
            <v>Phường Bình PhướcDXI3721200</v>
          </cell>
          <cell r="D53" t="str">
            <v>Phường Bình Phước</v>
          </cell>
          <cell r="E53" t="str">
            <v>Thành phố Đồng Xoài</v>
          </cell>
          <cell r="F53" t="str">
            <v>DXI37</v>
          </cell>
          <cell r="G53"/>
          <cell r="H53" t="str">
            <v>BP CLN 3</v>
          </cell>
          <cell r="I53"/>
          <cell r="J53"/>
          <cell r="K53"/>
          <cell r="L53"/>
          <cell r="M53"/>
          <cell r="N53">
            <v>21200</v>
          </cell>
          <cell r="O53">
            <v>430</v>
          </cell>
        </row>
        <row r="54">
          <cell r="B54" t="str">
            <v>Phường Bình Phước430</v>
          </cell>
          <cell r="C54" t="str">
            <v>Phường Bình PhướcDXI3818000</v>
          </cell>
          <cell r="D54" t="str">
            <v>Phường Bình Phước</v>
          </cell>
          <cell r="E54" t="str">
            <v>Thành phố Đồng Xoài</v>
          </cell>
          <cell r="F54" t="str">
            <v>DXI38</v>
          </cell>
          <cell r="G54"/>
          <cell r="H54" t="str">
            <v>BP CLN 3</v>
          </cell>
          <cell r="I54"/>
          <cell r="J54"/>
          <cell r="K54"/>
          <cell r="L54"/>
          <cell r="M54"/>
          <cell r="N54">
            <v>18000</v>
          </cell>
          <cell r="O54">
            <v>430</v>
          </cell>
        </row>
        <row r="55">
          <cell r="B55" t="str">
            <v>Phường Bình Phước430</v>
          </cell>
          <cell r="C55" t="str">
            <v>Phường Bình PhướcDXI3921200</v>
          </cell>
          <cell r="D55" t="str">
            <v>Phường Bình Phước</v>
          </cell>
          <cell r="E55" t="str">
            <v>Thành phố Đồng Xoài</v>
          </cell>
          <cell r="F55" t="str">
            <v>DXI39</v>
          </cell>
          <cell r="G55"/>
          <cell r="H55" t="str">
            <v>BP CLN 3</v>
          </cell>
          <cell r="I55"/>
          <cell r="J55"/>
          <cell r="K55"/>
          <cell r="L55"/>
          <cell r="M55"/>
          <cell r="N55">
            <v>21200</v>
          </cell>
          <cell r="O55">
            <v>430</v>
          </cell>
        </row>
        <row r="56">
          <cell r="B56" t="str">
            <v>Phường Bình Phước430</v>
          </cell>
          <cell r="C56" t="str">
            <v>Phường Bình PhướcDXI4018000</v>
          </cell>
          <cell r="D56" t="str">
            <v>Phường Bình Phước</v>
          </cell>
          <cell r="E56" t="str">
            <v>Thành phố Đồng Xoài</v>
          </cell>
          <cell r="F56" t="str">
            <v>DXI40</v>
          </cell>
          <cell r="G56"/>
          <cell r="H56" t="str">
            <v>BP CLN 3</v>
          </cell>
          <cell r="I56"/>
          <cell r="J56"/>
          <cell r="K56"/>
          <cell r="L56"/>
          <cell r="M56"/>
          <cell r="N56">
            <v>18000</v>
          </cell>
          <cell r="O56">
            <v>430</v>
          </cell>
        </row>
        <row r="57">
          <cell r="B57" t="str">
            <v>Phường Bình Phước430</v>
          </cell>
          <cell r="C57" t="str">
            <v>Phường Bình PhướcDXV2015000</v>
          </cell>
          <cell r="D57" t="str">
            <v>Phường Bình Phước</v>
          </cell>
          <cell r="E57" t="str">
            <v>Thành phố Đồng Xoài</v>
          </cell>
          <cell r="F57" t="str">
            <v>DXV20</v>
          </cell>
          <cell r="G57"/>
          <cell r="H57" t="str">
            <v>BP CLN 3</v>
          </cell>
          <cell r="I57"/>
          <cell r="J57"/>
          <cell r="K57"/>
          <cell r="L57"/>
          <cell r="M57"/>
          <cell r="N57">
            <v>15000</v>
          </cell>
          <cell r="O57">
            <v>430</v>
          </cell>
        </row>
        <row r="58">
          <cell r="B58" t="str">
            <v>Phường Bình Phước430</v>
          </cell>
          <cell r="C58" t="str">
            <v>Phường Bình PhướcDXI2013600</v>
          </cell>
          <cell r="D58" t="str">
            <v>Phường Bình Phước</v>
          </cell>
          <cell r="E58" t="str">
            <v>Thành phố Đồng Xoài</v>
          </cell>
          <cell r="F58" t="str">
            <v>DXI20</v>
          </cell>
          <cell r="G58"/>
          <cell r="H58" t="str">
            <v>BP CLN 3</v>
          </cell>
          <cell r="I58"/>
          <cell r="J58"/>
          <cell r="K58"/>
          <cell r="L58"/>
          <cell r="M58"/>
          <cell r="N58">
            <v>13600</v>
          </cell>
          <cell r="O58">
            <v>430</v>
          </cell>
        </row>
        <row r="59">
          <cell r="B59" t="str">
            <v>Phường Bình Phước430</v>
          </cell>
          <cell r="C59" t="str">
            <v>Phường Bình PhướcDXI219600</v>
          </cell>
          <cell r="D59" t="str">
            <v>Phường Bình Phước</v>
          </cell>
          <cell r="E59" t="str">
            <v>Thành phố Đồng Xoài</v>
          </cell>
          <cell r="F59" t="str">
            <v>DXI21</v>
          </cell>
          <cell r="G59"/>
          <cell r="H59" t="str">
            <v>BP CLN 3</v>
          </cell>
          <cell r="I59"/>
          <cell r="J59"/>
          <cell r="K59"/>
          <cell r="L59"/>
          <cell r="M59"/>
          <cell r="N59">
            <v>9600</v>
          </cell>
          <cell r="O59">
            <v>430</v>
          </cell>
        </row>
        <row r="60">
          <cell r="B60" t="str">
            <v>Phường Bình Phước430</v>
          </cell>
          <cell r="C60" t="str">
            <v>Phường Bình PhướcDXV1017600</v>
          </cell>
          <cell r="D60" t="str">
            <v>Phường Bình Phước</v>
          </cell>
          <cell r="E60" t="str">
            <v>Thành phố Đồng Xoài</v>
          </cell>
          <cell r="F60" t="str">
            <v>DXV10</v>
          </cell>
          <cell r="G60"/>
          <cell r="H60" t="str">
            <v>BP CLN 3</v>
          </cell>
          <cell r="I60"/>
          <cell r="J60"/>
          <cell r="K60"/>
          <cell r="L60"/>
          <cell r="M60"/>
          <cell r="N60">
            <v>17600</v>
          </cell>
          <cell r="O60">
            <v>430</v>
          </cell>
        </row>
        <row r="61">
          <cell r="B61" t="str">
            <v>Phường Bình Phước430</v>
          </cell>
          <cell r="C61" t="str">
            <v>Phường Bình PhướcDXV1114400</v>
          </cell>
          <cell r="D61" t="str">
            <v>Phường Bình Phước</v>
          </cell>
          <cell r="E61" t="str">
            <v>Thành phố Đồng Xoài</v>
          </cell>
          <cell r="F61" t="str">
            <v>DXV11</v>
          </cell>
          <cell r="G61"/>
          <cell r="H61" t="str">
            <v>BP CLN 3</v>
          </cell>
          <cell r="I61"/>
          <cell r="J61"/>
          <cell r="K61"/>
          <cell r="L61"/>
          <cell r="M61"/>
          <cell r="N61">
            <v>14400</v>
          </cell>
          <cell r="O61">
            <v>430</v>
          </cell>
        </row>
        <row r="62">
          <cell r="B62" t="str">
            <v>Phường Bình Phước430</v>
          </cell>
          <cell r="C62" t="str">
            <v>Phường Bình PhướcDXVI1214400</v>
          </cell>
          <cell r="D62" t="str">
            <v>Phường Bình Phước</v>
          </cell>
          <cell r="E62" t="str">
            <v>Thành phố Đồng Xoài</v>
          </cell>
          <cell r="F62" t="str">
            <v>DXVI12</v>
          </cell>
          <cell r="G62"/>
          <cell r="H62" t="str">
            <v>BP CLN 3</v>
          </cell>
          <cell r="I62"/>
          <cell r="J62"/>
          <cell r="K62"/>
          <cell r="L62"/>
          <cell r="M62"/>
          <cell r="N62">
            <v>14400</v>
          </cell>
          <cell r="O62">
            <v>430</v>
          </cell>
        </row>
        <row r="63">
          <cell r="B63" t="str">
            <v>Phường Bình Phước430</v>
          </cell>
          <cell r="C63" t="str">
            <v>Phường Bình PhướcDXVI1312000</v>
          </cell>
          <cell r="D63" t="str">
            <v>Phường Bình Phước</v>
          </cell>
          <cell r="E63" t="str">
            <v>Thành phố Đồng Xoài</v>
          </cell>
          <cell r="F63" t="str">
            <v>DXVI13</v>
          </cell>
          <cell r="G63"/>
          <cell r="H63" t="str">
            <v>BP CLN 3</v>
          </cell>
          <cell r="I63"/>
          <cell r="J63"/>
          <cell r="K63"/>
          <cell r="L63"/>
          <cell r="M63"/>
          <cell r="N63">
            <v>12000</v>
          </cell>
          <cell r="O63">
            <v>430</v>
          </cell>
        </row>
        <row r="64">
          <cell r="B64" t="str">
            <v>Phường Bình Phước430</v>
          </cell>
          <cell r="C64" t="str">
            <v>Phường Bình PhướcDXIV1012000</v>
          </cell>
          <cell r="D64" t="str">
            <v>Phường Bình Phước</v>
          </cell>
          <cell r="E64" t="str">
            <v>Thành phố Đồng Xoài</v>
          </cell>
          <cell r="F64" t="str">
            <v>DXIV10</v>
          </cell>
          <cell r="G64"/>
          <cell r="H64" t="str">
            <v>BP CLN 3</v>
          </cell>
          <cell r="I64"/>
          <cell r="J64"/>
          <cell r="K64"/>
          <cell r="L64"/>
          <cell r="M64"/>
          <cell r="N64">
            <v>12000</v>
          </cell>
          <cell r="O64">
            <v>430</v>
          </cell>
        </row>
        <row r="65">
          <cell r="B65" t="str">
            <v>Phường Bình Phước430</v>
          </cell>
          <cell r="C65" t="str">
            <v>Phường Bình PhướcDXIV1110400</v>
          </cell>
          <cell r="D65" t="str">
            <v>Phường Bình Phước</v>
          </cell>
          <cell r="E65" t="str">
            <v>Thành phố Đồng Xoài</v>
          </cell>
          <cell r="F65" t="str">
            <v>DXIV11</v>
          </cell>
          <cell r="G65"/>
          <cell r="H65" t="str">
            <v>BP CLN 3</v>
          </cell>
          <cell r="I65"/>
          <cell r="J65"/>
          <cell r="K65"/>
          <cell r="L65"/>
          <cell r="M65"/>
          <cell r="N65">
            <v>10400</v>
          </cell>
          <cell r="O65">
            <v>430</v>
          </cell>
        </row>
        <row r="66">
          <cell r="B66" t="str">
            <v>Phường Bình Phước430</v>
          </cell>
          <cell r="C66" t="str">
            <v>Phường Bình PhướcDXII3513200</v>
          </cell>
          <cell r="D66" t="str">
            <v>Phường Bình Phước</v>
          </cell>
          <cell r="E66" t="str">
            <v>Thành phố Đồng Xoài</v>
          </cell>
          <cell r="F66" t="str">
            <v>DXII35</v>
          </cell>
          <cell r="G66"/>
          <cell r="H66" t="str">
            <v>BP CLN 3</v>
          </cell>
          <cell r="I66"/>
          <cell r="J66"/>
          <cell r="K66"/>
          <cell r="L66"/>
          <cell r="M66"/>
          <cell r="N66">
            <v>13200</v>
          </cell>
          <cell r="O66">
            <v>430</v>
          </cell>
        </row>
        <row r="67">
          <cell r="B67" t="str">
            <v>Phường Bình Phước430</v>
          </cell>
          <cell r="C67" t="str">
            <v>Phường Bình PhướcDXII368800</v>
          </cell>
          <cell r="D67" t="str">
            <v>Phường Bình Phước</v>
          </cell>
          <cell r="E67" t="str">
            <v>Thành phố Đồng Xoài</v>
          </cell>
          <cell r="F67" t="str">
            <v>DXII36</v>
          </cell>
          <cell r="G67"/>
          <cell r="H67" t="str">
            <v>BP CLN 3</v>
          </cell>
          <cell r="I67"/>
          <cell r="J67"/>
          <cell r="K67"/>
          <cell r="L67"/>
          <cell r="M67"/>
          <cell r="N67">
            <v>8800</v>
          </cell>
          <cell r="O67">
            <v>430</v>
          </cell>
        </row>
        <row r="68">
          <cell r="B68" t="str">
            <v>Phường Bình Phước430</v>
          </cell>
          <cell r="C68" t="str">
            <v>Phường Bình PhướcDXV177200</v>
          </cell>
          <cell r="D68" t="str">
            <v>Phường Bình Phước</v>
          </cell>
          <cell r="E68" t="str">
            <v>Thành phố Đồng Xoài</v>
          </cell>
          <cell r="F68" t="str">
            <v>DXV17</v>
          </cell>
          <cell r="G68"/>
          <cell r="H68" t="str">
            <v>BP CLN 3</v>
          </cell>
          <cell r="I68"/>
          <cell r="J68"/>
          <cell r="K68"/>
          <cell r="L68"/>
          <cell r="M68"/>
          <cell r="N68">
            <v>7200</v>
          </cell>
          <cell r="O68">
            <v>430</v>
          </cell>
        </row>
        <row r="69">
          <cell r="B69" t="str">
            <v>Phường Bình Phước430</v>
          </cell>
          <cell r="C69" t="str">
            <v>Phường Bình PhướcDXV167200</v>
          </cell>
          <cell r="D69" t="str">
            <v>Phường Bình Phước</v>
          </cell>
          <cell r="E69" t="str">
            <v>Thành phố Đồng Xoài</v>
          </cell>
          <cell r="F69" t="str">
            <v>DXV16</v>
          </cell>
          <cell r="G69"/>
          <cell r="H69" t="str">
            <v>BP CLN 3</v>
          </cell>
          <cell r="I69"/>
          <cell r="J69"/>
          <cell r="K69"/>
          <cell r="L69"/>
          <cell r="M69"/>
          <cell r="N69">
            <v>7200</v>
          </cell>
          <cell r="O69">
            <v>430</v>
          </cell>
        </row>
        <row r="70">
          <cell r="B70" t="str">
            <v>Phường Bình Phước430</v>
          </cell>
          <cell r="C70" t="str">
            <v>Phường Bình PhướcDXV187200</v>
          </cell>
          <cell r="D70" t="str">
            <v>Phường Bình Phước</v>
          </cell>
          <cell r="E70" t="str">
            <v>Thành phố Đồng Xoài</v>
          </cell>
          <cell r="F70" t="str">
            <v>DXV18</v>
          </cell>
          <cell r="G70"/>
          <cell r="H70" t="str">
            <v>BP CLN 3</v>
          </cell>
          <cell r="I70"/>
          <cell r="J70"/>
          <cell r="K70"/>
          <cell r="L70"/>
          <cell r="M70"/>
          <cell r="N70">
            <v>7200</v>
          </cell>
          <cell r="O70">
            <v>430</v>
          </cell>
        </row>
        <row r="71">
          <cell r="B71" t="str">
            <v>Phường Bình Phước430</v>
          </cell>
          <cell r="C71" t="str">
            <v>Phường Bình PhướcDXV197200</v>
          </cell>
          <cell r="D71" t="str">
            <v>Phường Bình Phước</v>
          </cell>
          <cell r="E71" t="str">
            <v>Thành phố Đồng Xoài</v>
          </cell>
          <cell r="F71" t="str">
            <v>DXV19</v>
          </cell>
          <cell r="G71"/>
          <cell r="H71" t="str">
            <v>BP CLN 3</v>
          </cell>
          <cell r="I71"/>
          <cell r="J71"/>
          <cell r="K71"/>
          <cell r="L71"/>
          <cell r="M71"/>
          <cell r="N71">
            <v>7200</v>
          </cell>
          <cell r="O71">
            <v>430</v>
          </cell>
        </row>
        <row r="72">
          <cell r="B72" t="str">
            <v>Phường Bình Phước430</v>
          </cell>
          <cell r="C72" t="str">
            <v>Phường Bình PhướcDXI4420000</v>
          </cell>
          <cell r="D72" t="str">
            <v>Phường Bình Phước</v>
          </cell>
          <cell r="E72" t="str">
            <v>Thành phố Đồng Xoài</v>
          </cell>
          <cell r="F72" t="str">
            <v>DXI44</v>
          </cell>
          <cell r="G72"/>
          <cell r="H72" t="str">
            <v>BP CLN 3</v>
          </cell>
          <cell r="I72"/>
          <cell r="J72"/>
          <cell r="K72"/>
          <cell r="L72"/>
          <cell r="M72"/>
          <cell r="N72">
            <v>20000</v>
          </cell>
          <cell r="O72">
            <v>430</v>
          </cell>
        </row>
        <row r="73">
          <cell r="B73" t="str">
            <v>Phường Bình Phước430</v>
          </cell>
          <cell r="C73" t="str">
            <v>Phường Bình PhướcDXI4514400</v>
          </cell>
          <cell r="D73" t="str">
            <v>Phường Bình Phước</v>
          </cell>
          <cell r="E73" t="str">
            <v>Thành phố Đồng Xoài</v>
          </cell>
          <cell r="F73" t="str">
            <v>DXI45</v>
          </cell>
          <cell r="G73"/>
          <cell r="H73" t="str">
            <v>BP CLN 3</v>
          </cell>
          <cell r="I73"/>
          <cell r="J73"/>
          <cell r="K73"/>
          <cell r="L73"/>
          <cell r="M73"/>
          <cell r="N73">
            <v>14400</v>
          </cell>
          <cell r="O73">
            <v>430</v>
          </cell>
        </row>
        <row r="74">
          <cell r="B74" t="str">
            <v>Phường Bình Phước430</v>
          </cell>
          <cell r="C74" t="str">
            <v>Phường Bình PhướcDXV147200</v>
          </cell>
          <cell r="D74" t="str">
            <v>Phường Bình Phước</v>
          </cell>
          <cell r="E74" t="str">
            <v>Thành phố Đồng Xoài</v>
          </cell>
          <cell r="F74" t="str">
            <v>DXV14</v>
          </cell>
          <cell r="G74"/>
          <cell r="H74" t="str">
            <v>BP CLN 3</v>
          </cell>
          <cell r="I74"/>
          <cell r="J74"/>
          <cell r="K74"/>
          <cell r="L74"/>
          <cell r="M74"/>
          <cell r="N74">
            <v>7200</v>
          </cell>
          <cell r="O74">
            <v>430</v>
          </cell>
        </row>
        <row r="75">
          <cell r="B75" t="str">
            <v>Phường Bình Phước430</v>
          </cell>
          <cell r="C75" t="str">
            <v>Phường Bình PhướcDXV157200</v>
          </cell>
          <cell r="D75" t="str">
            <v>Phường Bình Phước</v>
          </cell>
          <cell r="E75" t="str">
            <v>Thành phố Đồng Xoài</v>
          </cell>
          <cell r="F75" t="str">
            <v>DXV15</v>
          </cell>
          <cell r="G75"/>
          <cell r="H75" t="str">
            <v>BP CLN 3</v>
          </cell>
          <cell r="I75"/>
          <cell r="J75"/>
          <cell r="K75"/>
          <cell r="L75"/>
          <cell r="M75"/>
          <cell r="N75">
            <v>7200</v>
          </cell>
          <cell r="O75">
            <v>430</v>
          </cell>
        </row>
        <row r="76">
          <cell r="B76" t="str">
            <v>Phường Bình Phước430</v>
          </cell>
          <cell r="C76" t="str">
            <v>Phường Bình PhướcDXI1812400</v>
          </cell>
          <cell r="D76" t="str">
            <v>Phường Bình Phước</v>
          </cell>
          <cell r="E76" t="str">
            <v>Thành phố Đồng Xoài</v>
          </cell>
          <cell r="F76" t="str">
            <v>DXI18</v>
          </cell>
          <cell r="G76"/>
          <cell r="H76" t="str">
            <v>BP CLN 3</v>
          </cell>
          <cell r="I76"/>
          <cell r="J76"/>
          <cell r="K76"/>
          <cell r="L76"/>
          <cell r="M76"/>
          <cell r="N76">
            <v>12400</v>
          </cell>
          <cell r="O76">
            <v>430</v>
          </cell>
        </row>
        <row r="77">
          <cell r="B77" t="str">
            <v>Phường Bình Phước430</v>
          </cell>
          <cell r="C77" t="str">
            <v>Phường Bình PhướcDXI1911200</v>
          </cell>
          <cell r="D77" t="str">
            <v>Phường Bình Phước</v>
          </cell>
          <cell r="E77" t="str">
            <v>Thành phố Đồng Xoài</v>
          </cell>
          <cell r="F77" t="str">
            <v>DXI19</v>
          </cell>
          <cell r="G77"/>
          <cell r="H77" t="str">
            <v>BP CLN 3</v>
          </cell>
          <cell r="I77"/>
          <cell r="J77"/>
          <cell r="K77"/>
          <cell r="L77"/>
          <cell r="M77"/>
          <cell r="N77">
            <v>11200</v>
          </cell>
          <cell r="O77">
            <v>430</v>
          </cell>
        </row>
        <row r="78">
          <cell r="B78" t="str">
            <v>Phường Bình Phước430</v>
          </cell>
          <cell r="C78" t="str">
            <v>Phường Bình PhướcDXV128400</v>
          </cell>
          <cell r="D78" t="str">
            <v>Phường Bình Phước</v>
          </cell>
          <cell r="E78" t="str">
            <v>Thành phố Đồng Xoài</v>
          </cell>
          <cell r="F78" t="str">
            <v>DXV12</v>
          </cell>
          <cell r="G78"/>
          <cell r="H78" t="str">
            <v>BP CLN 3</v>
          </cell>
          <cell r="I78"/>
          <cell r="J78"/>
          <cell r="K78"/>
          <cell r="L78"/>
          <cell r="M78"/>
          <cell r="N78">
            <v>8400</v>
          </cell>
          <cell r="O78">
            <v>430</v>
          </cell>
        </row>
        <row r="79">
          <cell r="B79" t="str">
            <v>Phường Bình Phước430</v>
          </cell>
          <cell r="C79" t="str">
            <v>Phường Bình PhướcDXII538800</v>
          </cell>
          <cell r="D79" t="str">
            <v>Phường Bình Phước</v>
          </cell>
          <cell r="E79" t="str">
            <v>Thành phố Đồng Xoài</v>
          </cell>
          <cell r="F79" t="str">
            <v>DXII53</v>
          </cell>
          <cell r="G79"/>
          <cell r="H79" t="str">
            <v>BP CLN 3</v>
          </cell>
          <cell r="I79"/>
          <cell r="J79"/>
          <cell r="K79"/>
          <cell r="L79"/>
          <cell r="M79"/>
          <cell r="N79">
            <v>8800</v>
          </cell>
          <cell r="O79">
            <v>430</v>
          </cell>
        </row>
        <row r="80">
          <cell r="B80" t="str">
            <v>Phường Bình Phước430</v>
          </cell>
          <cell r="C80" t="str">
            <v>Phường Bình PhướcDXII547200</v>
          </cell>
          <cell r="D80" t="str">
            <v>Phường Bình Phước</v>
          </cell>
          <cell r="E80" t="str">
            <v>Thành phố Đồng Xoài</v>
          </cell>
          <cell r="F80" t="str">
            <v>DXII54</v>
          </cell>
          <cell r="G80"/>
          <cell r="H80" t="str">
            <v>BP CLN 3</v>
          </cell>
          <cell r="I80"/>
          <cell r="J80"/>
          <cell r="K80"/>
          <cell r="L80"/>
          <cell r="M80"/>
          <cell r="N80">
            <v>7200</v>
          </cell>
          <cell r="O80">
            <v>430</v>
          </cell>
        </row>
        <row r="81">
          <cell r="B81" t="str">
            <v>Phường Bình Phước430</v>
          </cell>
          <cell r="C81" t="str">
            <v>Phường Bình PhướcDXI1026600</v>
          </cell>
          <cell r="D81" t="str">
            <v>Phường Bình Phước</v>
          </cell>
          <cell r="E81" t="str">
            <v>Thành phố Đồng Xoài</v>
          </cell>
          <cell r="F81" t="str">
            <v>DXI10</v>
          </cell>
          <cell r="G81"/>
          <cell r="H81" t="str">
            <v>BP CLN 3</v>
          </cell>
          <cell r="I81"/>
          <cell r="J81"/>
          <cell r="K81"/>
          <cell r="L81"/>
          <cell r="M81"/>
          <cell r="N81">
            <v>26600</v>
          </cell>
          <cell r="O81">
            <v>430</v>
          </cell>
        </row>
        <row r="82">
          <cell r="B82" t="str">
            <v>Phường Bình Phước430</v>
          </cell>
          <cell r="C82" t="str">
            <v>Phường Bình PhướcDXI1121600</v>
          </cell>
          <cell r="D82" t="str">
            <v>Phường Bình Phước</v>
          </cell>
          <cell r="E82" t="str">
            <v>Thành phố Đồng Xoài</v>
          </cell>
          <cell r="F82" t="str">
            <v>DXI11</v>
          </cell>
          <cell r="G82"/>
          <cell r="H82" t="str">
            <v>BP CLN 3</v>
          </cell>
          <cell r="I82"/>
          <cell r="J82"/>
          <cell r="K82"/>
          <cell r="L82"/>
          <cell r="M82"/>
          <cell r="N82">
            <v>21600</v>
          </cell>
          <cell r="O82">
            <v>430</v>
          </cell>
        </row>
        <row r="83">
          <cell r="B83" t="str">
            <v>Phường Bình Phước430</v>
          </cell>
          <cell r="C83" t="str">
            <v>Phường Bình PhướcDXI1217300</v>
          </cell>
          <cell r="D83" t="str">
            <v>Phường Bình Phước</v>
          </cell>
          <cell r="E83" t="str">
            <v>Thành phố Đồng Xoài</v>
          </cell>
          <cell r="F83" t="str">
            <v>DXI12</v>
          </cell>
          <cell r="G83"/>
          <cell r="H83" t="str">
            <v>BP CLN 3</v>
          </cell>
          <cell r="I83"/>
          <cell r="J83"/>
          <cell r="K83"/>
          <cell r="L83"/>
          <cell r="M83"/>
          <cell r="N83">
            <v>17300</v>
          </cell>
          <cell r="O83">
            <v>430</v>
          </cell>
        </row>
        <row r="84">
          <cell r="B84" t="str">
            <v>Phường Bình Phước430</v>
          </cell>
          <cell r="C84" t="str">
            <v>Phường Bình PhướcDXI1310400</v>
          </cell>
          <cell r="D84" t="str">
            <v>Phường Bình Phước</v>
          </cell>
          <cell r="E84" t="str">
            <v>Thành phố Đồng Xoài</v>
          </cell>
          <cell r="F84" t="str">
            <v>DXI13</v>
          </cell>
          <cell r="G84"/>
          <cell r="H84" t="str">
            <v>BP CLN 3</v>
          </cell>
          <cell r="I84"/>
          <cell r="J84"/>
          <cell r="K84"/>
          <cell r="L84"/>
          <cell r="M84"/>
          <cell r="N84">
            <v>10400</v>
          </cell>
          <cell r="O84">
            <v>430</v>
          </cell>
        </row>
        <row r="85">
          <cell r="B85" t="str">
            <v>Phường Bình Phước430</v>
          </cell>
          <cell r="C85" t="str">
            <v>Phường Bình PhướcDXI629200</v>
          </cell>
          <cell r="D85" t="str">
            <v>Phường Bình Phước</v>
          </cell>
          <cell r="E85" t="str">
            <v>Thành phố Đồng Xoài</v>
          </cell>
          <cell r="F85" t="str">
            <v>DXI62</v>
          </cell>
          <cell r="G85"/>
          <cell r="H85" t="str">
            <v>BP CLN 3</v>
          </cell>
          <cell r="I85"/>
          <cell r="J85"/>
          <cell r="K85"/>
          <cell r="L85"/>
          <cell r="M85"/>
          <cell r="N85">
            <v>9200</v>
          </cell>
          <cell r="O85">
            <v>430</v>
          </cell>
        </row>
        <row r="86">
          <cell r="B86" t="str">
            <v>Phường Bình Phước430</v>
          </cell>
          <cell r="C86" t="str">
            <v>Phường Bình PhướcDXI638800</v>
          </cell>
          <cell r="D86" t="str">
            <v>Phường Bình Phước</v>
          </cell>
          <cell r="E86" t="str">
            <v>Thành phố Đồng Xoài</v>
          </cell>
          <cell r="F86" t="str">
            <v>DXI63</v>
          </cell>
          <cell r="G86"/>
          <cell r="H86" t="str">
            <v>BP CLN 3</v>
          </cell>
          <cell r="I86"/>
          <cell r="J86"/>
          <cell r="K86"/>
          <cell r="L86"/>
          <cell r="M86"/>
          <cell r="N86">
            <v>8800</v>
          </cell>
          <cell r="O86">
            <v>430</v>
          </cell>
        </row>
        <row r="87">
          <cell r="B87" t="str">
            <v>Phường Bình Phước430</v>
          </cell>
          <cell r="C87" t="str">
            <v>Phường Bình PhướcDXI2513600</v>
          </cell>
          <cell r="D87" t="str">
            <v>Phường Bình Phước</v>
          </cell>
          <cell r="E87" t="str">
            <v>Thành phố Đồng Xoài</v>
          </cell>
          <cell r="F87" t="str">
            <v>DXI25</v>
          </cell>
          <cell r="G87"/>
          <cell r="H87" t="str">
            <v>BP CLN 3</v>
          </cell>
          <cell r="I87"/>
          <cell r="J87"/>
          <cell r="K87"/>
          <cell r="L87"/>
          <cell r="M87"/>
          <cell r="N87">
            <v>13600</v>
          </cell>
          <cell r="O87">
            <v>430</v>
          </cell>
        </row>
        <row r="88">
          <cell r="B88" t="str">
            <v>Phường Bình Phước430</v>
          </cell>
          <cell r="C88" t="str">
            <v>Phường Bình PhướcDXI269600</v>
          </cell>
          <cell r="D88" t="str">
            <v>Phường Bình Phước</v>
          </cell>
          <cell r="E88" t="str">
            <v>Thành phố Đồng Xoài</v>
          </cell>
          <cell r="F88" t="str">
            <v>DXI26</v>
          </cell>
          <cell r="G88"/>
          <cell r="H88" t="str">
            <v>BP CLN 3</v>
          </cell>
          <cell r="I88"/>
          <cell r="J88"/>
          <cell r="K88"/>
          <cell r="L88"/>
          <cell r="M88"/>
          <cell r="N88">
            <v>9600</v>
          </cell>
          <cell r="O88">
            <v>430</v>
          </cell>
        </row>
        <row r="89">
          <cell r="B89" t="str">
            <v>Phường Bình Phước430</v>
          </cell>
          <cell r="C89" t="str">
            <v>Phường Bình PhướcDXII566800</v>
          </cell>
          <cell r="D89" t="str">
            <v>Phường Bình Phước</v>
          </cell>
          <cell r="E89" t="str">
            <v>Thành phố Đồng Xoài</v>
          </cell>
          <cell r="F89" t="str">
            <v>DXII56</v>
          </cell>
          <cell r="G89"/>
          <cell r="H89" t="str">
            <v>BP CLN 3</v>
          </cell>
          <cell r="I89"/>
          <cell r="J89"/>
          <cell r="K89"/>
          <cell r="L89"/>
          <cell r="M89"/>
          <cell r="N89">
            <v>6800</v>
          </cell>
          <cell r="O89">
            <v>430</v>
          </cell>
        </row>
        <row r="90">
          <cell r="B90" t="str">
            <v>Phường Bình Phước430</v>
          </cell>
          <cell r="C90" t="str">
            <v>Phường Bình PhướcDXII575800</v>
          </cell>
          <cell r="D90" t="str">
            <v>Phường Bình Phước</v>
          </cell>
          <cell r="E90" t="str">
            <v>Thành phố Đồng Xoài</v>
          </cell>
          <cell r="F90" t="str">
            <v>DXII57</v>
          </cell>
          <cell r="G90"/>
          <cell r="H90" t="str">
            <v>BP CLN 3</v>
          </cell>
          <cell r="I90"/>
          <cell r="J90"/>
          <cell r="K90"/>
          <cell r="L90"/>
          <cell r="M90"/>
          <cell r="N90">
            <v>5800</v>
          </cell>
          <cell r="O90">
            <v>430</v>
          </cell>
        </row>
        <row r="91">
          <cell r="B91" t="str">
            <v>Phường Bình Phước430</v>
          </cell>
          <cell r="C91" t="str">
            <v>Phường Bình PhướcDXI7714400</v>
          </cell>
          <cell r="D91" t="str">
            <v>Phường Bình Phước</v>
          </cell>
          <cell r="E91" t="str">
            <v>Thành phố Đồng Xoài</v>
          </cell>
          <cell r="F91" t="str">
            <v>DXI77</v>
          </cell>
          <cell r="G91"/>
          <cell r="H91" t="str">
            <v>BP CLN 3</v>
          </cell>
          <cell r="I91"/>
          <cell r="J91"/>
          <cell r="K91"/>
          <cell r="L91"/>
          <cell r="M91"/>
          <cell r="N91">
            <v>14400</v>
          </cell>
          <cell r="O91">
            <v>430</v>
          </cell>
        </row>
        <row r="92">
          <cell r="B92" t="str">
            <v>Phường Bình Phước430</v>
          </cell>
          <cell r="C92" t="str">
            <v>Phường Bình PhướcDXI7811600</v>
          </cell>
          <cell r="D92" t="str">
            <v>Phường Bình Phước</v>
          </cell>
          <cell r="E92" t="str">
            <v>Thành phố Đồng Xoài</v>
          </cell>
          <cell r="F92" t="str">
            <v>DXI78</v>
          </cell>
          <cell r="G92"/>
          <cell r="H92" t="str">
            <v>BP CLN 3</v>
          </cell>
          <cell r="I92"/>
          <cell r="J92"/>
          <cell r="K92"/>
          <cell r="L92"/>
          <cell r="M92"/>
          <cell r="N92">
            <v>11600</v>
          </cell>
          <cell r="O92">
            <v>430</v>
          </cell>
        </row>
        <row r="93">
          <cell r="B93" t="str">
            <v>Phường Bình Phước430</v>
          </cell>
          <cell r="C93" t="str">
            <v>Phường Bình PhướcDXII1028000</v>
          </cell>
          <cell r="D93" t="str">
            <v>Phường Bình Phước</v>
          </cell>
          <cell r="E93" t="str">
            <v>Thành phố Đồng Xoài</v>
          </cell>
          <cell r="F93" t="str">
            <v>DXII10</v>
          </cell>
          <cell r="G93"/>
          <cell r="H93" t="str">
            <v>BP CLN 3</v>
          </cell>
          <cell r="I93"/>
          <cell r="J93"/>
          <cell r="K93"/>
          <cell r="L93"/>
          <cell r="M93"/>
          <cell r="N93">
            <v>28000</v>
          </cell>
          <cell r="O93">
            <v>430</v>
          </cell>
        </row>
        <row r="94">
          <cell r="B94" t="str">
            <v>Phường Bình Phước430</v>
          </cell>
          <cell r="C94" t="str">
            <v>Phường Bình PhướcDXII2331500</v>
          </cell>
          <cell r="D94" t="str">
            <v>Phường Bình Phước</v>
          </cell>
          <cell r="E94" t="str">
            <v>Thành phố Đồng Xoài</v>
          </cell>
          <cell r="F94" t="str">
            <v>DXII23</v>
          </cell>
          <cell r="G94"/>
          <cell r="H94" t="str">
            <v>BP CLN 3</v>
          </cell>
          <cell r="I94"/>
          <cell r="J94"/>
          <cell r="K94"/>
          <cell r="L94"/>
          <cell r="M94"/>
          <cell r="N94">
            <v>31500</v>
          </cell>
          <cell r="O94">
            <v>430</v>
          </cell>
        </row>
        <row r="95">
          <cell r="B95" t="str">
            <v>Phường Bình Phước430</v>
          </cell>
          <cell r="C95" t="str">
            <v>Phường Bình PhướcDXII4111600</v>
          </cell>
          <cell r="D95" t="str">
            <v>Phường Bình Phước</v>
          </cell>
          <cell r="E95" t="str">
            <v>Thành phố Đồng Xoài</v>
          </cell>
          <cell r="F95" t="str">
            <v>DXII41</v>
          </cell>
          <cell r="G95"/>
          <cell r="H95" t="str">
            <v>BP CLN 3</v>
          </cell>
          <cell r="I95"/>
          <cell r="J95"/>
          <cell r="K95"/>
          <cell r="L95"/>
          <cell r="M95"/>
          <cell r="N95">
            <v>11600</v>
          </cell>
          <cell r="O95">
            <v>430</v>
          </cell>
        </row>
        <row r="96">
          <cell r="B96" t="str">
            <v>Phường Bình Phước430</v>
          </cell>
          <cell r="C96" t="str">
            <v>Phường Bình PhướcDXII429600</v>
          </cell>
          <cell r="D96" t="str">
            <v>Phường Bình Phước</v>
          </cell>
          <cell r="E96" t="str">
            <v>Thành phố Đồng Xoài</v>
          </cell>
          <cell r="F96" t="str">
            <v>DXII42</v>
          </cell>
          <cell r="G96"/>
          <cell r="H96" t="str">
            <v>BP CLN 3</v>
          </cell>
          <cell r="I96"/>
          <cell r="J96"/>
          <cell r="K96"/>
          <cell r="L96"/>
          <cell r="M96"/>
          <cell r="N96">
            <v>9600</v>
          </cell>
          <cell r="O96">
            <v>430</v>
          </cell>
        </row>
        <row r="97">
          <cell r="B97" t="str">
            <v>Phường Bình Phước430</v>
          </cell>
          <cell r="C97" t="str">
            <v>Phường Bình PhướcDXII438000</v>
          </cell>
          <cell r="D97" t="str">
            <v>Phường Bình Phước</v>
          </cell>
          <cell r="E97" t="str">
            <v>Thành phố Đồng Xoài</v>
          </cell>
          <cell r="F97" t="str">
            <v>DXII43</v>
          </cell>
          <cell r="G97"/>
          <cell r="H97" t="str">
            <v>BP CLN 3</v>
          </cell>
          <cell r="I97"/>
          <cell r="J97"/>
          <cell r="K97"/>
          <cell r="L97"/>
          <cell r="M97"/>
          <cell r="N97">
            <v>8000</v>
          </cell>
          <cell r="O97">
            <v>430</v>
          </cell>
        </row>
        <row r="98">
          <cell r="B98" t="str">
            <v>Phường Bình Phước430</v>
          </cell>
          <cell r="C98" t="str">
            <v>Phường Bình PhướcDXI1513600</v>
          </cell>
          <cell r="D98" t="str">
            <v>Phường Bình Phước</v>
          </cell>
          <cell r="E98" t="str">
            <v>Thành phố Đồng Xoài</v>
          </cell>
          <cell r="F98" t="str">
            <v>DXI15</v>
          </cell>
          <cell r="G98"/>
          <cell r="H98" t="str">
            <v>BP CLN 3</v>
          </cell>
          <cell r="I98"/>
          <cell r="J98"/>
          <cell r="K98"/>
          <cell r="L98"/>
          <cell r="M98"/>
          <cell r="N98">
            <v>13600</v>
          </cell>
          <cell r="O98">
            <v>430</v>
          </cell>
        </row>
        <row r="99">
          <cell r="B99" t="str">
            <v>Phường Bình Phước430</v>
          </cell>
          <cell r="C99" t="str">
            <v>Phường Bình PhướcDXI1613600</v>
          </cell>
          <cell r="D99" t="str">
            <v>Phường Bình Phước</v>
          </cell>
          <cell r="E99" t="str">
            <v>Thành phố Đồng Xoài</v>
          </cell>
          <cell r="F99" t="str">
            <v>DXI16</v>
          </cell>
          <cell r="G99"/>
          <cell r="H99" t="str">
            <v>BP CLN 3</v>
          </cell>
          <cell r="I99"/>
          <cell r="J99"/>
          <cell r="K99"/>
          <cell r="L99"/>
          <cell r="M99"/>
          <cell r="N99">
            <v>13600</v>
          </cell>
          <cell r="O99">
            <v>430</v>
          </cell>
        </row>
        <row r="100">
          <cell r="B100" t="str">
            <v>Phường Bình Phước430</v>
          </cell>
          <cell r="C100" t="str">
            <v>Phường Bình PhướcDXI1713600</v>
          </cell>
          <cell r="D100" t="str">
            <v>Phường Bình Phước</v>
          </cell>
          <cell r="E100" t="str">
            <v>Thành phố Đồng Xoài</v>
          </cell>
          <cell r="F100" t="str">
            <v>DXI17</v>
          </cell>
          <cell r="G100"/>
          <cell r="H100" t="str">
            <v>BP CLN 3</v>
          </cell>
          <cell r="I100"/>
          <cell r="J100"/>
          <cell r="K100"/>
          <cell r="L100"/>
          <cell r="M100"/>
          <cell r="N100">
            <v>13600</v>
          </cell>
          <cell r="O100">
            <v>430</v>
          </cell>
        </row>
        <row r="101">
          <cell r="B101" t="str">
            <v>Phường Bình Phước430</v>
          </cell>
          <cell r="C101" t="str">
            <v>Phường Bình PhướcDXI2213600</v>
          </cell>
          <cell r="D101" t="str">
            <v>Phường Bình Phước</v>
          </cell>
          <cell r="E101" t="str">
            <v>Thành phố Đồng Xoài</v>
          </cell>
          <cell r="F101" t="str">
            <v>DXI22</v>
          </cell>
          <cell r="G101"/>
          <cell r="H101" t="str">
            <v>BP CLN 3</v>
          </cell>
          <cell r="I101"/>
          <cell r="J101"/>
          <cell r="K101"/>
          <cell r="L101"/>
          <cell r="M101"/>
          <cell r="N101">
            <v>13600</v>
          </cell>
          <cell r="O101">
            <v>430</v>
          </cell>
        </row>
        <row r="102">
          <cell r="B102" t="str">
            <v>Phường Bình Phước430</v>
          </cell>
          <cell r="C102" t="str">
            <v>Phường Bình PhướcDXI2313600</v>
          </cell>
          <cell r="D102" t="str">
            <v>Phường Bình Phước</v>
          </cell>
          <cell r="E102" t="str">
            <v>Thành phố Đồng Xoài</v>
          </cell>
          <cell r="F102" t="str">
            <v>DXI23</v>
          </cell>
          <cell r="G102"/>
          <cell r="H102" t="str">
            <v>BP CLN 3</v>
          </cell>
          <cell r="I102"/>
          <cell r="J102"/>
          <cell r="K102"/>
          <cell r="L102"/>
          <cell r="M102"/>
          <cell r="N102">
            <v>13600</v>
          </cell>
          <cell r="O102">
            <v>430</v>
          </cell>
        </row>
        <row r="103">
          <cell r="B103" t="str">
            <v>Phường Bình Phước430</v>
          </cell>
          <cell r="C103" t="str">
            <v>Phường Bình PhướcDXI2413600</v>
          </cell>
          <cell r="D103" t="str">
            <v>Phường Bình Phước</v>
          </cell>
          <cell r="E103" t="str">
            <v>Thành phố Đồng Xoài</v>
          </cell>
          <cell r="F103" t="str">
            <v>DXI24</v>
          </cell>
          <cell r="G103"/>
          <cell r="H103" t="str">
            <v>BP CLN 3</v>
          </cell>
          <cell r="I103"/>
          <cell r="J103"/>
          <cell r="K103"/>
          <cell r="L103"/>
          <cell r="M103"/>
          <cell r="N103">
            <v>13600</v>
          </cell>
          <cell r="O103">
            <v>430</v>
          </cell>
        </row>
        <row r="104">
          <cell r="B104" t="str">
            <v>Phường Bình Phước430</v>
          </cell>
          <cell r="C104" t="str">
            <v>Phường Bình PhướcDXI2711200</v>
          </cell>
          <cell r="D104" t="str">
            <v>Phường Bình Phước</v>
          </cell>
          <cell r="E104" t="str">
            <v>Thành phố Đồng Xoài</v>
          </cell>
          <cell r="F104" t="str">
            <v>DXI27</v>
          </cell>
          <cell r="G104"/>
          <cell r="H104" t="str">
            <v>BP CLN 3</v>
          </cell>
          <cell r="I104"/>
          <cell r="J104"/>
          <cell r="K104"/>
          <cell r="L104"/>
          <cell r="M104"/>
          <cell r="N104">
            <v>11200</v>
          </cell>
          <cell r="O104">
            <v>430</v>
          </cell>
        </row>
        <row r="105">
          <cell r="B105" t="str">
            <v>Phường Bình Phước430</v>
          </cell>
          <cell r="C105" t="str">
            <v>Phường Bình PhướcDXI2811200</v>
          </cell>
          <cell r="D105" t="str">
            <v>Phường Bình Phước</v>
          </cell>
          <cell r="E105" t="str">
            <v>Thành phố Đồng Xoài</v>
          </cell>
          <cell r="F105" t="str">
            <v>DXI28</v>
          </cell>
          <cell r="G105"/>
          <cell r="H105" t="str">
            <v>BP CLN 3</v>
          </cell>
          <cell r="I105"/>
          <cell r="J105"/>
          <cell r="K105"/>
          <cell r="L105"/>
          <cell r="M105"/>
          <cell r="N105">
            <v>11200</v>
          </cell>
          <cell r="O105">
            <v>430</v>
          </cell>
        </row>
        <row r="106">
          <cell r="B106" t="str">
            <v>Phường Bình Phước430</v>
          </cell>
          <cell r="C106" t="str">
            <v>Phường Bình PhướcDXI2912000</v>
          </cell>
          <cell r="D106" t="str">
            <v>Phường Bình Phước</v>
          </cell>
          <cell r="E106" t="str">
            <v>Thành phố Đồng Xoài</v>
          </cell>
          <cell r="F106" t="str">
            <v>DXI29</v>
          </cell>
          <cell r="G106"/>
          <cell r="H106" t="str">
            <v>BP CLN 3</v>
          </cell>
          <cell r="I106"/>
          <cell r="J106"/>
          <cell r="K106"/>
          <cell r="L106"/>
          <cell r="M106"/>
          <cell r="N106">
            <v>12000</v>
          </cell>
          <cell r="O106">
            <v>430</v>
          </cell>
        </row>
        <row r="107">
          <cell r="B107" t="str">
            <v>Phường Bình Phước430</v>
          </cell>
          <cell r="C107" t="str">
            <v>Phường Bình PhướcDXI3011200</v>
          </cell>
          <cell r="D107" t="str">
            <v>Phường Bình Phước</v>
          </cell>
          <cell r="E107" t="str">
            <v>Thành phố Đồng Xoài</v>
          </cell>
          <cell r="F107" t="str">
            <v>DXI30</v>
          </cell>
          <cell r="G107"/>
          <cell r="H107" t="str">
            <v>BP CLN 3</v>
          </cell>
          <cell r="I107"/>
          <cell r="J107"/>
          <cell r="K107"/>
          <cell r="L107"/>
          <cell r="M107"/>
          <cell r="N107">
            <v>11200</v>
          </cell>
          <cell r="O107">
            <v>430</v>
          </cell>
        </row>
        <row r="108">
          <cell r="B108" t="str">
            <v>Phường Bình Phước430</v>
          </cell>
          <cell r="C108" t="str">
            <v>Phường Bình PhướcDXI3111200</v>
          </cell>
          <cell r="D108" t="str">
            <v>Phường Bình Phước</v>
          </cell>
          <cell r="E108" t="str">
            <v>Thành phố Đồng Xoài</v>
          </cell>
          <cell r="F108" t="str">
            <v>DXI31</v>
          </cell>
          <cell r="G108"/>
          <cell r="H108" t="str">
            <v>BP CLN 3</v>
          </cell>
          <cell r="I108"/>
          <cell r="J108"/>
          <cell r="K108"/>
          <cell r="L108"/>
          <cell r="M108"/>
          <cell r="N108">
            <v>11200</v>
          </cell>
          <cell r="O108">
            <v>430</v>
          </cell>
        </row>
        <row r="109">
          <cell r="B109" t="str">
            <v>Phường Bình Phước430</v>
          </cell>
          <cell r="C109" t="str">
            <v>Phường Bình PhướcDXI3211200</v>
          </cell>
          <cell r="D109" t="str">
            <v>Phường Bình Phước</v>
          </cell>
          <cell r="E109" t="str">
            <v>Thành phố Đồng Xoài</v>
          </cell>
          <cell r="F109" t="str">
            <v>DXI32</v>
          </cell>
          <cell r="G109"/>
          <cell r="H109" t="str">
            <v>BP CLN 3</v>
          </cell>
          <cell r="I109"/>
          <cell r="J109"/>
          <cell r="K109"/>
          <cell r="L109"/>
          <cell r="M109"/>
          <cell r="N109">
            <v>11200</v>
          </cell>
          <cell r="O109">
            <v>430</v>
          </cell>
        </row>
        <row r="110">
          <cell r="B110" t="str">
            <v>Phường Bình Phước430</v>
          </cell>
          <cell r="C110" t="str">
            <v>Phường Bình PhướcDXI3311200</v>
          </cell>
          <cell r="D110" t="str">
            <v>Phường Bình Phước</v>
          </cell>
          <cell r="E110" t="str">
            <v>Thành phố Đồng Xoài</v>
          </cell>
          <cell r="F110" t="str">
            <v>DXI33</v>
          </cell>
          <cell r="G110"/>
          <cell r="H110" t="str">
            <v>BP CLN 3</v>
          </cell>
          <cell r="I110"/>
          <cell r="J110"/>
          <cell r="K110"/>
          <cell r="L110"/>
          <cell r="M110"/>
          <cell r="N110">
            <v>11200</v>
          </cell>
          <cell r="O110">
            <v>430</v>
          </cell>
        </row>
        <row r="111">
          <cell r="B111" t="str">
            <v>Phường Bình Phước430</v>
          </cell>
          <cell r="C111" t="str">
            <v>Phường Bình PhướcDXI3411200</v>
          </cell>
          <cell r="D111" t="str">
            <v>Phường Bình Phước</v>
          </cell>
          <cell r="E111" t="str">
            <v>Thành phố Đồng Xoài</v>
          </cell>
          <cell r="F111" t="str">
            <v>DXI34</v>
          </cell>
          <cell r="G111"/>
          <cell r="H111" t="str">
            <v>BP CLN 3</v>
          </cell>
          <cell r="I111"/>
          <cell r="J111"/>
          <cell r="K111"/>
          <cell r="L111"/>
          <cell r="M111"/>
          <cell r="N111">
            <v>11200</v>
          </cell>
          <cell r="O111">
            <v>430</v>
          </cell>
        </row>
        <row r="112">
          <cell r="B112" t="str">
            <v>Phường Bình Phước430</v>
          </cell>
          <cell r="C112" t="str">
            <v>Phường Bình PhướcDXI4121400</v>
          </cell>
          <cell r="D112" t="str">
            <v>Phường Bình Phước</v>
          </cell>
          <cell r="E112" t="str">
            <v>Thành phố Đồng Xoài</v>
          </cell>
          <cell r="F112" t="str">
            <v>DXI41</v>
          </cell>
          <cell r="G112"/>
          <cell r="H112" t="str">
            <v>BP CLN 3</v>
          </cell>
          <cell r="I112"/>
          <cell r="J112"/>
          <cell r="K112"/>
          <cell r="L112"/>
          <cell r="M112"/>
          <cell r="N112">
            <v>21400</v>
          </cell>
          <cell r="O112">
            <v>430</v>
          </cell>
        </row>
        <row r="113">
          <cell r="B113" t="str">
            <v>Phường Bình Phước430</v>
          </cell>
          <cell r="C113" t="str">
            <v>Phường Bình PhướcDXI4213600</v>
          </cell>
          <cell r="D113" t="str">
            <v>Phường Bình Phước</v>
          </cell>
          <cell r="E113" t="str">
            <v>Thành phố Đồng Xoài</v>
          </cell>
          <cell r="F113" t="str">
            <v>DXI42</v>
          </cell>
          <cell r="G113"/>
          <cell r="H113" t="str">
            <v>BP CLN 3</v>
          </cell>
          <cell r="I113"/>
          <cell r="J113"/>
          <cell r="K113"/>
          <cell r="L113"/>
          <cell r="M113"/>
          <cell r="N113">
            <v>13600</v>
          </cell>
          <cell r="O113">
            <v>430</v>
          </cell>
        </row>
        <row r="114">
          <cell r="B114" t="str">
            <v>Phường Bình Phước430</v>
          </cell>
          <cell r="C114" t="str">
            <v>Phường Bình PhướcDXI4314400</v>
          </cell>
          <cell r="D114" t="str">
            <v>Phường Bình Phước</v>
          </cell>
          <cell r="E114" t="str">
            <v>Thành phố Đồng Xoài</v>
          </cell>
          <cell r="F114" t="str">
            <v>DXI43</v>
          </cell>
          <cell r="G114"/>
          <cell r="H114" t="str">
            <v>BP CLN 3</v>
          </cell>
          <cell r="I114"/>
          <cell r="J114"/>
          <cell r="K114"/>
          <cell r="L114"/>
          <cell r="M114"/>
          <cell r="N114">
            <v>14400</v>
          </cell>
          <cell r="O114">
            <v>430</v>
          </cell>
        </row>
        <row r="115">
          <cell r="B115" t="str">
            <v>Phường Bình Phước430</v>
          </cell>
          <cell r="C115" t="str">
            <v>Phường Bình PhướcDXI5311200</v>
          </cell>
          <cell r="D115" t="str">
            <v>Phường Bình Phước</v>
          </cell>
          <cell r="E115" t="str">
            <v>Thành phố Đồng Xoài</v>
          </cell>
          <cell r="F115" t="str">
            <v>DXI53</v>
          </cell>
          <cell r="G115"/>
          <cell r="H115" t="str">
            <v>BP CLN 3</v>
          </cell>
          <cell r="I115"/>
          <cell r="J115"/>
          <cell r="K115"/>
          <cell r="L115"/>
          <cell r="M115"/>
          <cell r="N115">
            <v>11200</v>
          </cell>
          <cell r="O115">
            <v>430</v>
          </cell>
        </row>
        <row r="116">
          <cell r="B116" t="str">
            <v>Phường Bình Phước430</v>
          </cell>
          <cell r="C116" t="str">
            <v>Phường Bình PhướcDXI5411200</v>
          </cell>
          <cell r="D116" t="str">
            <v>Phường Bình Phước</v>
          </cell>
          <cell r="E116" t="str">
            <v>Thành phố Đồng Xoài</v>
          </cell>
          <cell r="F116" t="str">
            <v>DXI54</v>
          </cell>
          <cell r="G116"/>
          <cell r="H116" t="str">
            <v>BP CLN 3</v>
          </cell>
          <cell r="I116"/>
          <cell r="J116"/>
          <cell r="K116"/>
          <cell r="L116"/>
          <cell r="M116"/>
          <cell r="N116">
            <v>11200</v>
          </cell>
          <cell r="O116">
            <v>430</v>
          </cell>
        </row>
        <row r="117">
          <cell r="B117" t="str">
            <v>Phường Bình Phước430</v>
          </cell>
          <cell r="C117" t="str">
            <v>Phường Bình PhướcDXI5511200</v>
          </cell>
          <cell r="D117" t="str">
            <v>Phường Bình Phước</v>
          </cell>
          <cell r="E117" t="str">
            <v>Thành phố Đồng Xoài</v>
          </cell>
          <cell r="F117" t="str">
            <v>DXI55</v>
          </cell>
          <cell r="G117"/>
          <cell r="H117" t="str">
            <v>BP CLN 3</v>
          </cell>
          <cell r="I117"/>
          <cell r="J117"/>
          <cell r="K117"/>
          <cell r="L117"/>
          <cell r="M117"/>
          <cell r="N117">
            <v>11200</v>
          </cell>
          <cell r="O117">
            <v>430</v>
          </cell>
        </row>
        <row r="118">
          <cell r="B118" t="str">
            <v>Phường Bình Phước430</v>
          </cell>
          <cell r="C118" t="str">
            <v>Phường Bình PhướcDXI5812400</v>
          </cell>
          <cell r="D118" t="str">
            <v>Phường Bình Phước</v>
          </cell>
          <cell r="E118" t="str">
            <v>Thành phố Đồng Xoài</v>
          </cell>
          <cell r="F118" t="str">
            <v>DXI58</v>
          </cell>
          <cell r="G118"/>
          <cell r="H118" t="str">
            <v>BP CLN 3</v>
          </cell>
          <cell r="I118"/>
          <cell r="J118"/>
          <cell r="K118"/>
          <cell r="L118"/>
          <cell r="M118"/>
          <cell r="N118">
            <v>12400</v>
          </cell>
          <cell r="O118">
            <v>430</v>
          </cell>
        </row>
        <row r="119">
          <cell r="B119" t="str">
            <v>Phường Bình Phước430</v>
          </cell>
          <cell r="C119" t="str">
            <v>Phường Bình PhướcDXI5910400</v>
          </cell>
          <cell r="D119" t="str">
            <v>Phường Bình Phước</v>
          </cell>
          <cell r="E119" t="str">
            <v>Thành phố Đồng Xoài</v>
          </cell>
          <cell r="F119" t="str">
            <v>DXI59</v>
          </cell>
          <cell r="G119"/>
          <cell r="H119" t="str">
            <v>BP CLN 3</v>
          </cell>
          <cell r="I119"/>
          <cell r="J119"/>
          <cell r="K119"/>
          <cell r="L119"/>
          <cell r="M119"/>
          <cell r="N119">
            <v>10400</v>
          </cell>
          <cell r="O119">
            <v>430</v>
          </cell>
        </row>
        <row r="120">
          <cell r="B120" t="str">
            <v>Phường Bình Phước430</v>
          </cell>
          <cell r="C120" t="str">
            <v>Phường Bình PhướcDXI6010400</v>
          </cell>
          <cell r="D120" t="str">
            <v>Phường Bình Phước</v>
          </cell>
          <cell r="E120" t="str">
            <v>Thành phố Đồng Xoài</v>
          </cell>
          <cell r="F120" t="str">
            <v>DXI60</v>
          </cell>
          <cell r="G120"/>
          <cell r="H120" t="str">
            <v>BP CLN 3</v>
          </cell>
          <cell r="I120"/>
          <cell r="J120"/>
          <cell r="K120"/>
          <cell r="L120"/>
          <cell r="M120"/>
          <cell r="N120">
            <v>10400</v>
          </cell>
          <cell r="O120">
            <v>430</v>
          </cell>
        </row>
        <row r="121">
          <cell r="B121" t="str">
            <v>Phường Bình Phước430</v>
          </cell>
          <cell r="C121" t="str">
            <v>Phường Bình PhướcDXI6110400</v>
          </cell>
          <cell r="D121" t="str">
            <v>Phường Bình Phước</v>
          </cell>
          <cell r="E121" t="str">
            <v>Thành phố Đồng Xoài</v>
          </cell>
          <cell r="F121" t="str">
            <v>DXI61</v>
          </cell>
          <cell r="G121"/>
          <cell r="H121" t="str">
            <v>BP CLN 3</v>
          </cell>
          <cell r="I121"/>
          <cell r="J121"/>
          <cell r="K121"/>
          <cell r="L121"/>
          <cell r="M121"/>
          <cell r="N121">
            <v>10400</v>
          </cell>
          <cell r="O121">
            <v>430</v>
          </cell>
        </row>
        <row r="122">
          <cell r="B122" t="str">
            <v>Phường Bình Phước430</v>
          </cell>
          <cell r="C122" t="str">
            <v>Phường Bình PhướcDXI6610400</v>
          </cell>
          <cell r="D122" t="str">
            <v>Phường Bình Phước</v>
          </cell>
          <cell r="E122" t="str">
            <v>Thành phố Đồng Xoài</v>
          </cell>
          <cell r="F122" t="str">
            <v>DXI66</v>
          </cell>
          <cell r="G122"/>
          <cell r="H122" t="str">
            <v>BP CLN 3</v>
          </cell>
          <cell r="I122"/>
          <cell r="J122"/>
          <cell r="K122"/>
          <cell r="L122"/>
          <cell r="M122"/>
          <cell r="N122">
            <v>10400</v>
          </cell>
          <cell r="O122">
            <v>430</v>
          </cell>
        </row>
        <row r="123">
          <cell r="B123" t="str">
            <v>Phường Bình Phước430</v>
          </cell>
          <cell r="C123" t="str">
            <v>Phường Bình PhướcDXI6710400</v>
          </cell>
          <cell r="D123" t="str">
            <v>Phường Bình Phước</v>
          </cell>
          <cell r="E123" t="str">
            <v>Thành phố Đồng Xoài</v>
          </cell>
          <cell r="F123" t="str">
            <v>DXI67</v>
          </cell>
          <cell r="G123"/>
          <cell r="H123" t="str">
            <v>BP CLN 3</v>
          </cell>
          <cell r="I123"/>
          <cell r="J123"/>
          <cell r="K123"/>
          <cell r="L123"/>
          <cell r="M123"/>
          <cell r="N123">
            <v>10400</v>
          </cell>
          <cell r="O123">
            <v>430</v>
          </cell>
        </row>
        <row r="124">
          <cell r="B124" t="str">
            <v>Phường Bình Phước430</v>
          </cell>
          <cell r="C124" t="str">
            <v>Phường Bình PhướcDXI689200</v>
          </cell>
          <cell r="D124" t="str">
            <v>Phường Bình Phước</v>
          </cell>
          <cell r="E124" t="str">
            <v>Thành phố Đồng Xoài</v>
          </cell>
          <cell r="F124" t="str">
            <v>DXI68</v>
          </cell>
          <cell r="G124"/>
          <cell r="H124" t="str">
            <v>BP CLN 3</v>
          </cell>
          <cell r="I124"/>
          <cell r="J124"/>
          <cell r="K124"/>
          <cell r="L124"/>
          <cell r="M124"/>
          <cell r="N124">
            <v>9200</v>
          </cell>
          <cell r="O124">
            <v>430</v>
          </cell>
        </row>
        <row r="125">
          <cell r="B125" t="str">
            <v>Phường Bình Phước430</v>
          </cell>
          <cell r="C125" t="str">
            <v>Phường Bình PhướcDXI709200</v>
          </cell>
          <cell r="D125" t="str">
            <v>Phường Bình Phước</v>
          </cell>
          <cell r="E125" t="str">
            <v>Thành phố Đồng Xoài</v>
          </cell>
          <cell r="F125" t="str">
            <v>DXI70</v>
          </cell>
          <cell r="G125"/>
          <cell r="H125" t="str">
            <v>BP CLN 3</v>
          </cell>
          <cell r="I125"/>
          <cell r="J125"/>
          <cell r="K125"/>
          <cell r="L125"/>
          <cell r="M125"/>
          <cell r="N125">
            <v>9200</v>
          </cell>
          <cell r="O125">
            <v>430</v>
          </cell>
        </row>
        <row r="126">
          <cell r="B126" t="str">
            <v>Phường Bình Phước430</v>
          </cell>
          <cell r="C126" t="str">
            <v>Phường Bình PhướcDXI719200</v>
          </cell>
          <cell r="D126" t="str">
            <v>Phường Bình Phước</v>
          </cell>
          <cell r="E126" t="str">
            <v>Thành phố Đồng Xoài</v>
          </cell>
          <cell r="F126" t="str">
            <v>DXI71</v>
          </cell>
          <cell r="G126"/>
          <cell r="H126" t="str">
            <v>BP CLN 3</v>
          </cell>
          <cell r="I126"/>
          <cell r="J126"/>
          <cell r="K126"/>
          <cell r="L126"/>
          <cell r="M126"/>
          <cell r="N126">
            <v>9200</v>
          </cell>
          <cell r="O126">
            <v>430</v>
          </cell>
        </row>
        <row r="127">
          <cell r="B127" t="str">
            <v>Phường Bình Phước430</v>
          </cell>
          <cell r="C127" t="str">
            <v>Phường Bình PhướcDXI729200</v>
          </cell>
          <cell r="D127" t="str">
            <v>Phường Bình Phước</v>
          </cell>
          <cell r="E127" t="str">
            <v>Thành phố Đồng Xoài</v>
          </cell>
          <cell r="F127" t="str">
            <v>DXI72</v>
          </cell>
          <cell r="G127"/>
          <cell r="H127" t="str">
            <v>BP CLN 3</v>
          </cell>
          <cell r="I127"/>
          <cell r="J127"/>
          <cell r="K127"/>
          <cell r="L127"/>
          <cell r="M127"/>
          <cell r="N127">
            <v>9200</v>
          </cell>
          <cell r="O127">
            <v>430</v>
          </cell>
        </row>
        <row r="128">
          <cell r="B128" t="str">
            <v>Phường Bình Phước430</v>
          </cell>
          <cell r="C128" t="str">
            <v>Phường Bình PhướcDXI739200</v>
          </cell>
          <cell r="D128" t="str">
            <v>Phường Bình Phước</v>
          </cell>
          <cell r="E128" t="str">
            <v>Thành phố Đồng Xoài</v>
          </cell>
          <cell r="F128" t="str">
            <v>DXI73</v>
          </cell>
          <cell r="G128"/>
          <cell r="H128" t="str">
            <v>BP CLN 3</v>
          </cell>
          <cell r="I128"/>
          <cell r="J128"/>
          <cell r="K128"/>
          <cell r="L128"/>
          <cell r="M128"/>
          <cell r="N128">
            <v>9200</v>
          </cell>
          <cell r="O128">
            <v>430</v>
          </cell>
        </row>
        <row r="129">
          <cell r="B129" t="str">
            <v>Phường Bình Phước430</v>
          </cell>
          <cell r="C129" t="str">
            <v>Phường Bình PhướcDXI749200</v>
          </cell>
          <cell r="D129" t="str">
            <v>Phường Bình Phước</v>
          </cell>
          <cell r="E129" t="str">
            <v>Thành phố Đồng Xoài</v>
          </cell>
          <cell r="F129" t="str">
            <v>DXI74</v>
          </cell>
          <cell r="G129"/>
          <cell r="H129" t="str">
            <v>BP CLN 3</v>
          </cell>
          <cell r="I129"/>
          <cell r="J129"/>
          <cell r="K129"/>
          <cell r="L129"/>
          <cell r="M129"/>
          <cell r="N129">
            <v>9200</v>
          </cell>
          <cell r="O129">
            <v>430</v>
          </cell>
        </row>
        <row r="130">
          <cell r="B130" t="str">
            <v>Phường Bình Phước430</v>
          </cell>
          <cell r="C130" t="str">
            <v>Phường Bình PhướcDXI759600</v>
          </cell>
          <cell r="D130" t="str">
            <v>Phường Bình Phước</v>
          </cell>
          <cell r="E130" t="str">
            <v>Thành phố Đồng Xoài</v>
          </cell>
          <cell r="F130" t="str">
            <v>DXI75</v>
          </cell>
          <cell r="G130"/>
          <cell r="H130" t="str">
            <v>BP CLN 3</v>
          </cell>
          <cell r="I130"/>
          <cell r="J130"/>
          <cell r="K130"/>
          <cell r="L130"/>
          <cell r="M130"/>
          <cell r="N130">
            <v>9600</v>
          </cell>
          <cell r="O130">
            <v>430</v>
          </cell>
        </row>
        <row r="131">
          <cell r="B131" t="str">
            <v>Phường Bình Phước430</v>
          </cell>
          <cell r="C131" t="str">
            <v>Phường Bình PhướcDXI7613800</v>
          </cell>
          <cell r="D131" t="str">
            <v>Phường Bình Phước</v>
          </cell>
          <cell r="E131" t="str">
            <v>Thành phố Đồng Xoài</v>
          </cell>
          <cell r="F131" t="str">
            <v>DXI76</v>
          </cell>
          <cell r="G131"/>
          <cell r="H131" t="str">
            <v>BP CLN 3</v>
          </cell>
          <cell r="I131"/>
          <cell r="J131"/>
          <cell r="K131"/>
          <cell r="L131"/>
          <cell r="M131"/>
          <cell r="N131">
            <v>13800</v>
          </cell>
          <cell r="O131">
            <v>430</v>
          </cell>
        </row>
        <row r="132">
          <cell r="B132" t="str">
            <v>Phường Bình Phước430</v>
          </cell>
          <cell r="C132" t="str">
            <v>Phường Bình PhướcDXI7911000</v>
          </cell>
          <cell r="D132" t="str">
            <v>Phường Bình Phước</v>
          </cell>
          <cell r="E132" t="str">
            <v>Thành phố Đồng Xoài</v>
          </cell>
          <cell r="F132" t="str">
            <v>DXI79</v>
          </cell>
          <cell r="G132"/>
          <cell r="H132" t="str">
            <v>BP CLN 3</v>
          </cell>
          <cell r="I132"/>
          <cell r="J132"/>
          <cell r="K132"/>
          <cell r="L132"/>
          <cell r="M132"/>
          <cell r="N132">
            <v>11000</v>
          </cell>
          <cell r="O132">
            <v>430</v>
          </cell>
        </row>
        <row r="133">
          <cell r="B133" t="str">
            <v>Phường Bình Phước430</v>
          </cell>
          <cell r="C133" t="str">
            <v>Phường Bình PhướcDXI8210000</v>
          </cell>
          <cell r="D133" t="str">
            <v>Phường Bình Phước</v>
          </cell>
          <cell r="E133" t="str">
            <v>Thành phố Đồng Xoài</v>
          </cell>
          <cell r="F133" t="str">
            <v>DXI82</v>
          </cell>
          <cell r="G133"/>
          <cell r="H133" t="str">
            <v>BP CLN 3</v>
          </cell>
          <cell r="I133"/>
          <cell r="J133"/>
          <cell r="K133"/>
          <cell r="L133"/>
          <cell r="M133"/>
          <cell r="N133">
            <v>10000</v>
          </cell>
          <cell r="O133">
            <v>430</v>
          </cell>
        </row>
        <row r="134">
          <cell r="B134" t="str">
            <v>Phường Bình Phước430</v>
          </cell>
          <cell r="C134" t="str">
            <v>Phường Bình PhướcDXI8310400</v>
          </cell>
          <cell r="D134" t="str">
            <v>Phường Bình Phước</v>
          </cell>
          <cell r="E134" t="str">
            <v>Thành phố Đồng Xoài</v>
          </cell>
          <cell r="F134" t="str">
            <v>DXI83</v>
          </cell>
          <cell r="G134"/>
          <cell r="H134" t="str">
            <v>BP CLN 3</v>
          </cell>
          <cell r="I134"/>
          <cell r="J134"/>
          <cell r="K134"/>
          <cell r="L134"/>
          <cell r="M134"/>
          <cell r="N134">
            <v>10400</v>
          </cell>
          <cell r="O134">
            <v>430</v>
          </cell>
        </row>
        <row r="135">
          <cell r="B135" t="str">
            <v>Phường Bình Phước430</v>
          </cell>
          <cell r="C135" t="str">
            <v>Phường Bình PhướcDXI848000</v>
          </cell>
          <cell r="D135" t="str">
            <v>Phường Bình Phước</v>
          </cell>
          <cell r="E135" t="str">
            <v>Thành phố Đồng Xoài</v>
          </cell>
          <cell r="F135" t="str">
            <v>DXI84</v>
          </cell>
          <cell r="G135"/>
          <cell r="H135" t="str">
            <v>BP CLN 3</v>
          </cell>
          <cell r="I135"/>
          <cell r="J135"/>
          <cell r="K135"/>
          <cell r="L135"/>
          <cell r="M135"/>
          <cell r="N135">
            <v>8000</v>
          </cell>
          <cell r="O135">
            <v>430</v>
          </cell>
        </row>
        <row r="136">
          <cell r="B136" t="str">
            <v>Phường Bình Phước430</v>
          </cell>
          <cell r="C136" t="str">
            <v>Phường Bình PhướcDXI857800</v>
          </cell>
          <cell r="D136" t="str">
            <v>Phường Bình Phước</v>
          </cell>
          <cell r="E136" t="str">
            <v>Thành phố Đồng Xoài</v>
          </cell>
          <cell r="F136" t="str">
            <v>DXI85</v>
          </cell>
          <cell r="G136"/>
          <cell r="H136" t="str">
            <v>BP CLN 3</v>
          </cell>
          <cell r="I136"/>
          <cell r="J136"/>
          <cell r="K136"/>
          <cell r="L136"/>
          <cell r="M136"/>
          <cell r="N136">
            <v>7800</v>
          </cell>
          <cell r="O136">
            <v>430</v>
          </cell>
        </row>
        <row r="137">
          <cell r="B137" t="str">
            <v>Phường Bình Phước430</v>
          </cell>
          <cell r="C137" t="str">
            <v>Phường Bình PhướcDXI866800</v>
          </cell>
          <cell r="D137" t="str">
            <v>Phường Bình Phước</v>
          </cell>
          <cell r="E137" t="str">
            <v>Thành phố Đồng Xoài</v>
          </cell>
          <cell r="F137" t="str">
            <v>DXI86</v>
          </cell>
          <cell r="G137"/>
          <cell r="H137" t="str">
            <v>BP CLN 3</v>
          </cell>
          <cell r="I137"/>
          <cell r="J137"/>
          <cell r="K137"/>
          <cell r="L137"/>
          <cell r="M137"/>
          <cell r="N137">
            <v>6800</v>
          </cell>
          <cell r="O137">
            <v>430</v>
          </cell>
        </row>
        <row r="138">
          <cell r="B138" t="str">
            <v>Phường Bình Phước430</v>
          </cell>
          <cell r="C138" t="str">
            <v>Phường Bình PhướcDXI878000</v>
          </cell>
          <cell r="D138" t="str">
            <v>Phường Bình Phước</v>
          </cell>
          <cell r="E138" t="str">
            <v>Thành phố Đồng Xoài</v>
          </cell>
          <cell r="F138" t="str">
            <v>DXI87</v>
          </cell>
          <cell r="G138"/>
          <cell r="H138" t="str">
            <v>BP CLN 3</v>
          </cell>
          <cell r="I138"/>
          <cell r="J138"/>
          <cell r="K138"/>
          <cell r="L138"/>
          <cell r="M138"/>
          <cell r="N138">
            <v>8000</v>
          </cell>
          <cell r="O138">
            <v>430</v>
          </cell>
        </row>
        <row r="139">
          <cell r="B139" t="str">
            <v>Phường Bình Phước430</v>
          </cell>
          <cell r="C139" t="str">
            <v>Phường Bình PhướcDXI888000</v>
          </cell>
          <cell r="D139" t="str">
            <v>Phường Bình Phước</v>
          </cell>
          <cell r="E139" t="str">
            <v>Thành phố Đồng Xoài</v>
          </cell>
          <cell r="F139" t="str">
            <v>DXI88</v>
          </cell>
          <cell r="G139"/>
          <cell r="H139" t="str">
            <v>BP CLN 3</v>
          </cell>
          <cell r="I139"/>
          <cell r="J139"/>
          <cell r="K139"/>
          <cell r="L139"/>
          <cell r="M139"/>
          <cell r="N139">
            <v>8000</v>
          </cell>
          <cell r="O139">
            <v>430</v>
          </cell>
        </row>
        <row r="140">
          <cell r="B140" t="str">
            <v>Phường Bình Phước430</v>
          </cell>
          <cell r="C140" t="str">
            <v>Phường Bình PhướcDXI898000</v>
          </cell>
          <cell r="D140" t="str">
            <v>Phường Bình Phước</v>
          </cell>
          <cell r="E140" t="str">
            <v>Thành phố Đồng Xoài</v>
          </cell>
          <cell r="F140" t="str">
            <v>DXI89</v>
          </cell>
          <cell r="G140"/>
          <cell r="H140" t="str">
            <v>BP CLN 3</v>
          </cell>
          <cell r="I140"/>
          <cell r="J140"/>
          <cell r="K140"/>
          <cell r="L140"/>
          <cell r="M140"/>
          <cell r="N140">
            <v>8000</v>
          </cell>
          <cell r="O140">
            <v>430</v>
          </cell>
        </row>
        <row r="141">
          <cell r="B141" t="str">
            <v>Phường Bình Phước430</v>
          </cell>
          <cell r="C141" t="str">
            <v>Phường Bình PhướcDXI908000</v>
          </cell>
          <cell r="D141" t="str">
            <v>Phường Bình Phước</v>
          </cell>
          <cell r="E141" t="str">
            <v>Thành phố Đồng Xoài</v>
          </cell>
          <cell r="F141" t="str">
            <v>DXI90</v>
          </cell>
          <cell r="G141"/>
          <cell r="H141" t="str">
            <v>BP CLN 3</v>
          </cell>
          <cell r="I141"/>
          <cell r="J141"/>
          <cell r="K141"/>
          <cell r="L141"/>
          <cell r="M141"/>
          <cell r="N141">
            <v>8000</v>
          </cell>
          <cell r="O141">
            <v>430</v>
          </cell>
        </row>
        <row r="142">
          <cell r="B142" t="str">
            <v>Phường Bình Phước430</v>
          </cell>
          <cell r="C142" t="str">
            <v>Phường Bình PhướcDXI938000</v>
          </cell>
          <cell r="D142" t="str">
            <v>Phường Bình Phước</v>
          </cell>
          <cell r="E142" t="str">
            <v>Thành phố Đồng Xoài</v>
          </cell>
          <cell r="F142" t="str">
            <v>DXI93</v>
          </cell>
          <cell r="G142"/>
          <cell r="H142" t="str">
            <v>BP CLN 3</v>
          </cell>
          <cell r="I142"/>
          <cell r="J142"/>
          <cell r="K142"/>
          <cell r="L142"/>
          <cell r="M142"/>
          <cell r="N142">
            <v>8000</v>
          </cell>
          <cell r="O142">
            <v>430</v>
          </cell>
        </row>
        <row r="143">
          <cell r="B143" t="str">
            <v>Phường Bình Phước430</v>
          </cell>
          <cell r="C143" t="str">
            <v>Phường Bình PhướcDXI9410400</v>
          </cell>
          <cell r="D143" t="str">
            <v>Phường Bình Phước</v>
          </cell>
          <cell r="E143" t="str">
            <v>Thành phố Đồng Xoài</v>
          </cell>
          <cell r="F143" t="str">
            <v>DXI94</v>
          </cell>
          <cell r="G143"/>
          <cell r="H143" t="str">
            <v>BP CLN 3</v>
          </cell>
          <cell r="I143"/>
          <cell r="J143"/>
          <cell r="K143"/>
          <cell r="L143"/>
          <cell r="M143"/>
          <cell r="N143">
            <v>10400</v>
          </cell>
          <cell r="O143">
            <v>430</v>
          </cell>
        </row>
        <row r="144">
          <cell r="B144" t="str">
            <v>Phường Bình Phước430</v>
          </cell>
          <cell r="C144" t="str">
            <v>Phường Bình PhướcDXI9521200</v>
          </cell>
          <cell r="D144" t="str">
            <v>Phường Bình Phước</v>
          </cell>
          <cell r="E144" t="str">
            <v>Thành phố Đồng Xoài</v>
          </cell>
          <cell r="F144" t="str">
            <v>DXI95</v>
          </cell>
          <cell r="G144"/>
          <cell r="H144" t="str">
            <v>BP CLN 3</v>
          </cell>
          <cell r="I144"/>
          <cell r="J144"/>
          <cell r="K144"/>
          <cell r="L144"/>
          <cell r="M144"/>
          <cell r="N144">
            <v>21200</v>
          </cell>
          <cell r="O144">
            <v>430</v>
          </cell>
        </row>
        <row r="145">
          <cell r="B145" t="str">
            <v>Phường Bình Phước430</v>
          </cell>
          <cell r="C145" t="str">
            <v>Phường Bình PhướcDXI968000</v>
          </cell>
          <cell r="D145" t="str">
            <v>Phường Bình Phước</v>
          </cell>
          <cell r="E145" t="str">
            <v>Thành phố Đồng Xoài</v>
          </cell>
          <cell r="F145" t="str">
            <v>DXI96</v>
          </cell>
          <cell r="G145"/>
          <cell r="H145" t="str">
            <v>BP CLN 3</v>
          </cell>
          <cell r="I145"/>
          <cell r="J145"/>
          <cell r="K145"/>
          <cell r="L145"/>
          <cell r="M145"/>
          <cell r="N145">
            <v>8000</v>
          </cell>
          <cell r="O145">
            <v>430</v>
          </cell>
        </row>
        <row r="146">
          <cell r="B146" t="str">
            <v>Phường Bình Phước430</v>
          </cell>
          <cell r="C146" t="str">
            <v>Phường Bình PhướcDXI978000</v>
          </cell>
          <cell r="D146" t="str">
            <v>Phường Bình Phước</v>
          </cell>
          <cell r="E146" t="str">
            <v>Thành phố Đồng Xoài</v>
          </cell>
          <cell r="F146" t="str">
            <v>DXI97</v>
          </cell>
          <cell r="G146"/>
          <cell r="H146" t="str">
            <v>BP CLN 3</v>
          </cell>
          <cell r="I146"/>
          <cell r="J146"/>
          <cell r="K146"/>
          <cell r="L146"/>
          <cell r="M146"/>
          <cell r="N146">
            <v>8000</v>
          </cell>
          <cell r="O146">
            <v>430</v>
          </cell>
        </row>
        <row r="147">
          <cell r="B147" t="str">
            <v>Phường Bình Phước430</v>
          </cell>
          <cell r="C147" t="str">
            <v>Phường Bình PhướcDXI988000</v>
          </cell>
          <cell r="D147" t="str">
            <v>Phường Bình Phước</v>
          </cell>
          <cell r="E147" t="str">
            <v>Thành phố Đồng Xoài</v>
          </cell>
          <cell r="F147" t="str">
            <v>DXI98</v>
          </cell>
          <cell r="G147"/>
          <cell r="H147" t="str">
            <v>BP CLN 3</v>
          </cell>
          <cell r="I147"/>
          <cell r="J147"/>
          <cell r="K147"/>
          <cell r="L147"/>
          <cell r="M147"/>
          <cell r="N147">
            <v>8000</v>
          </cell>
          <cell r="O147">
            <v>430</v>
          </cell>
        </row>
        <row r="148">
          <cell r="B148" t="str">
            <v>Phường Bình Phước430</v>
          </cell>
          <cell r="C148" t="str">
            <v>Phường Bình PhướcDXI9912000</v>
          </cell>
          <cell r="D148" t="str">
            <v>Phường Bình Phước</v>
          </cell>
          <cell r="E148" t="str">
            <v>Thành phố Đồng Xoài</v>
          </cell>
          <cell r="F148" t="str">
            <v>DXI99</v>
          </cell>
          <cell r="G148"/>
          <cell r="H148" t="str">
            <v>BP CLN 3</v>
          </cell>
          <cell r="I148"/>
          <cell r="J148"/>
          <cell r="K148"/>
          <cell r="L148"/>
          <cell r="M148"/>
          <cell r="N148">
            <v>12000</v>
          </cell>
          <cell r="O148">
            <v>430</v>
          </cell>
        </row>
        <row r="149">
          <cell r="B149" t="str">
            <v>Phường Bình Phước430</v>
          </cell>
          <cell r="C149" t="str">
            <v>Phường Bình PhướcDXI10010400</v>
          </cell>
          <cell r="D149" t="str">
            <v>Phường Bình Phước</v>
          </cell>
          <cell r="E149" t="str">
            <v>Thành phố Đồng Xoài</v>
          </cell>
          <cell r="F149" t="str">
            <v>DXI100</v>
          </cell>
          <cell r="G149"/>
          <cell r="H149" t="str">
            <v>BP CLN 3</v>
          </cell>
          <cell r="I149"/>
          <cell r="J149"/>
          <cell r="K149"/>
          <cell r="L149"/>
          <cell r="M149"/>
          <cell r="N149">
            <v>10400</v>
          </cell>
          <cell r="O149">
            <v>430</v>
          </cell>
        </row>
        <row r="150">
          <cell r="B150" t="str">
            <v>Phường Bình Phước430</v>
          </cell>
          <cell r="C150" t="str">
            <v>Phường Bình PhướcDXI10110800</v>
          </cell>
          <cell r="D150" t="str">
            <v>Phường Bình Phước</v>
          </cell>
          <cell r="E150" t="str">
            <v>Thành phố Đồng Xoài</v>
          </cell>
          <cell r="F150" t="str">
            <v>DXI101</v>
          </cell>
          <cell r="G150"/>
          <cell r="H150" t="str">
            <v>BP CLN 3</v>
          </cell>
          <cell r="I150"/>
          <cell r="J150"/>
          <cell r="K150"/>
          <cell r="L150"/>
          <cell r="M150"/>
          <cell r="N150">
            <v>10800</v>
          </cell>
          <cell r="O150">
            <v>430</v>
          </cell>
        </row>
        <row r="151">
          <cell r="B151" t="str">
            <v>Phường Bình Phước430</v>
          </cell>
          <cell r="C151" t="str">
            <v>Phường Bình PhướcDXI10210800</v>
          </cell>
          <cell r="D151" t="str">
            <v>Phường Bình Phước</v>
          </cell>
          <cell r="E151" t="str">
            <v>Thành phố Đồng Xoài</v>
          </cell>
          <cell r="F151" t="str">
            <v>DXI102</v>
          </cell>
          <cell r="G151"/>
          <cell r="H151" t="str">
            <v>BP CLN 3</v>
          </cell>
          <cell r="I151"/>
          <cell r="J151"/>
          <cell r="K151"/>
          <cell r="L151"/>
          <cell r="M151"/>
          <cell r="N151">
            <v>10800</v>
          </cell>
          <cell r="O151">
            <v>430</v>
          </cell>
        </row>
        <row r="152">
          <cell r="B152" t="str">
            <v>Phường Bình Phước430</v>
          </cell>
          <cell r="C152" t="str">
            <v>Phường Bình PhướcDXI10312000</v>
          </cell>
          <cell r="D152" t="str">
            <v>Phường Bình Phước</v>
          </cell>
          <cell r="E152" t="str">
            <v>Thành phố Đồng Xoài</v>
          </cell>
          <cell r="F152" t="str">
            <v>DXI103</v>
          </cell>
          <cell r="G152"/>
          <cell r="H152" t="str">
            <v>BP CLN 3</v>
          </cell>
          <cell r="I152"/>
          <cell r="J152"/>
          <cell r="K152"/>
          <cell r="L152"/>
          <cell r="M152"/>
          <cell r="N152">
            <v>12000</v>
          </cell>
          <cell r="O152">
            <v>430</v>
          </cell>
        </row>
        <row r="153">
          <cell r="B153" t="str">
            <v>Phường Bình Phước430</v>
          </cell>
          <cell r="C153" t="str">
            <v>Phường Bình PhướcDXI10412000</v>
          </cell>
          <cell r="D153" t="str">
            <v>Phường Bình Phước</v>
          </cell>
          <cell r="E153" t="str">
            <v>Thành phố Đồng Xoài</v>
          </cell>
          <cell r="F153" t="str">
            <v>DXI104</v>
          </cell>
          <cell r="G153"/>
          <cell r="H153" t="str">
            <v>BP CLN 3</v>
          </cell>
          <cell r="I153"/>
          <cell r="J153"/>
          <cell r="K153"/>
          <cell r="L153"/>
          <cell r="M153"/>
          <cell r="N153">
            <v>12000</v>
          </cell>
          <cell r="O153">
            <v>430</v>
          </cell>
        </row>
        <row r="154">
          <cell r="B154" t="str">
            <v>Phường Bình Phước430</v>
          </cell>
          <cell r="C154" t="str">
            <v>Phường Bình PhướcDXI10512800</v>
          </cell>
          <cell r="D154" t="str">
            <v>Phường Bình Phước</v>
          </cell>
          <cell r="E154" t="str">
            <v>Thành phố Đồng Xoài</v>
          </cell>
          <cell r="F154" t="str">
            <v>DXI105</v>
          </cell>
          <cell r="G154"/>
          <cell r="H154" t="str">
            <v>BP CLN 3</v>
          </cell>
          <cell r="I154"/>
          <cell r="J154"/>
          <cell r="K154"/>
          <cell r="L154"/>
          <cell r="M154"/>
          <cell r="N154">
            <v>12800</v>
          </cell>
          <cell r="O154">
            <v>430</v>
          </cell>
        </row>
        <row r="155">
          <cell r="B155" t="str">
            <v>Phường Bình Phước430</v>
          </cell>
          <cell r="C155" t="str">
            <v>Phường Bình PhướcDXI10812800</v>
          </cell>
          <cell r="D155" t="str">
            <v>Phường Bình Phước</v>
          </cell>
          <cell r="E155" t="str">
            <v>Thành phố Đồng Xoài</v>
          </cell>
          <cell r="F155" t="str">
            <v>DXI108</v>
          </cell>
          <cell r="G155"/>
          <cell r="H155" t="str">
            <v>BP CLN 3</v>
          </cell>
          <cell r="I155"/>
          <cell r="J155"/>
          <cell r="K155"/>
          <cell r="L155"/>
          <cell r="M155"/>
          <cell r="N155">
            <v>12800</v>
          </cell>
          <cell r="O155">
            <v>430</v>
          </cell>
        </row>
        <row r="156">
          <cell r="B156" t="str">
            <v>Phường Bình Phước430</v>
          </cell>
          <cell r="C156" t="str">
            <v>Phường Bình PhướcDXI10912800</v>
          </cell>
          <cell r="D156" t="str">
            <v>Phường Bình Phước</v>
          </cell>
          <cell r="E156" t="str">
            <v>Thành phố Đồng Xoài</v>
          </cell>
          <cell r="F156" t="str">
            <v>DXI109</v>
          </cell>
          <cell r="G156"/>
          <cell r="H156" t="str">
            <v>BP CLN 3</v>
          </cell>
          <cell r="I156"/>
          <cell r="J156"/>
          <cell r="K156"/>
          <cell r="L156"/>
          <cell r="M156"/>
          <cell r="N156">
            <v>12800</v>
          </cell>
          <cell r="O156">
            <v>430</v>
          </cell>
        </row>
        <row r="157">
          <cell r="B157" t="str">
            <v>Phường Bình Phước430</v>
          </cell>
          <cell r="C157" t="str">
            <v>Phường Bình PhướcDXI1249700</v>
          </cell>
          <cell r="D157" t="str">
            <v>Phường Bình Phước</v>
          </cell>
          <cell r="E157" t="str">
            <v>Thành phố Đồng Xoài</v>
          </cell>
          <cell r="F157" t="str">
            <v>DXI124</v>
          </cell>
          <cell r="G157"/>
          <cell r="H157" t="str">
            <v>BP CLN 3</v>
          </cell>
          <cell r="I157"/>
          <cell r="J157"/>
          <cell r="K157"/>
          <cell r="L157"/>
          <cell r="M157"/>
          <cell r="N157">
            <v>9700</v>
          </cell>
          <cell r="O157">
            <v>430</v>
          </cell>
        </row>
        <row r="158">
          <cell r="B158" t="str">
            <v>Phường Bình Phước430</v>
          </cell>
          <cell r="C158" t="str">
            <v>Phường Bình PhướcDXI12520000</v>
          </cell>
          <cell r="D158" t="str">
            <v>Phường Bình Phước</v>
          </cell>
          <cell r="E158" t="str">
            <v>Thành phố Đồng Xoài</v>
          </cell>
          <cell r="F158" t="str">
            <v>DXI125</v>
          </cell>
          <cell r="G158"/>
          <cell r="H158" t="str">
            <v>BP CLN 3</v>
          </cell>
          <cell r="I158"/>
          <cell r="J158"/>
          <cell r="K158"/>
          <cell r="L158"/>
          <cell r="M158"/>
          <cell r="N158">
            <v>20000</v>
          </cell>
          <cell r="O158">
            <v>430</v>
          </cell>
        </row>
        <row r="159">
          <cell r="B159" t="str">
            <v>Phường Bình Phước430</v>
          </cell>
          <cell r="C159" t="str">
            <v>Phường Bình PhướcDXI1265200</v>
          </cell>
          <cell r="D159" t="str">
            <v>Phường Bình Phước</v>
          </cell>
          <cell r="E159" t="str">
            <v>Thành phố Đồng Xoài</v>
          </cell>
          <cell r="F159" t="str">
            <v>DXI126</v>
          </cell>
          <cell r="G159"/>
          <cell r="H159" t="str">
            <v>BP CLN 3</v>
          </cell>
          <cell r="I159"/>
          <cell r="J159"/>
          <cell r="K159"/>
          <cell r="L159"/>
          <cell r="M159"/>
          <cell r="N159">
            <v>5200</v>
          </cell>
          <cell r="O159">
            <v>430</v>
          </cell>
        </row>
        <row r="160">
          <cell r="B160" t="str">
            <v>Phường Bình Phước430</v>
          </cell>
          <cell r="C160" t="str">
            <v>Phường Bình PhướcDXVI1410400</v>
          </cell>
          <cell r="D160" t="str">
            <v>Phường Bình Phước</v>
          </cell>
          <cell r="E160" t="str">
            <v>Thành phố Đồng Xoài</v>
          </cell>
          <cell r="F160" t="str">
            <v>DXVI14</v>
          </cell>
          <cell r="G160"/>
          <cell r="H160" t="str">
            <v>BP CLN 3</v>
          </cell>
          <cell r="I160"/>
          <cell r="J160"/>
          <cell r="K160"/>
          <cell r="L160"/>
          <cell r="M160"/>
          <cell r="N160">
            <v>10400</v>
          </cell>
          <cell r="O160">
            <v>430</v>
          </cell>
        </row>
        <row r="161">
          <cell r="B161" t="str">
            <v>Phường Bình Phước430</v>
          </cell>
          <cell r="C161" t="str">
            <v>Phường Bình PhướcDXVI158800</v>
          </cell>
          <cell r="D161" t="str">
            <v>Phường Bình Phước</v>
          </cell>
          <cell r="E161" t="str">
            <v>Thành phố Đồng Xoài</v>
          </cell>
          <cell r="F161" t="str">
            <v>DXVI15</v>
          </cell>
          <cell r="G161"/>
          <cell r="H161" t="str">
            <v>BP CLN 3</v>
          </cell>
          <cell r="I161"/>
          <cell r="J161"/>
          <cell r="K161"/>
          <cell r="L161"/>
          <cell r="M161"/>
          <cell r="N161">
            <v>8800</v>
          </cell>
          <cell r="O161">
            <v>430</v>
          </cell>
        </row>
        <row r="162">
          <cell r="B162" t="str">
            <v>Phường Bình Phước430</v>
          </cell>
          <cell r="C162" t="str">
            <v>Phường Bình PhướcDXVI168000</v>
          </cell>
          <cell r="D162" t="str">
            <v>Phường Bình Phước</v>
          </cell>
          <cell r="E162" t="str">
            <v>Thành phố Đồng Xoài</v>
          </cell>
          <cell r="F162" t="str">
            <v>DXVI16</v>
          </cell>
          <cell r="G162"/>
          <cell r="H162" t="str">
            <v>BP CLN 3</v>
          </cell>
          <cell r="I162"/>
          <cell r="J162"/>
          <cell r="K162"/>
          <cell r="L162"/>
          <cell r="M162"/>
          <cell r="N162">
            <v>8000</v>
          </cell>
          <cell r="O162">
            <v>430</v>
          </cell>
        </row>
        <row r="163">
          <cell r="B163" t="str">
            <v>Phường Bình Phước430</v>
          </cell>
          <cell r="C163" t="str">
            <v>Phường Bình PhướcDXVI178800</v>
          </cell>
          <cell r="D163" t="str">
            <v>Phường Bình Phước</v>
          </cell>
          <cell r="E163" t="str">
            <v>Thành phố Đồng Xoài</v>
          </cell>
          <cell r="F163" t="str">
            <v>DXVI17</v>
          </cell>
          <cell r="G163"/>
          <cell r="H163" t="str">
            <v>BP CLN 3</v>
          </cell>
          <cell r="I163"/>
          <cell r="J163"/>
          <cell r="K163"/>
          <cell r="L163"/>
          <cell r="M163"/>
          <cell r="N163">
            <v>8800</v>
          </cell>
          <cell r="O163">
            <v>430</v>
          </cell>
        </row>
        <row r="164">
          <cell r="B164" t="str">
            <v>Phường Bình Phước430</v>
          </cell>
          <cell r="C164" t="str">
            <v>Phường Bình PhướcDXVI188000</v>
          </cell>
          <cell r="D164" t="str">
            <v>Phường Bình Phước</v>
          </cell>
          <cell r="E164" t="str">
            <v>Thành phố Đồng Xoài</v>
          </cell>
          <cell r="F164" t="str">
            <v>DXVI18</v>
          </cell>
          <cell r="G164"/>
          <cell r="H164" t="str">
            <v>BP CLN 3</v>
          </cell>
          <cell r="I164"/>
          <cell r="J164"/>
          <cell r="K164"/>
          <cell r="L164"/>
          <cell r="M164"/>
          <cell r="N164">
            <v>8000</v>
          </cell>
          <cell r="O164">
            <v>430</v>
          </cell>
        </row>
        <row r="165">
          <cell r="B165" t="str">
            <v>Phường Bình Phước430</v>
          </cell>
          <cell r="C165" t="str">
            <v>Phường Bình PhướcDXVI198000</v>
          </cell>
          <cell r="D165" t="str">
            <v>Phường Bình Phước</v>
          </cell>
          <cell r="E165" t="str">
            <v>Thành phố Đồng Xoài</v>
          </cell>
          <cell r="F165" t="str">
            <v>DXVI19</v>
          </cell>
          <cell r="G165"/>
          <cell r="H165" t="str">
            <v>BP CLN 3</v>
          </cell>
          <cell r="I165"/>
          <cell r="J165"/>
          <cell r="K165"/>
          <cell r="L165"/>
          <cell r="M165"/>
          <cell r="N165">
            <v>8000</v>
          </cell>
          <cell r="O165">
            <v>430</v>
          </cell>
        </row>
        <row r="166">
          <cell r="B166" t="str">
            <v>Phường Bình Phước430</v>
          </cell>
          <cell r="C166" t="str">
            <v>Phường Bình PhướcDXVI206800</v>
          </cell>
          <cell r="D166" t="str">
            <v>Phường Bình Phước</v>
          </cell>
          <cell r="E166" t="str">
            <v>Thành phố Đồng Xoài</v>
          </cell>
          <cell r="F166" t="str">
            <v>DXVI20</v>
          </cell>
          <cell r="G166"/>
          <cell r="H166" t="str">
            <v>BP CLN 3</v>
          </cell>
          <cell r="I166"/>
          <cell r="J166"/>
          <cell r="K166"/>
          <cell r="L166"/>
          <cell r="M166"/>
          <cell r="N166">
            <v>6800</v>
          </cell>
          <cell r="O166">
            <v>430</v>
          </cell>
        </row>
        <row r="167">
          <cell r="B167" t="str">
            <v>Phường Bình Phước430</v>
          </cell>
          <cell r="C167" t="str">
            <v>Phường Bình PhướcDXVI216800</v>
          </cell>
          <cell r="D167" t="str">
            <v>Phường Bình Phước</v>
          </cell>
          <cell r="E167" t="str">
            <v>Thành phố Đồng Xoài</v>
          </cell>
          <cell r="F167" t="str">
            <v>DXVI21</v>
          </cell>
          <cell r="G167"/>
          <cell r="H167" t="str">
            <v>BP CLN 3</v>
          </cell>
          <cell r="I167"/>
          <cell r="J167"/>
          <cell r="K167"/>
          <cell r="L167"/>
          <cell r="M167"/>
          <cell r="N167">
            <v>6800</v>
          </cell>
          <cell r="O167">
            <v>430</v>
          </cell>
        </row>
        <row r="168">
          <cell r="B168" t="str">
            <v>Phường Bình Phước430</v>
          </cell>
          <cell r="C168" t="str">
            <v>Phường Bình PhướcDXVI225800</v>
          </cell>
          <cell r="D168" t="str">
            <v>Phường Bình Phước</v>
          </cell>
          <cell r="E168" t="str">
            <v>Thành phố Đồng Xoài</v>
          </cell>
          <cell r="F168" t="str">
            <v>DXVI22</v>
          </cell>
          <cell r="G168"/>
          <cell r="H168" t="str">
            <v>BP CLN 3</v>
          </cell>
          <cell r="I168"/>
          <cell r="J168"/>
          <cell r="K168"/>
          <cell r="L168"/>
          <cell r="M168"/>
          <cell r="N168">
            <v>5800</v>
          </cell>
          <cell r="O168">
            <v>430</v>
          </cell>
        </row>
        <row r="169">
          <cell r="B169" t="str">
            <v>Phường Bình Phước430</v>
          </cell>
          <cell r="C169" t="str">
            <v>Phường Bình PhướcDXVI235200</v>
          </cell>
          <cell r="D169" t="str">
            <v>Phường Bình Phước</v>
          </cell>
          <cell r="E169" t="str">
            <v>Thành phố Đồng Xoài</v>
          </cell>
          <cell r="F169" t="str">
            <v>DXVI23</v>
          </cell>
          <cell r="G169"/>
          <cell r="H169" t="str">
            <v>BP CLN 3</v>
          </cell>
          <cell r="I169"/>
          <cell r="J169"/>
          <cell r="K169"/>
          <cell r="L169"/>
          <cell r="M169"/>
          <cell r="N169">
            <v>5200</v>
          </cell>
          <cell r="O169">
            <v>430</v>
          </cell>
        </row>
        <row r="170">
          <cell r="B170" t="str">
            <v>Phường Bình Phước430</v>
          </cell>
          <cell r="C170" t="str">
            <v>Phường Bình PhướcDXII935000</v>
          </cell>
          <cell r="D170" t="str">
            <v>Phường Bình Phước</v>
          </cell>
          <cell r="E170" t="str">
            <v>Thành phố Đồng Xoài</v>
          </cell>
          <cell r="F170" t="str">
            <v>DXII9</v>
          </cell>
          <cell r="G170"/>
          <cell r="H170" t="str">
            <v>BP CLN 3</v>
          </cell>
          <cell r="I170"/>
          <cell r="J170"/>
          <cell r="K170"/>
          <cell r="L170"/>
          <cell r="M170"/>
          <cell r="N170">
            <v>35000</v>
          </cell>
          <cell r="O170">
            <v>430</v>
          </cell>
        </row>
        <row r="171">
          <cell r="B171" t="str">
            <v>Phường Bình Phước430</v>
          </cell>
          <cell r="C171" t="str">
            <v>Phường Bình PhướcDXII1135000</v>
          </cell>
          <cell r="D171" t="str">
            <v>Phường Bình Phước</v>
          </cell>
          <cell r="E171" t="str">
            <v>Thành phố Đồng Xoài</v>
          </cell>
          <cell r="F171" t="str">
            <v>DXII11</v>
          </cell>
          <cell r="G171"/>
          <cell r="H171" t="str">
            <v>BP CLN 3</v>
          </cell>
          <cell r="I171"/>
          <cell r="J171"/>
          <cell r="K171"/>
          <cell r="L171"/>
          <cell r="M171"/>
          <cell r="N171">
            <v>35000</v>
          </cell>
          <cell r="O171">
            <v>430</v>
          </cell>
        </row>
        <row r="172">
          <cell r="B172" t="str">
            <v>Phường Bình Phước430</v>
          </cell>
          <cell r="C172" t="str">
            <v>Phường Bình PhướcDXII1238500</v>
          </cell>
          <cell r="D172" t="str">
            <v>Phường Bình Phước</v>
          </cell>
          <cell r="E172" t="str">
            <v>Thành phố Đồng Xoài</v>
          </cell>
          <cell r="F172" t="str">
            <v>DXII12</v>
          </cell>
          <cell r="G172"/>
          <cell r="H172" t="str">
            <v>BP CLN 3</v>
          </cell>
          <cell r="I172"/>
          <cell r="J172"/>
          <cell r="K172"/>
          <cell r="L172"/>
          <cell r="M172"/>
          <cell r="N172">
            <v>38500</v>
          </cell>
          <cell r="O172">
            <v>430</v>
          </cell>
        </row>
        <row r="173">
          <cell r="B173" t="str">
            <v>Phường Bình Phước430</v>
          </cell>
          <cell r="C173" t="str">
            <v>Phường Bình PhướcDXII1335000</v>
          </cell>
          <cell r="D173" t="str">
            <v>Phường Bình Phước</v>
          </cell>
          <cell r="E173" t="str">
            <v>Thành phố Đồng Xoài</v>
          </cell>
          <cell r="F173" t="str">
            <v>DXII13</v>
          </cell>
          <cell r="G173"/>
          <cell r="H173" t="str">
            <v>BP CLN 3</v>
          </cell>
          <cell r="I173"/>
          <cell r="J173"/>
          <cell r="K173"/>
          <cell r="L173"/>
          <cell r="M173"/>
          <cell r="N173">
            <v>35000</v>
          </cell>
          <cell r="O173">
            <v>430</v>
          </cell>
        </row>
        <row r="174">
          <cell r="B174" t="str">
            <v>Phường Bình Phước430</v>
          </cell>
          <cell r="C174" t="str">
            <v>Phường Bình PhướcDXII1435000</v>
          </cell>
          <cell r="D174" t="str">
            <v>Phường Bình Phước</v>
          </cell>
          <cell r="E174" t="str">
            <v>Thành phố Đồng Xoài</v>
          </cell>
          <cell r="F174" t="str">
            <v>DXII14</v>
          </cell>
          <cell r="G174"/>
          <cell r="H174" t="str">
            <v>BP CLN 3</v>
          </cell>
          <cell r="I174"/>
          <cell r="J174"/>
          <cell r="K174"/>
          <cell r="L174"/>
          <cell r="M174"/>
          <cell r="N174">
            <v>35000</v>
          </cell>
          <cell r="O174">
            <v>430</v>
          </cell>
        </row>
        <row r="175">
          <cell r="B175" t="str">
            <v>Phường Bình Phước430</v>
          </cell>
          <cell r="C175" t="str">
            <v>Phường Bình PhướcDXII1535000</v>
          </cell>
          <cell r="D175" t="str">
            <v>Phường Bình Phước</v>
          </cell>
          <cell r="E175" t="str">
            <v>Thành phố Đồng Xoài</v>
          </cell>
          <cell r="F175" t="str">
            <v>DXII15</v>
          </cell>
          <cell r="G175"/>
          <cell r="H175" t="str">
            <v>BP CLN 3</v>
          </cell>
          <cell r="I175"/>
          <cell r="J175"/>
          <cell r="K175"/>
          <cell r="L175"/>
          <cell r="M175"/>
          <cell r="N175">
            <v>35000</v>
          </cell>
          <cell r="O175">
            <v>430</v>
          </cell>
        </row>
        <row r="176">
          <cell r="B176" t="str">
            <v>Phường Bình Phước430</v>
          </cell>
          <cell r="C176" t="str">
            <v>Phường Bình PhướcDXII1635000</v>
          </cell>
          <cell r="D176" t="str">
            <v>Phường Bình Phước</v>
          </cell>
          <cell r="E176" t="str">
            <v>Thành phố Đồng Xoài</v>
          </cell>
          <cell r="F176" t="str">
            <v>DXII16</v>
          </cell>
          <cell r="G176"/>
          <cell r="H176" t="str">
            <v>BP CLN 3</v>
          </cell>
          <cell r="I176"/>
          <cell r="J176"/>
          <cell r="K176"/>
          <cell r="L176"/>
          <cell r="M176"/>
          <cell r="N176">
            <v>35000</v>
          </cell>
          <cell r="O176">
            <v>430</v>
          </cell>
        </row>
        <row r="177">
          <cell r="B177" t="str">
            <v>Phường Bình Phước430</v>
          </cell>
          <cell r="C177" t="str">
            <v>Phường Bình PhướcDXII1735000</v>
          </cell>
          <cell r="D177" t="str">
            <v>Phường Bình Phước</v>
          </cell>
          <cell r="E177" t="str">
            <v>Thành phố Đồng Xoài</v>
          </cell>
          <cell r="F177" t="str">
            <v>DXII17</v>
          </cell>
          <cell r="G177"/>
          <cell r="H177" t="str">
            <v>BP CLN 3</v>
          </cell>
          <cell r="I177"/>
          <cell r="J177"/>
          <cell r="K177"/>
          <cell r="L177"/>
          <cell r="M177"/>
          <cell r="N177">
            <v>35000</v>
          </cell>
          <cell r="O177">
            <v>430</v>
          </cell>
        </row>
        <row r="178">
          <cell r="B178" t="str">
            <v>Phường Bình Phước430</v>
          </cell>
          <cell r="C178" t="str">
            <v>Phường Bình PhướcDXII1835000</v>
          </cell>
          <cell r="D178" t="str">
            <v>Phường Bình Phước</v>
          </cell>
          <cell r="E178" t="str">
            <v>Thành phố Đồng Xoài</v>
          </cell>
          <cell r="F178" t="str">
            <v>DXII18</v>
          </cell>
          <cell r="G178"/>
          <cell r="H178" t="str">
            <v>BP CLN 3</v>
          </cell>
          <cell r="I178"/>
          <cell r="J178"/>
          <cell r="K178"/>
          <cell r="L178"/>
          <cell r="M178"/>
          <cell r="N178">
            <v>35000</v>
          </cell>
          <cell r="O178">
            <v>430</v>
          </cell>
        </row>
        <row r="179">
          <cell r="B179" t="str">
            <v>Phường Bình Phước430</v>
          </cell>
          <cell r="C179" t="str">
            <v>Phường Bình PhướcDXII1935000</v>
          </cell>
          <cell r="D179" t="str">
            <v>Phường Bình Phước</v>
          </cell>
          <cell r="E179" t="str">
            <v>Thành phố Đồng Xoài</v>
          </cell>
          <cell r="F179" t="str">
            <v>DXII19</v>
          </cell>
          <cell r="G179"/>
          <cell r="H179" t="str">
            <v>BP CLN 3</v>
          </cell>
          <cell r="I179"/>
          <cell r="J179"/>
          <cell r="K179"/>
          <cell r="L179"/>
          <cell r="M179"/>
          <cell r="N179">
            <v>35000</v>
          </cell>
          <cell r="O179">
            <v>430</v>
          </cell>
        </row>
        <row r="180">
          <cell r="B180" t="str">
            <v>Phường Bình Phước430</v>
          </cell>
          <cell r="C180" t="str">
            <v>Phường Bình PhướcDXII2038500</v>
          </cell>
          <cell r="D180" t="str">
            <v>Phường Bình Phước</v>
          </cell>
          <cell r="E180" t="str">
            <v>Thành phố Đồng Xoài</v>
          </cell>
          <cell r="F180" t="str">
            <v>DXII20</v>
          </cell>
          <cell r="G180"/>
          <cell r="H180" t="str">
            <v>BP CLN 3</v>
          </cell>
          <cell r="I180"/>
          <cell r="J180"/>
          <cell r="K180"/>
          <cell r="L180"/>
          <cell r="M180"/>
          <cell r="N180">
            <v>38500</v>
          </cell>
          <cell r="O180">
            <v>430</v>
          </cell>
        </row>
        <row r="181">
          <cell r="B181" t="str">
            <v>Phường Bình Phước430</v>
          </cell>
          <cell r="C181" t="str">
            <v>Phường Bình PhướcDXII2138500</v>
          </cell>
          <cell r="D181" t="str">
            <v>Phường Bình Phước</v>
          </cell>
          <cell r="E181" t="str">
            <v>Thành phố Đồng Xoài</v>
          </cell>
          <cell r="F181" t="str">
            <v>DXII21</v>
          </cell>
          <cell r="G181"/>
          <cell r="H181" t="str">
            <v>BP CLN 3</v>
          </cell>
          <cell r="I181"/>
          <cell r="J181"/>
          <cell r="K181"/>
          <cell r="L181"/>
          <cell r="M181"/>
          <cell r="N181">
            <v>38500</v>
          </cell>
          <cell r="O181">
            <v>430</v>
          </cell>
        </row>
        <row r="182">
          <cell r="B182" t="str">
            <v>Phường Bình Phước430</v>
          </cell>
          <cell r="C182" t="str">
            <v>Phường Bình PhướcDXII2231500</v>
          </cell>
          <cell r="D182" t="str">
            <v>Phường Bình Phước</v>
          </cell>
          <cell r="E182" t="str">
            <v>Thành phố Đồng Xoài</v>
          </cell>
          <cell r="F182" t="str">
            <v>DXII22</v>
          </cell>
          <cell r="G182"/>
          <cell r="H182" t="str">
            <v>BP CLN 3</v>
          </cell>
          <cell r="I182"/>
          <cell r="J182"/>
          <cell r="K182"/>
          <cell r="L182"/>
          <cell r="M182"/>
          <cell r="N182">
            <v>31500</v>
          </cell>
          <cell r="O182">
            <v>430</v>
          </cell>
        </row>
        <row r="183">
          <cell r="B183" t="str">
            <v>Phường Bình Phước430</v>
          </cell>
          <cell r="C183" t="str">
            <v>Phường Bình PhướcDXII2431500</v>
          </cell>
          <cell r="D183" t="str">
            <v>Phường Bình Phước</v>
          </cell>
          <cell r="E183" t="str">
            <v>Thành phố Đồng Xoài</v>
          </cell>
          <cell r="F183" t="str">
            <v>DXII24</v>
          </cell>
          <cell r="G183"/>
          <cell r="H183" t="str">
            <v>BP CLN 3</v>
          </cell>
          <cell r="I183"/>
          <cell r="J183"/>
          <cell r="K183"/>
          <cell r="L183"/>
          <cell r="M183"/>
          <cell r="N183">
            <v>31500</v>
          </cell>
          <cell r="O183">
            <v>430</v>
          </cell>
        </row>
        <row r="184">
          <cell r="B184" t="str">
            <v>Phường Bình Phước430</v>
          </cell>
          <cell r="C184" t="str">
            <v>Phường Bình PhướcDXII2531500</v>
          </cell>
          <cell r="D184" t="str">
            <v>Phường Bình Phước</v>
          </cell>
          <cell r="E184" t="str">
            <v>Thành phố Đồng Xoài</v>
          </cell>
          <cell r="F184" t="str">
            <v>DXII25</v>
          </cell>
          <cell r="G184"/>
          <cell r="H184" t="str">
            <v>BP CLN 3</v>
          </cell>
          <cell r="I184"/>
          <cell r="J184"/>
          <cell r="K184"/>
          <cell r="L184"/>
          <cell r="M184"/>
          <cell r="N184">
            <v>31500</v>
          </cell>
          <cell r="O184">
            <v>430</v>
          </cell>
        </row>
        <row r="185">
          <cell r="B185" t="str">
            <v>Phường Bình Phước430</v>
          </cell>
          <cell r="C185" t="str">
            <v>Phường Bình PhướcDXII2631500</v>
          </cell>
          <cell r="D185" t="str">
            <v>Phường Bình Phước</v>
          </cell>
          <cell r="E185" t="str">
            <v>Thành phố Đồng Xoài</v>
          </cell>
          <cell r="F185" t="str">
            <v>DXII26</v>
          </cell>
          <cell r="G185"/>
          <cell r="H185" t="str">
            <v>BP CLN 3</v>
          </cell>
          <cell r="I185"/>
          <cell r="J185"/>
          <cell r="K185"/>
          <cell r="L185"/>
          <cell r="M185"/>
          <cell r="N185">
            <v>31500</v>
          </cell>
          <cell r="O185">
            <v>430</v>
          </cell>
        </row>
        <row r="186">
          <cell r="B186" t="str">
            <v>Phường Bình Phước430</v>
          </cell>
          <cell r="C186" t="str">
            <v>Phường Bình PhướcDXII3015000</v>
          </cell>
          <cell r="D186" t="str">
            <v>Phường Bình Phước</v>
          </cell>
          <cell r="E186" t="str">
            <v>Thành phố Đồng Xoài</v>
          </cell>
          <cell r="F186" t="str">
            <v>DXII30</v>
          </cell>
          <cell r="G186"/>
          <cell r="H186" t="str">
            <v>BP CLN 3</v>
          </cell>
          <cell r="I186"/>
          <cell r="J186"/>
          <cell r="K186"/>
          <cell r="L186"/>
          <cell r="M186"/>
          <cell r="N186">
            <v>15000</v>
          </cell>
          <cell r="O186">
            <v>430</v>
          </cell>
        </row>
        <row r="187">
          <cell r="B187" t="str">
            <v>Phường Bình Phước430</v>
          </cell>
          <cell r="C187" t="str">
            <v>Phường Bình PhướcDXII3115000</v>
          </cell>
          <cell r="D187" t="str">
            <v>Phường Bình Phước</v>
          </cell>
          <cell r="E187" t="str">
            <v>Thành phố Đồng Xoài</v>
          </cell>
          <cell r="F187" t="str">
            <v>DXII31</v>
          </cell>
          <cell r="G187"/>
          <cell r="H187" t="str">
            <v>BP CLN 3</v>
          </cell>
          <cell r="I187"/>
          <cell r="J187"/>
          <cell r="K187"/>
          <cell r="L187"/>
          <cell r="M187"/>
          <cell r="N187">
            <v>15000</v>
          </cell>
          <cell r="O187">
            <v>430</v>
          </cell>
        </row>
        <row r="188">
          <cell r="B188" t="str">
            <v>Phường Bình Phước430</v>
          </cell>
          <cell r="C188" t="str">
            <v>Phường Bình PhướcDXII3212800</v>
          </cell>
          <cell r="D188" t="str">
            <v>Phường Bình Phước</v>
          </cell>
          <cell r="E188" t="str">
            <v>Thành phố Đồng Xoài</v>
          </cell>
          <cell r="F188" t="str">
            <v>DXII32</v>
          </cell>
          <cell r="G188"/>
          <cell r="H188" t="str">
            <v>BP CLN 3</v>
          </cell>
          <cell r="I188"/>
          <cell r="J188"/>
          <cell r="K188"/>
          <cell r="L188"/>
          <cell r="M188"/>
          <cell r="N188">
            <v>12800</v>
          </cell>
          <cell r="O188">
            <v>430</v>
          </cell>
        </row>
        <row r="189">
          <cell r="B189" t="str">
            <v>Phường Bình Phước430</v>
          </cell>
          <cell r="C189" t="str">
            <v>Phường Bình PhướcDXII3312800</v>
          </cell>
          <cell r="D189" t="str">
            <v>Phường Bình Phước</v>
          </cell>
          <cell r="E189" t="str">
            <v>Thành phố Đồng Xoài</v>
          </cell>
          <cell r="F189" t="str">
            <v>DXII33</v>
          </cell>
          <cell r="G189"/>
          <cell r="H189" t="str">
            <v>BP CLN 3</v>
          </cell>
          <cell r="I189"/>
          <cell r="J189"/>
          <cell r="K189"/>
          <cell r="L189"/>
          <cell r="M189"/>
          <cell r="N189">
            <v>12800</v>
          </cell>
          <cell r="O189">
            <v>430</v>
          </cell>
        </row>
        <row r="190">
          <cell r="B190" t="str">
            <v>Phường Bình Phước430</v>
          </cell>
          <cell r="C190" t="str">
            <v>Phường Bình PhướcDXII3412000</v>
          </cell>
          <cell r="D190" t="str">
            <v>Phường Bình Phước</v>
          </cell>
          <cell r="E190" t="str">
            <v>Thành phố Đồng Xoài</v>
          </cell>
          <cell r="F190" t="str">
            <v>DXII34</v>
          </cell>
          <cell r="G190"/>
          <cell r="H190" t="str">
            <v>BP CLN 3</v>
          </cell>
          <cell r="I190"/>
          <cell r="J190"/>
          <cell r="K190"/>
          <cell r="L190"/>
          <cell r="M190"/>
          <cell r="N190">
            <v>12000</v>
          </cell>
          <cell r="O190">
            <v>430</v>
          </cell>
        </row>
        <row r="191">
          <cell r="B191" t="str">
            <v>Phường Bình Phước430</v>
          </cell>
          <cell r="C191" t="str">
            <v>Phường Bình PhướcDXII3712000</v>
          </cell>
          <cell r="D191" t="str">
            <v>Phường Bình Phước</v>
          </cell>
          <cell r="E191" t="str">
            <v>Thành phố Đồng Xoài</v>
          </cell>
          <cell r="F191" t="str">
            <v>DXII37</v>
          </cell>
          <cell r="G191"/>
          <cell r="H191" t="str">
            <v>BP CLN 3</v>
          </cell>
          <cell r="I191"/>
          <cell r="J191"/>
          <cell r="K191"/>
          <cell r="L191"/>
          <cell r="M191"/>
          <cell r="N191">
            <v>12000</v>
          </cell>
          <cell r="O191">
            <v>430</v>
          </cell>
        </row>
        <row r="192">
          <cell r="B192" t="str">
            <v>Phường Bình Phước430</v>
          </cell>
          <cell r="C192" t="str">
            <v>Phường Bình PhướcDXII3810800</v>
          </cell>
          <cell r="D192" t="str">
            <v>Phường Bình Phước</v>
          </cell>
          <cell r="E192" t="str">
            <v>Thành phố Đồng Xoài</v>
          </cell>
          <cell r="F192" t="str">
            <v>DXII38</v>
          </cell>
          <cell r="G192"/>
          <cell r="H192" t="str">
            <v>BP CLN 3</v>
          </cell>
          <cell r="I192"/>
          <cell r="J192"/>
          <cell r="K192"/>
          <cell r="L192"/>
          <cell r="M192"/>
          <cell r="N192">
            <v>10800</v>
          </cell>
          <cell r="O192">
            <v>430</v>
          </cell>
        </row>
        <row r="193">
          <cell r="B193" t="str">
            <v>Phường Bình Phước430</v>
          </cell>
          <cell r="C193" t="str">
            <v>Phường Bình PhướcDXII3913200</v>
          </cell>
          <cell r="D193" t="str">
            <v>Phường Bình Phước</v>
          </cell>
          <cell r="E193" t="str">
            <v>Thành phố Đồng Xoài</v>
          </cell>
          <cell r="F193" t="str">
            <v>DXII39</v>
          </cell>
          <cell r="G193"/>
          <cell r="H193" t="str">
            <v>BP CLN 3</v>
          </cell>
          <cell r="I193"/>
          <cell r="J193"/>
          <cell r="K193"/>
          <cell r="L193"/>
          <cell r="M193"/>
          <cell r="N193">
            <v>13200</v>
          </cell>
          <cell r="O193">
            <v>430</v>
          </cell>
        </row>
        <row r="194">
          <cell r="B194" t="str">
            <v>Phường Bình Phước430</v>
          </cell>
          <cell r="C194" t="str">
            <v>Phường Bình PhướcDXII4010800</v>
          </cell>
          <cell r="D194" t="str">
            <v>Phường Bình Phước</v>
          </cell>
          <cell r="E194" t="str">
            <v>Thành phố Đồng Xoài</v>
          </cell>
          <cell r="F194" t="str">
            <v>DXII40</v>
          </cell>
          <cell r="G194"/>
          <cell r="H194" t="str">
            <v>BP CLN 3</v>
          </cell>
          <cell r="I194"/>
          <cell r="J194"/>
          <cell r="K194"/>
          <cell r="L194"/>
          <cell r="M194"/>
          <cell r="N194">
            <v>10800</v>
          </cell>
          <cell r="O194">
            <v>430</v>
          </cell>
        </row>
        <row r="195">
          <cell r="B195" t="str">
            <v>Phường Bình Phước430</v>
          </cell>
          <cell r="C195" t="str">
            <v>Phường Bình PhướcDXII449600</v>
          </cell>
          <cell r="D195" t="str">
            <v>Phường Bình Phước</v>
          </cell>
          <cell r="E195" t="str">
            <v>Thành phố Đồng Xoài</v>
          </cell>
          <cell r="F195" t="str">
            <v>DXII44</v>
          </cell>
          <cell r="G195"/>
          <cell r="H195" t="str">
            <v>BP CLN 3</v>
          </cell>
          <cell r="I195"/>
          <cell r="J195"/>
          <cell r="K195"/>
          <cell r="L195"/>
          <cell r="M195"/>
          <cell r="N195">
            <v>9600</v>
          </cell>
          <cell r="O195">
            <v>430</v>
          </cell>
        </row>
        <row r="196">
          <cell r="B196" t="str">
            <v>Phường Bình Phước430</v>
          </cell>
          <cell r="C196" t="str">
            <v>Phường Bình PhướcDXII459600</v>
          </cell>
          <cell r="D196" t="str">
            <v>Phường Bình Phước</v>
          </cell>
          <cell r="E196" t="str">
            <v>Thành phố Đồng Xoài</v>
          </cell>
          <cell r="F196" t="str">
            <v>DXII45</v>
          </cell>
          <cell r="G196"/>
          <cell r="H196" t="str">
            <v>BP CLN 3</v>
          </cell>
          <cell r="I196"/>
          <cell r="J196"/>
          <cell r="K196"/>
          <cell r="L196"/>
          <cell r="M196"/>
          <cell r="N196">
            <v>9600</v>
          </cell>
          <cell r="O196">
            <v>430</v>
          </cell>
        </row>
        <row r="197">
          <cell r="B197" t="str">
            <v>Phường Bình Phước430</v>
          </cell>
          <cell r="C197" t="str">
            <v>Phường Bình PhướcDXII4610400</v>
          </cell>
          <cell r="D197" t="str">
            <v>Phường Bình Phước</v>
          </cell>
          <cell r="E197" t="str">
            <v>Thành phố Đồng Xoài</v>
          </cell>
          <cell r="F197" t="str">
            <v>DXII46</v>
          </cell>
          <cell r="G197"/>
          <cell r="H197" t="str">
            <v>BP CLN 3</v>
          </cell>
          <cell r="I197"/>
          <cell r="J197"/>
          <cell r="K197"/>
          <cell r="L197"/>
          <cell r="M197"/>
          <cell r="N197">
            <v>10400</v>
          </cell>
          <cell r="O197">
            <v>430</v>
          </cell>
        </row>
        <row r="198">
          <cell r="B198" t="str">
            <v>Phường Bình Phước430</v>
          </cell>
          <cell r="C198" t="str">
            <v>Phường Bình PhướcDXII479200</v>
          </cell>
          <cell r="D198" t="str">
            <v>Phường Bình Phước</v>
          </cell>
          <cell r="E198" t="str">
            <v>Thành phố Đồng Xoài</v>
          </cell>
          <cell r="F198" t="str">
            <v>DXII47</v>
          </cell>
          <cell r="G198"/>
          <cell r="H198" t="str">
            <v>BP CLN 3</v>
          </cell>
          <cell r="I198"/>
          <cell r="J198"/>
          <cell r="K198"/>
          <cell r="L198"/>
          <cell r="M198"/>
          <cell r="N198">
            <v>9200</v>
          </cell>
          <cell r="O198">
            <v>430</v>
          </cell>
        </row>
        <row r="199">
          <cell r="B199" t="str">
            <v>Phường Bình Phước430</v>
          </cell>
          <cell r="C199" t="str">
            <v>Phường Bình PhướcDXII489600</v>
          </cell>
          <cell r="D199" t="str">
            <v>Phường Bình Phước</v>
          </cell>
          <cell r="E199" t="str">
            <v>Thành phố Đồng Xoài</v>
          </cell>
          <cell r="F199" t="str">
            <v>DXII48</v>
          </cell>
          <cell r="G199"/>
          <cell r="H199" t="str">
            <v>BP CLN 3</v>
          </cell>
          <cell r="I199"/>
          <cell r="J199"/>
          <cell r="K199"/>
          <cell r="L199"/>
          <cell r="M199"/>
          <cell r="N199">
            <v>9600</v>
          </cell>
          <cell r="O199">
            <v>430</v>
          </cell>
        </row>
        <row r="200">
          <cell r="B200" t="str">
            <v>Phường Bình Phước430</v>
          </cell>
          <cell r="C200" t="str">
            <v>Phường Bình PhướcDXII498800</v>
          </cell>
          <cell r="D200" t="str">
            <v>Phường Bình Phước</v>
          </cell>
          <cell r="E200" t="str">
            <v>Thành phố Đồng Xoài</v>
          </cell>
          <cell r="F200" t="str">
            <v>DXII49</v>
          </cell>
          <cell r="G200"/>
          <cell r="H200" t="str">
            <v>BP CLN 3</v>
          </cell>
          <cell r="I200"/>
          <cell r="J200"/>
          <cell r="K200"/>
          <cell r="L200"/>
          <cell r="M200"/>
          <cell r="N200">
            <v>8800</v>
          </cell>
          <cell r="O200">
            <v>430</v>
          </cell>
        </row>
        <row r="201">
          <cell r="B201" t="str">
            <v>Phường Bình Phước430</v>
          </cell>
          <cell r="C201" t="str">
            <v>Phường Bình PhướcDXII508800</v>
          </cell>
          <cell r="D201" t="str">
            <v>Phường Bình Phước</v>
          </cell>
          <cell r="E201" t="str">
            <v>Thành phố Đồng Xoài</v>
          </cell>
          <cell r="F201" t="str">
            <v>DXII50</v>
          </cell>
          <cell r="G201"/>
          <cell r="H201" t="str">
            <v>BP CLN 3</v>
          </cell>
          <cell r="I201"/>
          <cell r="J201"/>
          <cell r="K201"/>
          <cell r="L201"/>
          <cell r="M201"/>
          <cell r="N201">
            <v>8800</v>
          </cell>
          <cell r="O201">
            <v>430</v>
          </cell>
        </row>
        <row r="202">
          <cell r="B202" t="str">
            <v>Phường Bình Phước430</v>
          </cell>
          <cell r="C202" t="str">
            <v>Phường Bình PhướcDXII518800</v>
          </cell>
          <cell r="D202" t="str">
            <v>Phường Bình Phước</v>
          </cell>
          <cell r="E202" t="str">
            <v>Thành phố Đồng Xoài</v>
          </cell>
          <cell r="F202" t="str">
            <v>DXII51</v>
          </cell>
          <cell r="G202"/>
          <cell r="H202" t="str">
            <v>BP CLN 3</v>
          </cell>
          <cell r="I202"/>
          <cell r="J202"/>
          <cell r="K202"/>
          <cell r="L202"/>
          <cell r="M202"/>
          <cell r="N202">
            <v>8800</v>
          </cell>
          <cell r="O202">
            <v>430</v>
          </cell>
        </row>
        <row r="203">
          <cell r="B203" t="str">
            <v>Phường Bình Phước430</v>
          </cell>
          <cell r="C203" t="str">
            <v>Phường Bình PhướcDXII528800</v>
          </cell>
          <cell r="D203" t="str">
            <v>Phường Bình Phước</v>
          </cell>
          <cell r="E203" t="str">
            <v>Thành phố Đồng Xoài</v>
          </cell>
          <cell r="F203" t="str">
            <v>DXII52</v>
          </cell>
          <cell r="G203"/>
          <cell r="H203" t="str">
            <v>BP CLN 3</v>
          </cell>
          <cell r="I203"/>
          <cell r="J203"/>
          <cell r="K203">
            <v>1931</v>
          </cell>
          <cell r="L203"/>
          <cell r="M203" t="str">
            <v>VB số 259/UBND-KT ngày 20/01/2026</v>
          </cell>
          <cell r="N203">
            <v>8800</v>
          </cell>
          <cell r="O203">
            <v>430</v>
          </cell>
        </row>
        <row r="204">
          <cell r="B204" t="str">
            <v>Phường Bình Phước430</v>
          </cell>
          <cell r="C204" t="str">
            <v>Phường Bình PhướcDXII558800</v>
          </cell>
          <cell r="D204" t="str">
            <v>Phường Bình Phước</v>
          </cell>
          <cell r="E204" t="str">
            <v>Thành phố Đồng Xoài</v>
          </cell>
          <cell r="F204" t="str">
            <v>DXII55</v>
          </cell>
          <cell r="G204"/>
          <cell r="H204" t="str">
            <v>BP CLN 3</v>
          </cell>
          <cell r="I204"/>
          <cell r="J204"/>
          <cell r="K204"/>
          <cell r="L204"/>
          <cell r="M204"/>
          <cell r="N204">
            <v>8800</v>
          </cell>
          <cell r="O204">
            <v>430</v>
          </cell>
        </row>
        <row r="205">
          <cell r="B205" t="str">
            <v>Phường Bình Phước430</v>
          </cell>
          <cell r="C205" t="str">
            <v>Phường Bình PhướcDXIV128000</v>
          </cell>
          <cell r="D205" t="str">
            <v>Phường Bình Phước</v>
          </cell>
          <cell r="E205" t="str">
            <v>Thành phố Đồng Xoài</v>
          </cell>
          <cell r="F205" t="str">
            <v>DXIV12</v>
          </cell>
          <cell r="G205"/>
          <cell r="H205" t="str">
            <v>BP CLN 3</v>
          </cell>
          <cell r="I205"/>
          <cell r="J205"/>
          <cell r="K205"/>
          <cell r="L205"/>
          <cell r="M205"/>
          <cell r="N205">
            <v>8000</v>
          </cell>
          <cell r="O205">
            <v>430</v>
          </cell>
        </row>
        <row r="206">
          <cell r="B206" t="str">
            <v>Phường Bình Phước430</v>
          </cell>
          <cell r="C206" t="str">
            <v>Phường Bình PhướcDXIV136400</v>
          </cell>
          <cell r="D206" t="str">
            <v>Phường Bình Phước</v>
          </cell>
          <cell r="E206" t="str">
            <v>Thành phố Đồng Xoài</v>
          </cell>
          <cell r="F206" t="str">
            <v>DXIV13</v>
          </cell>
          <cell r="G206"/>
          <cell r="H206" t="str">
            <v>BP CLN 3</v>
          </cell>
          <cell r="I206"/>
          <cell r="J206"/>
          <cell r="K206"/>
          <cell r="L206"/>
          <cell r="M206"/>
          <cell r="N206">
            <v>6400</v>
          </cell>
          <cell r="O206">
            <v>430</v>
          </cell>
        </row>
        <row r="207">
          <cell r="B207" t="str">
            <v>Phường Bình Phước430</v>
          </cell>
          <cell r="C207" t="str">
            <v>Phường Bình PhướcDXIV146000</v>
          </cell>
          <cell r="D207" t="str">
            <v>Phường Bình Phước</v>
          </cell>
          <cell r="E207" t="str">
            <v>Thành phố Đồng Xoài</v>
          </cell>
          <cell r="F207" t="str">
            <v>DXIV14</v>
          </cell>
          <cell r="G207"/>
          <cell r="H207" t="str">
            <v>BP CLN 3</v>
          </cell>
          <cell r="I207"/>
          <cell r="J207"/>
          <cell r="K207"/>
          <cell r="L207"/>
          <cell r="M207"/>
          <cell r="N207">
            <v>6000</v>
          </cell>
          <cell r="O207">
            <v>430</v>
          </cell>
        </row>
        <row r="208">
          <cell r="B208" t="str">
            <v>Phường Bình Phước430</v>
          </cell>
          <cell r="C208" t="str">
            <v>Phường Bình PhướcDXIV156000</v>
          </cell>
          <cell r="D208" t="str">
            <v>Phường Bình Phước</v>
          </cell>
          <cell r="E208" t="str">
            <v>Thành phố Đồng Xoài</v>
          </cell>
          <cell r="F208" t="str">
            <v>DXIV15</v>
          </cell>
          <cell r="G208"/>
          <cell r="H208" t="str">
            <v>BP CLN 3</v>
          </cell>
          <cell r="I208"/>
          <cell r="J208"/>
          <cell r="K208"/>
          <cell r="L208"/>
          <cell r="M208"/>
          <cell r="N208">
            <v>6000</v>
          </cell>
          <cell r="O208">
            <v>430</v>
          </cell>
        </row>
        <row r="209">
          <cell r="B209" t="str">
            <v>Phường Bình Phước430</v>
          </cell>
          <cell r="C209" t="str">
            <v>Phường Bình PhướcDXIV166000</v>
          </cell>
          <cell r="D209" t="str">
            <v>Phường Bình Phước</v>
          </cell>
          <cell r="E209" t="str">
            <v>Thành phố Đồng Xoài</v>
          </cell>
          <cell r="F209" t="str">
            <v>DXIV16</v>
          </cell>
          <cell r="G209"/>
          <cell r="H209" t="str">
            <v>BP CLN 3</v>
          </cell>
          <cell r="I209"/>
          <cell r="J209"/>
          <cell r="K209"/>
          <cell r="L209"/>
          <cell r="M209"/>
          <cell r="N209">
            <v>6000</v>
          </cell>
          <cell r="O209">
            <v>430</v>
          </cell>
        </row>
        <row r="210">
          <cell r="B210" t="str">
            <v>Phường Bình Phước430</v>
          </cell>
          <cell r="C210" t="str">
            <v>Phường Bình PhướcDXIV176000</v>
          </cell>
          <cell r="D210" t="str">
            <v>Phường Bình Phước</v>
          </cell>
          <cell r="E210" t="str">
            <v>Thành phố Đồng Xoài</v>
          </cell>
          <cell r="F210" t="str">
            <v>DXIV17</v>
          </cell>
          <cell r="G210"/>
          <cell r="H210" t="str">
            <v>BP CLN 3</v>
          </cell>
          <cell r="I210"/>
          <cell r="J210"/>
          <cell r="K210"/>
          <cell r="L210"/>
          <cell r="M210"/>
          <cell r="N210">
            <v>6000</v>
          </cell>
          <cell r="O210">
            <v>430</v>
          </cell>
        </row>
        <row r="211">
          <cell r="B211" t="str">
            <v>Phường Bình Phước430</v>
          </cell>
          <cell r="C211" t="str">
            <v>Phường Bình PhướcDXIV186600</v>
          </cell>
          <cell r="D211" t="str">
            <v>Phường Bình Phước</v>
          </cell>
          <cell r="E211" t="str">
            <v>Thành phố Đồng Xoài</v>
          </cell>
          <cell r="F211" t="str">
            <v>DXIV18</v>
          </cell>
          <cell r="G211"/>
          <cell r="H211" t="str">
            <v>BP CLN 3</v>
          </cell>
          <cell r="I211"/>
          <cell r="J211"/>
          <cell r="K211"/>
          <cell r="L211"/>
          <cell r="M211"/>
          <cell r="N211">
            <v>6600</v>
          </cell>
          <cell r="O211">
            <v>430</v>
          </cell>
        </row>
        <row r="212">
          <cell r="B212" t="str">
            <v>Phường Bình Phước530</v>
          </cell>
          <cell r="C212" t="str">
            <v>Phường Bình PhướcDXVII112400</v>
          </cell>
          <cell r="D212" t="str">
            <v>Phường Bình Phước</v>
          </cell>
          <cell r="E212" t="str">
            <v>Thành phố Đồng Xoài</v>
          </cell>
          <cell r="F212" t="str">
            <v>DXVII1</v>
          </cell>
          <cell r="G212"/>
          <cell r="H212" t="str">
            <v>BP CLN 2</v>
          </cell>
          <cell r="I212">
            <v>23540</v>
          </cell>
          <cell r="J212" t="str">
            <v>VB số 258/UBND-KT ngày 20/01/2026</v>
          </cell>
          <cell r="K212">
            <v>1499</v>
          </cell>
          <cell r="L212"/>
          <cell r="M212" t="str">
            <v>VB số 258/UBND-KT ngày 20/01/2026</v>
          </cell>
          <cell r="N212">
            <v>12400</v>
          </cell>
          <cell r="O212">
            <v>530</v>
          </cell>
        </row>
        <row r="213">
          <cell r="B213" t="str">
            <v>Phường Bình Phước530</v>
          </cell>
          <cell r="C213" t="str">
            <v>Phường Bình PhướcDXVII27800</v>
          </cell>
          <cell r="D213" t="str">
            <v>Phường Bình Phước</v>
          </cell>
          <cell r="E213" t="str">
            <v>Thành phố Đồng Xoài</v>
          </cell>
          <cell r="F213" t="str">
            <v>DXVII2</v>
          </cell>
          <cell r="G213"/>
          <cell r="H213" t="str">
            <v>BP CLN 2</v>
          </cell>
          <cell r="I213"/>
          <cell r="J213"/>
          <cell r="K213"/>
          <cell r="L213"/>
          <cell r="M213"/>
          <cell r="N213">
            <v>7800</v>
          </cell>
          <cell r="O213">
            <v>530</v>
          </cell>
        </row>
        <row r="214">
          <cell r="B214" t="str">
            <v>Phường Bình Phước530</v>
          </cell>
          <cell r="C214" t="str">
            <v>Phường Bình PhướcDXVII35600</v>
          </cell>
          <cell r="D214" t="str">
            <v>Phường Bình Phước</v>
          </cell>
          <cell r="E214" t="str">
            <v>Thành phố Đồng Xoài</v>
          </cell>
          <cell r="F214" t="str">
            <v>DXVII3</v>
          </cell>
          <cell r="G214"/>
          <cell r="H214" t="str">
            <v>BP CLN 2</v>
          </cell>
          <cell r="I214"/>
          <cell r="J214"/>
          <cell r="K214"/>
          <cell r="L214"/>
          <cell r="M214"/>
          <cell r="N214">
            <v>5600</v>
          </cell>
          <cell r="O214">
            <v>530</v>
          </cell>
        </row>
        <row r="215">
          <cell r="B215" t="str">
            <v>Phường Bình Phước530</v>
          </cell>
          <cell r="C215" t="str">
            <v>Phường Bình PhướcDXVII44800</v>
          </cell>
          <cell r="D215" t="str">
            <v>Phường Bình Phước</v>
          </cell>
          <cell r="E215" t="str">
            <v>Thành phố Đồng Xoài</v>
          </cell>
          <cell r="F215" t="str">
            <v>DXVII4</v>
          </cell>
          <cell r="G215"/>
          <cell r="H215" t="str">
            <v>BP CLN 2</v>
          </cell>
          <cell r="I215"/>
          <cell r="J215"/>
          <cell r="K215"/>
          <cell r="L215"/>
          <cell r="M215"/>
          <cell r="N215">
            <v>4800</v>
          </cell>
          <cell r="O215">
            <v>530</v>
          </cell>
        </row>
        <row r="216">
          <cell r="B216" t="str">
            <v>Phường Bình Phước530</v>
          </cell>
          <cell r="C216" t="str">
            <v>Phường Bình PhướcDXVII53600</v>
          </cell>
          <cell r="D216" t="str">
            <v>Phường Bình Phước</v>
          </cell>
          <cell r="E216" t="str">
            <v>Thành phố Đồng Xoài</v>
          </cell>
          <cell r="F216" t="str">
            <v>DXVII5</v>
          </cell>
          <cell r="G216"/>
          <cell r="H216" t="str">
            <v>BP CLN 2</v>
          </cell>
          <cell r="I216"/>
          <cell r="J216"/>
          <cell r="K216"/>
          <cell r="L216"/>
          <cell r="M216"/>
          <cell r="N216">
            <v>3600</v>
          </cell>
          <cell r="O216">
            <v>530</v>
          </cell>
        </row>
        <row r="217">
          <cell r="B217" t="str">
            <v>Phường Bình Phước330</v>
          </cell>
          <cell r="C217" t="str">
            <v>Phường Bình PhướcDXVII62300</v>
          </cell>
          <cell r="D217" t="str">
            <v>Phường Bình Phước</v>
          </cell>
          <cell r="E217" t="str">
            <v>Thành phố Đồng Xoài</v>
          </cell>
          <cell r="F217" t="str">
            <v>DXVII6</v>
          </cell>
          <cell r="G217"/>
          <cell r="H217" t="str">
            <v>BP CLN 5</v>
          </cell>
          <cell r="I217">
            <v>3674</v>
          </cell>
          <cell r="J217" t="str">
            <v>VB số 258/UBND-KT ngày 20/01/2026</v>
          </cell>
          <cell r="K217">
            <v>625</v>
          </cell>
          <cell r="L217">
            <v>446</v>
          </cell>
          <cell r="M217" t="str">
            <v>VB số 258/UBND-KT ngày 20/01/2026</v>
          </cell>
          <cell r="N217">
            <v>2300</v>
          </cell>
          <cell r="O217">
            <v>330</v>
          </cell>
        </row>
        <row r="218">
          <cell r="B218" t="str">
            <v>Phường Bình Phước330</v>
          </cell>
          <cell r="C218" t="str">
            <v>Phường Bình PhướcDXVII72800</v>
          </cell>
          <cell r="D218" t="str">
            <v>Phường Bình Phước</v>
          </cell>
          <cell r="E218" t="str">
            <v>Thành phố Đồng Xoài</v>
          </cell>
          <cell r="F218" t="str">
            <v>DXVII7</v>
          </cell>
          <cell r="G218"/>
          <cell r="H218" t="str">
            <v>BP CLN 5</v>
          </cell>
          <cell r="I218"/>
          <cell r="J218"/>
          <cell r="K218"/>
          <cell r="L218"/>
          <cell r="M218"/>
          <cell r="N218">
            <v>2800</v>
          </cell>
          <cell r="O218">
            <v>330</v>
          </cell>
        </row>
        <row r="219">
          <cell r="B219" t="str">
            <v>Phường Bình Phước330</v>
          </cell>
          <cell r="C219" t="str">
            <v>Phường Bình PhướcDXVII46,87000</v>
          </cell>
          <cell r="D219" t="str">
            <v>Phường Bình Phước</v>
          </cell>
          <cell r="E219" t="str">
            <v>Thành phố Đồng Xoài</v>
          </cell>
          <cell r="F219" t="str">
            <v>DXVII46,8</v>
          </cell>
          <cell r="G219"/>
          <cell r="H219" t="str">
            <v>BP CLN 5</v>
          </cell>
          <cell r="I219"/>
          <cell r="J219"/>
          <cell r="K219"/>
          <cell r="L219"/>
          <cell r="M219"/>
          <cell r="N219">
            <v>7000</v>
          </cell>
          <cell r="O219">
            <v>330</v>
          </cell>
        </row>
        <row r="220">
          <cell r="B220" t="str">
            <v>Phường Bình Phước330</v>
          </cell>
          <cell r="C220" t="str">
            <v>Phường Bình Phướcbs2200</v>
          </cell>
          <cell r="D220" t="str">
            <v>Phường Bình Phước</v>
          </cell>
          <cell r="E220" t="str">
            <v>Thành phố Đồng Xoài</v>
          </cell>
          <cell r="F220" t="str">
            <v>bs</v>
          </cell>
          <cell r="G220"/>
          <cell r="H220" t="str">
            <v>BP CLN 5</v>
          </cell>
          <cell r="I220">
            <v>2200</v>
          </cell>
          <cell r="J220" t="str">
            <v>VB số 258/UBND-KT ngày 20/01/2026</v>
          </cell>
          <cell r="K220"/>
          <cell r="L220"/>
          <cell r="M220"/>
          <cell r="N220">
            <v>2200</v>
          </cell>
          <cell r="O220">
            <v>330</v>
          </cell>
        </row>
        <row r="221">
          <cell r="B221" t="str">
            <v>Phường Bình Phước330</v>
          </cell>
          <cell r="C221" t="str">
            <v>Phường Bình PhướcDXVII94800</v>
          </cell>
          <cell r="D221" t="str">
            <v>Phường Bình Phước</v>
          </cell>
          <cell r="E221" t="str">
            <v>Thành phố Đồng Xoài</v>
          </cell>
          <cell r="F221" t="str">
            <v>DXVII9</v>
          </cell>
          <cell r="G221"/>
          <cell r="H221" t="str">
            <v>BP CLN 5</v>
          </cell>
          <cell r="I221"/>
          <cell r="J221"/>
          <cell r="K221"/>
          <cell r="L221"/>
          <cell r="M221"/>
          <cell r="N221">
            <v>4800</v>
          </cell>
          <cell r="O221">
            <v>330</v>
          </cell>
        </row>
        <row r="222">
          <cell r="B222" t="str">
            <v>Phường Bình Phước330</v>
          </cell>
          <cell r="C222" t="str">
            <v>Phường Bình PhướcDXVII104800</v>
          </cell>
          <cell r="D222" t="str">
            <v>Phường Bình Phước</v>
          </cell>
          <cell r="E222" t="str">
            <v>Thành phố Đồng Xoài</v>
          </cell>
          <cell r="F222" t="str">
            <v>DXVII10</v>
          </cell>
          <cell r="G222"/>
          <cell r="H222" t="str">
            <v>BP CLN 5</v>
          </cell>
          <cell r="I222">
            <v>6299</v>
          </cell>
          <cell r="J222" t="str">
            <v>VB số 258/UBND-KT ngày 20/01/2026</v>
          </cell>
          <cell r="K222"/>
          <cell r="L222"/>
          <cell r="M222" t="str">
            <v>VB số 258/UBND-KT ngày 20/01/2026</v>
          </cell>
          <cell r="N222">
            <v>4800</v>
          </cell>
          <cell r="O222">
            <v>330</v>
          </cell>
        </row>
        <row r="223">
          <cell r="B223" t="str">
            <v>Phường Bình Phước330</v>
          </cell>
          <cell r="C223" t="str">
            <v>Phường Bình PhướcDXVII115800</v>
          </cell>
          <cell r="D223" t="str">
            <v>Phường Bình Phước</v>
          </cell>
          <cell r="E223" t="str">
            <v>Thành phố Đồng Xoài</v>
          </cell>
          <cell r="F223" t="str">
            <v>DXVII11</v>
          </cell>
          <cell r="G223"/>
          <cell r="H223" t="str">
            <v>BP CLN 5</v>
          </cell>
          <cell r="I223">
            <v>7611</v>
          </cell>
          <cell r="J223" t="str">
            <v>VB số 258/UBND-KT ngày 20/01/2026</v>
          </cell>
          <cell r="K223"/>
          <cell r="L223"/>
          <cell r="M223" t="str">
            <v>VB số 258/UBND-KT ngày 20/01/2026</v>
          </cell>
          <cell r="N223">
            <v>5800</v>
          </cell>
          <cell r="O223">
            <v>330</v>
          </cell>
        </row>
        <row r="224">
          <cell r="B224" t="str">
            <v>Phường Bình Phước330</v>
          </cell>
          <cell r="C224" t="str">
            <v>Phường Bình PhướcDXVII122800</v>
          </cell>
          <cell r="D224" t="str">
            <v>Phường Bình Phước</v>
          </cell>
          <cell r="E224" t="str">
            <v>Thành phố Đồng Xoài</v>
          </cell>
          <cell r="F224" t="str">
            <v>DXVII12</v>
          </cell>
          <cell r="G224"/>
          <cell r="H224" t="str">
            <v>BP CLN 5</v>
          </cell>
          <cell r="I224"/>
          <cell r="J224"/>
          <cell r="K224"/>
          <cell r="L224"/>
          <cell r="M224"/>
          <cell r="N224">
            <v>2800</v>
          </cell>
          <cell r="O224">
            <v>330</v>
          </cell>
        </row>
        <row r="225">
          <cell r="B225" t="str">
            <v>Phường Bình Phước330</v>
          </cell>
          <cell r="C225" t="str">
            <v>Phường Bình PhướcDXVII139800</v>
          </cell>
          <cell r="D225" t="str">
            <v>Phường Bình Phước</v>
          </cell>
          <cell r="E225" t="str">
            <v>Thành phố Đồng Xoài</v>
          </cell>
          <cell r="F225" t="str">
            <v>DXVII13</v>
          </cell>
          <cell r="G225"/>
          <cell r="H225" t="str">
            <v>BP CLN 5</v>
          </cell>
          <cell r="I225"/>
          <cell r="J225"/>
          <cell r="K225"/>
          <cell r="L225"/>
          <cell r="M225"/>
          <cell r="N225">
            <v>9800</v>
          </cell>
          <cell r="O225">
            <v>330</v>
          </cell>
        </row>
        <row r="226">
          <cell r="B226" t="str">
            <v>Phường Bình Phước330</v>
          </cell>
          <cell r="C226" t="str">
            <v>Phường Bình PhướcDXVII145800</v>
          </cell>
          <cell r="D226" t="str">
            <v>Phường Bình Phước</v>
          </cell>
          <cell r="E226" t="str">
            <v>Thành phố Đồng Xoài</v>
          </cell>
          <cell r="F226" t="str">
            <v>DXVII14</v>
          </cell>
          <cell r="G226"/>
          <cell r="H226" t="str">
            <v>BP CLN 5</v>
          </cell>
          <cell r="I226"/>
          <cell r="J226"/>
          <cell r="K226"/>
          <cell r="L226"/>
          <cell r="M226"/>
          <cell r="N226">
            <v>5800</v>
          </cell>
          <cell r="O226">
            <v>330</v>
          </cell>
        </row>
        <row r="227">
          <cell r="B227" t="str">
            <v>Phường Bình Phước330</v>
          </cell>
          <cell r="C227" t="str">
            <v>Phường Bình PhướcDXVII154800</v>
          </cell>
          <cell r="D227" t="str">
            <v>Phường Bình Phước</v>
          </cell>
          <cell r="E227" t="str">
            <v>Thành phố Đồng Xoài</v>
          </cell>
          <cell r="F227" t="str">
            <v>DXVII15</v>
          </cell>
          <cell r="G227"/>
          <cell r="H227" t="str">
            <v>BP CLN 5</v>
          </cell>
          <cell r="I227"/>
          <cell r="J227"/>
          <cell r="K227"/>
          <cell r="L227"/>
          <cell r="M227"/>
          <cell r="N227">
            <v>4800</v>
          </cell>
          <cell r="O227">
            <v>330</v>
          </cell>
        </row>
        <row r="228">
          <cell r="B228" t="str">
            <v>Phường Bình Phước330</v>
          </cell>
          <cell r="C228" t="str">
            <v>Phường Bình PhướcDXVII164300</v>
          </cell>
          <cell r="D228" t="str">
            <v>Phường Bình Phước</v>
          </cell>
          <cell r="E228" t="str">
            <v>Thành phố Đồng Xoài</v>
          </cell>
          <cell r="F228" t="str">
            <v>DXVII16</v>
          </cell>
          <cell r="G228"/>
          <cell r="H228" t="str">
            <v>BP CLN 5</v>
          </cell>
          <cell r="I228">
            <v>5642</v>
          </cell>
          <cell r="J228" t="str">
            <v>VB số 258/UBND-KT ngày 20/01/2026</v>
          </cell>
          <cell r="K228"/>
          <cell r="L228"/>
          <cell r="M228" t="str">
            <v>VB số 258/UBND-KT ngày 20/01/2026</v>
          </cell>
          <cell r="N228">
            <v>4300</v>
          </cell>
          <cell r="O228">
            <v>330</v>
          </cell>
        </row>
        <row r="229">
          <cell r="B229" t="str">
            <v>Phường Bình Phước330</v>
          </cell>
          <cell r="C229" t="str">
            <v>Phường Bình PhướcDXVII173300</v>
          </cell>
          <cell r="D229" t="str">
            <v>Phường Bình Phước</v>
          </cell>
          <cell r="E229" t="str">
            <v>Thành phố Đồng Xoài</v>
          </cell>
          <cell r="F229" t="str">
            <v>DXVII17</v>
          </cell>
          <cell r="G229"/>
          <cell r="H229" t="str">
            <v>BP CLN 5</v>
          </cell>
          <cell r="I229"/>
          <cell r="J229"/>
          <cell r="K229"/>
          <cell r="L229"/>
          <cell r="M229"/>
          <cell r="N229">
            <v>3300</v>
          </cell>
          <cell r="O229">
            <v>330</v>
          </cell>
        </row>
        <row r="230">
          <cell r="B230" t="str">
            <v>Phường Bình Phước330</v>
          </cell>
          <cell r="C230" t="str">
            <v>Phường Bình PhướcDXVII183300</v>
          </cell>
          <cell r="D230" t="str">
            <v>Phường Bình Phước</v>
          </cell>
          <cell r="E230" t="str">
            <v>Thành phố Đồng Xoài</v>
          </cell>
          <cell r="F230" t="str">
            <v>DXVII18</v>
          </cell>
          <cell r="G230"/>
          <cell r="H230" t="str">
            <v>BP CLN 5</v>
          </cell>
          <cell r="I230"/>
          <cell r="J230"/>
          <cell r="K230"/>
          <cell r="L230"/>
          <cell r="M230"/>
          <cell r="N230">
            <v>3300</v>
          </cell>
          <cell r="O230">
            <v>330</v>
          </cell>
        </row>
        <row r="231">
          <cell r="B231" t="str">
            <v>Phường Bình Phước330</v>
          </cell>
          <cell r="C231" t="str">
            <v>Phường Bình PhướcDXVII193800</v>
          </cell>
          <cell r="D231" t="str">
            <v>Phường Bình Phước</v>
          </cell>
          <cell r="E231" t="str">
            <v>Thành phố Đồng Xoài</v>
          </cell>
          <cell r="F231" t="str">
            <v>DXVII19</v>
          </cell>
          <cell r="G231"/>
          <cell r="H231" t="str">
            <v>BP CLN 5</v>
          </cell>
          <cell r="I231"/>
          <cell r="J231"/>
          <cell r="K231"/>
          <cell r="L231"/>
          <cell r="M231"/>
          <cell r="N231">
            <v>3800</v>
          </cell>
          <cell r="O231">
            <v>330</v>
          </cell>
        </row>
        <row r="232">
          <cell r="B232" t="str">
            <v>Phường Bình Phước330</v>
          </cell>
          <cell r="C232" t="str">
            <v>Phường Bình PhướcDXVII203800</v>
          </cell>
          <cell r="D232" t="str">
            <v>Phường Bình Phước</v>
          </cell>
          <cell r="E232" t="str">
            <v>Thành phố Đồng Xoài</v>
          </cell>
          <cell r="F232" t="str">
            <v>DXVII20</v>
          </cell>
          <cell r="G232"/>
          <cell r="H232" t="str">
            <v>BP CLN 5</v>
          </cell>
          <cell r="I232"/>
          <cell r="J232"/>
          <cell r="K232"/>
          <cell r="L232"/>
          <cell r="M232"/>
          <cell r="N232">
            <v>3800</v>
          </cell>
          <cell r="O232">
            <v>330</v>
          </cell>
        </row>
        <row r="233">
          <cell r="B233" t="str">
            <v>Phường Bình Phước330</v>
          </cell>
          <cell r="C233" t="str">
            <v>Phường Bình PhướcDXVII212300</v>
          </cell>
          <cell r="D233" t="str">
            <v>Phường Bình Phước</v>
          </cell>
          <cell r="E233" t="str">
            <v>Thành phố Đồng Xoài</v>
          </cell>
          <cell r="F233" t="str">
            <v>DXVII21</v>
          </cell>
          <cell r="G233"/>
          <cell r="H233" t="str">
            <v>BP CLN 5</v>
          </cell>
          <cell r="I233"/>
          <cell r="J233"/>
          <cell r="K233"/>
          <cell r="L233"/>
          <cell r="M233"/>
          <cell r="N233">
            <v>2300</v>
          </cell>
          <cell r="O233">
            <v>330</v>
          </cell>
        </row>
        <row r="234">
          <cell r="B234" t="str">
            <v>Phường Bình Phước330</v>
          </cell>
          <cell r="C234" t="str">
            <v>Phường Bình PhướcDXVII222300</v>
          </cell>
          <cell r="D234" t="str">
            <v>Phường Bình Phước</v>
          </cell>
          <cell r="E234" t="str">
            <v>Thành phố Đồng Xoài</v>
          </cell>
          <cell r="F234" t="str">
            <v>DXVII22</v>
          </cell>
          <cell r="G234"/>
          <cell r="H234" t="str">
            <v>BP CLN 5</v>
          </cell>
          <cell r="I234"/>
          <cell r="J234"/>
          <cell r="K234"/>
          <cell r="L234"/>
          <cell r="M234"/>
          <cell r="N234">
            <v>2300</v>
          </cell>
          <cell r="O234">
            <v>330</v>
          </cell>
        </row>
        <row r="235">
          <cell r="B235" t="str">
            <v>Phường Bình Phước330</v>
          </cell>
          <cell r="C235" t="str">
            <v>Phường Bình PhướcDXVII232800</v>
          </cell>
          <cell r="D235" t="str">
            <v>Phường Bình Phước</v>
          </cell>
          <cell r="E235" t="str">
            <v>Thành phố Đồng Xoài</v>
          </cell>
          <cell r="F235" t="str">
            <v>DXVII23</v>
          </cell>
          <cell r="G235"/>
          <cell r="H235" t="str">
            <v>BP CLN 5</v>
          </cell>
          <cell r="I235"/>
          <cell r="J235"/>
          <cell r="K235"/>
          <cell r="L235"/>
          <cell r="M235"/>
          <cell r="N235">
            <v>2800</v>
          </cell>
          <cell r="O235">
            <v>330</v>
          </cell>
        </row>
        <row r="236">
          <cell r="B236" t="str">
            <v>Phường Bình Phước330</v>
          </cell>
          <cell r="C236" t="str">
            <v>Phường Bình PhướcDXVII242300</v>
          </cell>
          <cell r="D236" t="str">
            <v>Phường Bình Phước</v>
          </cell>
          <cell r="E236" t="str">
            <v>Thành phố Đồng Xoài</v>
          </cell>
          <cell r="F236" t="str">
            <v>DXVII24</v>
          </cell>
          <cell r="G236"/>
          <cell r="H236" t="str">
            <v>BP CLN 5</v>
          </cell>
          <cell r="I236"/>
          <cell r="J236"/>
          <cell r="K236"/>
          <cell r="L236"/>
          <cell r="M236"/>
          <cell r="N236">
            <v>2300</v>
          </cell>
          <cell r="O236">
            <v>330</v>
          </cell>
        </row>
        <row r="237">
          <cell r="B237" t="str">
            <v>Phường Bình Phước330</v>
          </cell>
          <cell r="C237" t="str">
            <v>Phường Bình PhướcDXVII255600</v>
          </cell>
          <cell r="D237" t="str">
            <v>Phường Bình Phước</v>
          </cell>
          <cell r="E237" t="str">
            <v>Thành phố Đồng Xoài</v>
          </cell>
          <cell r="F237" t="str">
            <v>DXVII25</v>
          </cell>
          <cell r="G237"/>
          <cell r="H237" t="str">
            <v>BP CLN 5</v>
          </cell>
          <cell r="I237">
            <v>5600</v>
          </cell>
          <cell r="J237" t="str">
            <v>VB số 258/UBND-KT ngày 20/01/2026</v>
          </cell>
          <cell r="K237">
            <v>625</v>
          </cell>
          <cell r="L237">
            <v>446</v>
          </cell>
          <cell r="M237" t="str">
            <v>VB số 258/UBND-KT ngày 20/01/2026</v>
          </cell>
          <cell r="N237">
            <v>5600</v>
          </cell>
          <cell r="O237">
            <v>330</v>
          </cell>
        </row>
        <row r="238">
          <cell r="B238" t="str">
            <v>Phường Bình Phước330</v>
          </cell>
          <cell r="C238" t="str">
            <v>Phường Bình PhướcDXVII255600</v>
          </cell>
          <cell r="D238" t="str">
            <v>Phường Bình Phước</v>
          </cell>
          <cell r="E238" t="str">
            <v>Thành phố Đồng Xoài</v>
          </cell>
          <cell r="F238" t="str">
            <v>DXVII25</v>
          </cell>
          <cell r="G238"/>
          <cell r="H238" t="str">
            <v>BP CLN 5</v>
          </cell>
          <cell r="I238">
            <v>5600</v>
          </cell>
          <cell r="J238" t="str">
            <v>VB số 258/UBND-KT ngày 20/01/2026</v>
          </cell>
          <cell r="K238">
            <v>625</v>
          </cell>
          <cell r="L238">
            <v>446</v>
          </cell>
          <cell r="M238" t="str">
            <v>VB số 258/UBND-KT ngày 20/01/2026</v>
          </cell>
          <cell r="N238">
            <v>5600</v>
          </cell>
          <cell r="O238">
            <v>330</v>
          </cell>
        </row>
        <row r="239">
          <cell r="B239" t="str">
            <v>Phường Bình Phước330</v>
          </cell>
          <cell r="C239" t="str">
            <v>Phường Bình PhướcDXVII263450</v>
          </cell>
          <cell r="D239" t="str">
            <v>Phường Bình Phước</v>
          </cell>
          <cell r="E239" t="str">
            <v>Thành phố Đồng Xoài</v>
          </cell>
          <cell r="F239" t="str">
            <v>DXVII26</v>
          </cell>
          <cell r="G239"/>
          <cell r="H239" t="str">
            <v>BP CLN 5</v>
          </cell>
          <cell r="I239"/>
          <cell r="J239"/>
          <cell r="K239"/>
          <cell r="L239"/>
          <cell r="M239"/>
          <cell r="N239">
            <v>3450</v>
          </cell>
          <cell r="O239">
            <v>330</v>
          </cell>
        </row>
        <row r="240">
          <cell r="B240" t="str">
            <v>Phường Bình Phước330</v>
          </cell>
          <cell r="C240" t="str">
            <v>Phường Bình PhướcDXVII263450</v>
          </cell>
          <cell r="D240" t="str">
            <v>Phường Bình Phước</v>
          </cell>
          <cell r="E240" t="str">
            <v>Thành phố Đồng Xoài</v>
          </cell>
          <cell r="F240" t="str">
            <v>DXVII26</v>
          </cell>
          <cell r="G240"/>
          <cell r="H240" t="str">
            <v>BP CLN 5</v>
          </cell>
          <cell r="I240"/>
          <cell r="J240"/>
          <cell r="K240"/>
          <cell r="L240"/>
          <cell r="M240"/>
          <cell r="N240">
            <v>3450</v>
          </cell>
          <cell r="O240">
            <v>330</v>
          </cell>
        </row>
        <row r="241">
          <cell r="B241" t="str">
            <v>Phường Bình Phước330</v>
          </cell>
          <cell r="C241" t="str">
            <v>Phường Bình PhướcDXVII272300</v>
          </cell>
          <cell r="D241" t="str">
            <v>Phường Bình Phước</v>
          </cell>
          <cell r="E241" t="str">
            <v>Thành phố Đồng Xoài</v>
          </cell>
          <cell r="F241" t="str">
            <v>DXVII27</v>
          </cell>
          <cell r="G241"/>
          <cell r="H241" t="str">
            <v>BP CLN 5</v>
          </cell>
          <cell r="I241"/>
          <cell r="J241"/>
          <cell r="K241"/>
          <cell r="L241"/>
          <cell r="M241"/>
          <cell r="N241">
            <v>2300</v>
          </cell>
          <cell r="O241">
            <v>330</v>
          </cell>
        </row>
        <row r="242">
          <cell r="B242" t="str">
            <v>Phường Bình Phước330</v>
          </cell>
          <cell r="C242" t="str">
            <v>Phường Bình PhướcDXVII282300</v>
          </cell>
          <cell r="D242" t="str">
            <v>Phường Bình Phước</v>
          </cell>
          <cell r="E242" t="str">
            <v>Thành phố Đồng Xoài</v>
          </cell>
          <cell r="F242" t="str">
            <v>DXVII28</v>
          </cell>
          <cell r="G242"/>
          <cell r="H242" t="str">
            <v>BP CLN 5</v>
          </cell>
          <cell r="I242"/>
          <cell r="J242"/>
          <cell r="K242"/>
          <cell r="L242"/>
          <cell r="M242"/>
          <cell r="N242">
            <v>2300</v>
          </cell>
          <cell r="O242">
            <v>330</v>
          </cell>
        </row>
        <row r="243">
          <cell r="B243" t="str">
            <v>Phường Bình Phước330</v>
          </cell>
          <cell r="C243" t="str">
            <v>Phường Bình PhướcDXVII293800</v>
          </cell>
          <cell r="D243" t="str">
            <v>Phường Bình Phước</v>
          </cell>
          <cell r="E243" t="str">
            <v>Thành phố Đồng Xoài</v>
          </cell>
          <cell r="F243" t="str">
            <v>DXVII29</v>
          </cell>
          <cell r="G243"/>
          <cell r="H243" t="str">
            <v>BP CLN 5</v>
          </cell>
          <cell r="I243"/>
          <cell r="J243"/>
          <cell r="K243"/>
          <cell r="L243"/>
          <cell r="M243"/>
          <cell r="N243">
            <v>3800</v>
          </cell>
          <cell r="O243">
            <v>330</v>
          </cell>
        </row>
        <row r="244">
          <cell r="B244" t="str">
            <v>Phường Bình Phước330</v>
          </cell>
          <cell r="C244" t="str">
            <v>Phường Bình PhướcDXVII304800</v>
          </cell>
          <cell r="D244" t="str">
            <v>Phường Bình Phước</v>
          </cell>
          <cell r="E244" t="str">
            <v>Thành phố Đồng Xoài</v>
          </cell>
          <cell r="F244" t="str">
            <v>DXVII30</v>
          </cell>
          <cell r="G244"/>
          <cell r="H244" t="str">
            <v>BP CLN 5</v>
          </cell>
          <cell r="I244">
            <v>6100</v>
          </cell>
          <cell r="J244" t="str">
            <v>VB số 258/UBND-KT ngày 20/01/2026</v>
          </cell>
          <cell r="K244"/>
          <cell r="L244"/>
          <cell r="M244"/>
          <cell r="N244">
            <v>4800</v>
          </cell>
          <cell r="O244">
            <v>330</v>
          </cell>
        </row>
        <row r="245">
          <cell r="B245" t="str">
            <v>Phường Bình Phước330</v>
          </cell>
          <cell r="C245" t="str">
            <v>Phường Bình PhướcDXVII304800</v>
          </cell>
          <cell r="D245" t="str">
            <v>Phường Bình Phước</v>
          </cell>
          <cell r="E245" t="str">
            <v>Thành phố Đồng Xoài</v>
          </cell>
          <cell r="F245" t="str">
            <v>DXVII30</v>
          </cell>
          <cell r="G245"/>
          <cell r="H245" t="str">
            <v>BP CLN 5</v>
          </cell>
          <cell r="I245">
            <v>6100</v>
          </cell>
          <cell r="J245" t="str">
            <v>VB số 258/UBND-KT ngày 20/01/2026</v>
          </cell>
          <cell r="K245"/>
          <cell r="L245"/>
          <cell r="M245"/>
          <cell r="N245">
            <v>4800</v>
          </cell>
          <cell r="O245">
            <v>330</v>
          </cell>
        </row>
        <row r="246">
          <cell r="B246" t="str">
            <v>Phường Bình Phước330</v>
          </cell>
          <cell r="C246" t="str">
            <v>Phường Bình PhướcDXVII312300</v>
          </cell>
          <cell r="D246" t="str">
            <v>Phường Bình Phước</v>
          </cell>
          <cell r="E246" t="str">
            <v>Thành phố Đồng Xoài</v>
          </cell>
          <cell r="F246" t="str">
            <v>DXVII31</v>
          </cell>
          <cell r="G246"/>
          <cell r="H246" t="str">
            <v>BP CLN 5</v>
          </cell>
          <cell r="I246"/>
          <cell r="J246"/>
          <cell r="K246"/>
          <cell r="L246"/>
          <cell r="M246"/>
          <cell r="N246">
            <v>2300</v>
          </cell>
          <cell r="O246">
            <v>330</v>
          </cell>
        </row>
        <row r="247">
          <cell r="B247" t="str">
            <v>Phường Bình Phước330</v>
          </cell>
          <cell r="C247" t="str">
            <v>Phường Bình Phướcbs2300</v>
          </cell>
          <cell r="D247" t="str">
            <v>Phường Bình Phước</v>
          </cell>
          <cell r="E247" t="str">
            <v>Thành phố Đồng Xoài</v>
          </cell>
          <cell r="F247" t="str">
            <v>bs</v>
          </cell>
          <cell r="G247"/>
          <cell r="H247" t="str">
            <v>BP CLN 5</v>
          </cell>
          <cell r="I247"/>
          <cell r="J247"/>
          <cell r="K247"/>
          <cell r="L247"/>
          <cell r="M247"/>
          <cell r="N247">
            <v>2300</v>
          </cell>
          <cell r="O247">
            <v>330</v>
          </cell>
        </row>
        <row r="248">
          <cell r="B248" t="str">
            <v>Phường Bình Phước330</v>
          </cell>
          <cell r="C248" t="str">
            <v>Phường Bình PhướcDXVII322300</v>
          </cell>
          <cell r="D248" t="str">
            <v>Phường Bình Phước</v>
          </cell>
          <cell r="E248" t="str">
            <v>Thành phố Đồng Xoài</v>
          </cell>
          <cell r="F248" t="str">
            <v>DXVII32</v>
          </cell>
          <cell r="G248"/>
          <cell r="H248" t="str">
            <v>BP CLN 5</v>
          </cell>
          <cell r="I248"/>
          <cell r="J248"/>
          <cell r="K248"/>
          <cell r="L248"/>
          <cell r="M248"/>
          <cell r="N248">
            <v>2300</v>
          </cell>
          <cell r="O248">
            <v>330</v>
          </cell>
        </row>
        <row r="249">
          <cell r="B249" t="str">
            <v>Phường Bình Phước330</v>
          </cell>
          <cell r="C249" t="str">
            <v>Phường Bình PhướcDXVII334600</v>
          </cell>
          <cell r="D249" t="str">
            <v>Phường Bình Phước</v>
          </cell>
          <cell r="E249" t="str">
            <v>Thành phố Đồng Xoài</v>
          </cell>
          <cell r="F249" t="str">
            <v>DXVII33</v>
          </cell>
          <cell r="G249"/>
          <cell r="H249" t="str">
            <v>BP CLN 5</v>
          </cell>
          <cell r="I249">
            <v>4600</v>
          </cell>
          <cell r="J249" t="str">
            <v>VB số 258/UBND-KT ngày 20/01/2026</v>
          </cell>
          <cell r="K249">
            <v>625</v>
          </cell>
          <cell r="L249">
            <v>446</v>
          </cell>
          <cell r="M249" t="str">
            <v>VB số 258/UBND-KT ngày 20/01/2026</v>
          </cell>
          <cell r="N249">
            <v>4600</v>
          </cell>
          <cell r="O249">
            <v>330</v>
          </cell>
        </row>
        <row r="250">
          <cell r="B250" t="str">
            <v>Phường Bình Phước430</v>
          </cell>
          <cell r="C250" t="str">
            <v>Phường Bình Phước05100</v>
          </cell>
          <cell r="D250" t="str">
            <v>Phường Bình Phước</v>
          </cell>
          <cell r="E250" t="str">
            <v>Thành phố Đồng Xoài</v>
          </cell>
          <cell r="F250">
            <v>0</v>
          </cell>
          <cell r="G250"/>
          <cell r="H250" t="str">
            <v>BP CLN 3</v>
          </cell>
          <cell r="I250"/>
          <cell r="J250"/>
          <cell r="K250"/>
          <cell r="L250"/>
          <cell r="M250"/>
          <cell r="N250">
            <v>5100</v>
          </cell>
          <cell r="O250">
            <v>430</v>
          </cell>
        </row>
        <row r="251">
          <cell r="B251" t="str">
            <v>Phường Bình Phước430</v>
          </cell>
          <cell r="C251" t="str">
            <v>Phường Bình Phước04700</v>
          </cell>
          <cell r="D251" t="str">
            <v>Phường Bình Phước</v>
          </cell>
          <cell r="E251" t="str">
            <v>Thành phố Đồng Xoài</v>
          </cell>
          <cell r="F251">
            <v>0</v>
          </cell>
          <cell r="G251"/>
          <cell r="H251" t="str">
            <v>BP CLN 3</v>
          </cell>
          <cell r="I251"/>
          <cell r="J251"/>
          <cell r="K251"/>
          <cell r="L251"/>
          <cell r="M251"/>
          <cell r="N251">
            <v>4700</v>
          </cell>
          <cell r="O251">
            <v>430</v>
          </cell>
        </row>
        <row r="252">
          <cell r="B252" t="str">
            <v>Phường Bình Phước430</v>
          </cell>
          <cell r="C252" t="str">
            <v>Phường Bình Phước04600</v>
          </cell>
          <cell r="D252" t="str">
            <v>Phường Bình Phước</v>
          </cell>
          <cell r="E252" t="str">
            <v>Thành phố Đồng Xoài</v>
          </cell>
          <cell r="F252">
            <v>0</v>
          </cell>
          <cell r="G252"/>
          <cell r="H252" t="str">
            <v>BP CLN 3</v>
          </cell>
          <cell r="I252"/>
          <cell r="J252"/>
          <cell r="K252"/>
          <cell r="L252"/>
          <cell r="M252"/>
          <cell r="N252">
            <v>4600</v>
          </cell>
          <cell r="O252">
            <v>430</v>
          </cell>
        </row>
        <row r="253">
          <cell r="B253" t="str">
            <v>Phường Bình Phước430</v>
          </cell>
          <cell r="C253" t="str">
            <v>Phường Bình Phước04200</v>
          </cell>
          <cell r="D253" t="str">
            <v>Phường Bình Phước</v>
          </cell>
          <cell r="E253" t="str">
            <v>Thành phố Đồng Xoài</v>
          </cell>
          <cell r="F253">
            <v>0</v>
          </cell>
          <cell r="G253"/>
          <cell r="H253" t="str">
            <v>BP CLN 3</v>
          </cell>
          <cell r="I253"/>
          <cell r="J253"/>
          <cell r="K253"/>
          <cell r="L253"/>
          <cell r="M253"/>
          <cell r="N253">
            <v>4200</v>
          </cell>
          <cell r="O253">
            <v>430</v>
          </cell>
        </row>
        <row r="254">
          <cell r="B254" t="str">
            <v>Phường Bình Phước430</v>
          </cell>
          <cell r="C254" t="str">
            <v>Phường Bình Phước04600</v>
          </cell>
          <cell r="D254" t="str">
            <v>Phường Bình Phước</v>
          </cell>
          <cell r="E254" t="str">
            <v>Thành phố Đồng Xoài</v>
          </cell>
          <cell r="F254">
            <v>0</v>
          </cell>
          <cell r="G254"/>
          <cell r="H254" t="str">
            <v>BP CLN 3</v>
          </cell>
          <cell r="I254"/>
          <cell r="J254"/>
          <cell r="K254"/>
          <cell r="L254"/>
          <cell r="M254"/>
          <cell r="N254">
            <v>4600</v>
          </cell>
          <cell r="O254">
            <v>430</v>
          </cell>
        </row>
        <row r="255">
          <cell r="B255" t="str">
            <v>Phường Bình Phước430</v>
          </cell>
          <cell r="C255" t="str">
            <v>Phường Bình Phước04200</v>
          </cell>
          <cell r="D255" t="str">
            <v>Phường Bình Phước</v>
          </cell>
          <cell r="E255" t="str">
            <v>Thành phố Đồng Xoài</v>
          </cell>
          <cell r="F255">
            <v>0</v>
          </cell>
          <cell r="G255"/>
          <cell r="H255" t="str">
            <v>BP CLN 3</v>
          </cell>
          <cell r="I255"/>
          <cell r="J255"/>
          <cell r="K255"/>
          <cell r="L255"/>
          <cell r="M255"/>
          <cell r="N255">
            <v>4200</v>
          </cell>
          <cell r="O255">
            <v>430</v>
          </cell>
        </row>
        <row r="256">
          <cell r="B256" t="str">
            <v>Phường Bình Phước430</v>
          </cell>
          <cell r="C256" t="str">
            <v>Phường Bình Phước04200</v>
          </cell>
          <cell r="D256" t="str">
            <v>Phường Bình Phước</v>
          </cell>
          <cell r="E256" t="str">
            <v>Thành phố Đồng Xoài</v>
          </cell>
          <cell r="F256">
            <v>0</v>
          </cell>
          <cell r="G256"/>
          <cell r="H256" t="str">
            <v>BP CLN 3</v>
          </cell>
          <cell r="I256"/>
          <cell r="J256"/>
          <cell r="K256"/>
          <cell r="L256"/>
          <cell r="M256"/>
          <cell r="N256">
            <v>4200</v>
          </cell>
          <cell r="O256">
            <v>430</v>
          </cell>
        </row>
        <row r="257">
          <cell r="B257" t="str">
            <v>Phường Bình Phước430</v>
          </cell>
          <cell r="C257" t="str">
            <v>Phường Bình Phước03800</v>
          </cell>
          <cell r="D257" t="str">
            <v>Phường Bình Phước</v>
          </cell>
          <cell r="E257" t="str">
            <v>Thành phố Đồng Xoài</v>
          </cell>
          <cell r="F257">
            <v>0</v>
          </cell>
          <cell r="G257"/>
          <cell r="H257" t="str">
            <v>BP CLN 3</v>
          </cell>
          <cell r="I257"/>
          <cell r="J257"/>
          <cell r="K257"/>
          <cell r="L257"/>
          <cell r="M257"/>
          <cell r="N257">
            <v>3800</v>
          </cell>
          <cell r="O257">
            <v>430</v>
          </cell>
        </row>
        <row r="258">
          <cell r="B258" t="str">
            <v>Phường Bình Phước430</v>
          </cell>
          <cell r="C258" t="str">
            <v>Phường Bình Phước04700</v>
          </cell>
          <cell r="D258" t="str">
            <v>Phường Bình Phước</v>
          </cell>
          <cell r="E258" t="str">
            <v>Thành phố Đồng Xoài</v>
          </cell>
          <cell r="F258">
            <v>0</v>
          </cell>
          <cell r="G258"/>
          <cell r="H258" t="str">
            <v>BP CLN 3</v>
          </cell>
          <cell r="I258"/>
          <cell r="J258"/>
          <cell r="K258"/>
          <cell r="L258"/>
          <cell r="M258"/>
          <cell r="N258">
            <v>4700</v>
          </cell>
          <cell r="O258">
            <v>430</v>
          </cell>
        </row>
        <row r="259">
          <cell r="B259" t="str">
            <v>Phường Bình Phước430</v>
          </cell>
          <cell r="C259" t="str">
            <v>Phường Bình Phước04200</v>
          </cell>
          <cell r="D259" t="str">
            <v>Phường Bình Phước</v>
          </cell>
          <cell r="E259" t="str">
            <v>Thành phố Đồng Xoài</v>
          </cell>
          <cell r="F259">
            <v>0</v>
          </cell>
          <cell r="G259"/>
          <cell r="H259" t="str">
            <v>BP CLN 3</v>
          </cell>
          <cell r="I259"/>
          <cell r="J259"/>
          <cell r="K259"/>
          <cell r="L259"/>
          <cell r="M259"/>
          <cell r="N259">
            <v>4200</v>
          </cell>
          <cell r="O259">
            <v>430</v>
          </cell>
        </row>
        <row r="260">
          <cell r="B260" t="str">
            <v>Phường Bình Phước430</v>
          </cell>
          <cell r="C260" t="str">
            <v>Phường Bình Phước04200</v>
          </cell>
          <cell r="D260" t="str">
            <v>Phường Bình Phước</v>
          </cell>
          <cell r="E260" t="str">
            <v>Thành phố Đồng Xoài</v>
          </cell>
          <cell r="F260">
            <v>0</v>
          </cell>
          <cell r="G260"/>
          <cell r="H260" t="str">
            <v>BP CLN 3</v>
          </cell>
          <cell r="I260"/>
          <cell r="J260"/>
          <cell r="K260"/>
          <cell r="L260"/>
          <cell r="M260"/>
          <cell r="N260">
            <v>4200</v>
          </cell>
          <cell r="O260">
            <v>430</v>
          </cell>
        </row>
        <row r="261">
          <cell r="B261" t="str">
            <v>Phường Bình Phước430</v>
          </cell>
          <cell r="C261" t="str">
            <v>Phường Bình Phước03800</v>
          </cell>
          <cell r="D261" t="str">
            <v>Phường Bình Phước</v>
          </cell>
          <cell r="E261" t="str">
            <v>Thành phố Đồng Xoài</v>
          </cell>
          <cell r="F261">
            <v>0</v>
          </cell>
          <cell r="G261"/>
          <cell r="H261" t="str">
            <v>BP CLN 3</v>
          </cell>
          <cell r="I261"/>
          <cell r="J261"/>
          <cell r="K261"/>
          <cell r="L261"/>
          <cell r="M261"/>
          <cell r="N261">
            <v>3800</v>
          </cell>
          <cell r="O261">
            <v>430</v>
          </cell>
        </row>
        <row r="262">
          <cell r="B262" t="str">
            <v>Phường Bình Phước430</v>
          </cell>
          <cell r="C262" t="str">
            <v>Phường Bình Phước04200</v>
          </cell>
          <cell r="D262" t="str">
            <v>Phường Bình Phước</v>
          </cell>
          <cell r="E262" t="str">
            <v>Thành phố Đồng Xoài</v>
          </cell>
          <cell r="F262">
            <v>0</v>
          </cell>
          <cell r="G262"/>
          <cell r="H262" t="str">
            <v>BP CLN 3</v>
          </cell>
          <cell r="I262"/>
          <cell r="J262"/>
          <cell r="K262"/>
          <cell r="L262"/>
          <cell r="M262"/>
          <cell r="N262">
            <v>4200</v>
          </cell>
          <cell r="O262">
            <v>430</v>
          </cell>
        </row>
        <row r="263">
          <cell r="B263" t="str">
            <v>Phường Bình Phước430</v>
          </cell>
          <cell r="C263" t="str">
            <v>Phường Bình Phước03800</v>
          </cell>
          <cell r="D263" t="str">
            <v>Phường Bình Phước</v>
          </cell>
          <cell r="E263" t="str">
            <v>Thành phố Đồng Xoài</v>
          </cell>
          <cell r="F263">
            <v>0</v>
          </cell>
          <cell r="G263"/>
          <cell r="H263" t="str">
            <v>BP CLN 3</v>
          </cell>
          <cell r="I263"/>
          <cell r="J263"/>
          <cell r="K263"/>
          <cell r="L263"/>
          <cell r="M263"/>
          <cell r="N263">
            <v>3800</v>
          </cell>
          <cell r="O263">
            <v>430</v>
          </cell>
        </row>
        <row r="264">
          <cell r="B264" t="str">
            <v>Phường Bình Phước430</v>
          </cell>
          <cell r="C264" t="str">
            <v>Phường Bình Phước03800</v>
          </cell>
          <cell r="D264" t="str">
            <v>Phường Bình Phước</v>
          </cell>
          <cell r="E264" t="str">
            <v>Thành phố Đồng Xoài</v>
          </cell>
          <cell r="F264">
            <v>0</v>
          </cell>
          <cell r="G264"/>
          <cell r="H264" t="str">
            <v>BP CLN 3</v>
          </cell>
          <cell r="I264"/>
          <cell r="J264"/>
          <cell r="K264"/>
          <cell r="L264"/>
          <cell r="M264"/>
          <cell r="N264">
            <v>3800</v>
          </cell>
          <cell r="O264">
            <v>430</v>
          </cell>
        </row>
        <row r="265">
          <cell r="B265" t="str">
            <v>Phường Bình Phước430</v>
          </cell>
          <cell r="C265" t="str">
            <v>Phường Bình Phước03400</v>
          </cell>
          <cell r="D265" t="str">
            <v>Phường Bình Phước</v>
          </cell>
          <cell r="E265" t="str">
            <v>Thành phố Đồng Xoài</v>
          </cell>
          <cell r="F265">
            <v>0</v>
          </cell>
          <cell r="G265"/>
          <cell r="H265" t="str">
            <v>BP CLN 3</v>
          </cell>
          <cell r="I265"/>
          <cell r="J265"/>
          <cell r="K265"/>
          <cell r="L265"/>
          <cell r="M265"/>
          <cell r="N265">
            <v>3400</v>
          </cell>
          <cell r="O265">
            <v>430</v>
          </cell>
        </row>
        <row r="266">
          <cell r="B266" t="str">
            <v>Phường Bình Phước430</v>
          </cell>
          <cell r="C266" t="str">
            <v>Phường Bình Phước04200</v>
          </cell>
          <cell r="D266" t="str">
            <v>Phường Bình Phước</v>
          </cell>
          <cell r="E266" t="str">
            <v>Thành phố Đồng Xoài</v>
          </cell>
          <cell r="F266">
            <v>0</v>
          </cell>
          <cell r="G266"/>
          <cell r="H266" t="str">
            <v>BP CLN 3</v>
          </cell>
          <cell r="I266"/>
          <cell r="J266"/>
          <cell r="K266"/>
          <cell r="L266"/>
          <cell r="M266"/>
          <cell r="N266">
            <v>4200</v>
          </cell>
          <cell r="O266">
            <v>430</v>
          </cell>
        </row>
        <row r="267">
          <cell r="B267" t="str">
            <v>Phường Bình Phước430</v>
          </cell>
          <cell r="C267" t="str">
            <v>Phường Bình Phước03800</v>
          </cell>
          <cell r="D267" t="str">
            <v>Phường Bình Phước</v>
          </cell>
          <cell r="E267" t="str">
            <v>Thành phố Đồng Xoài</v>
          </cell>
          <cell r="F267">
            <v>0</v>
          </cell>
          <cell r="G267"/>
          <cell r="H267" t="str">
            <v>BP CLN 3</v>
          </cell>
          <cell r="I267"/>
          <cell r="J267"/>
          <cell r="K267"/>
          <cell r="L267"/>
          <cell r="M267"/>
          <cell r="N267">
            <v>3800</v>
          </cell>
          <cell r="O267">
            <v>430</v>
          </cell>
        </row>
        <row r="268">
          <cell r="B268" t="str">
            <v>Phường Bình Phước430</v>
          </cell>
          <cell r="C268" t="str">
            <v>Phường Bình Phước03800</v>
          </cell>
          <cell r="D268" t="str">
            <v>Phường Bình Phước</v>
          </cell>
          <cell r="E268" t="str">
            <v>Thành phố Đồng Xoài</v>
          </cell>
          <cell r="F268">
            <v>0</v>
          </cell>
          <cell r="G268"/>
          <cell r="H268" t="str">
            <v>BP CLN 3</v>
          </cell>
          <cell r="I268"/>
          <cell r="J268"/>
          <cell r="K268"/>
          <cell r="L268"/>
          <cell r="M268"/>
          <cell r="N268">
            <v>3800</v>
          </cell>
          <cell r="O268">
            <v>430</v>
          </cell>
        </row>
        <row r="269">
          <cell r="B269" t="str">
            <v>Phường Bình Phước430</v>
          </cell>
          <cell r="C269" t="str">
            <v>Phường Bình Phước03400</v>
          </cell>
          <cell r="D269" t="str">
            <v>Phường Bình Phước</v>
          </cell>
          <cell r="E269" t="str">
            <v>Thành phố Đồng Xoài</v>
          </cell>
          <cell r="F269">
            <v>0</v>
          </cell>
          <cell r="G269"/>
          <cell r="H269" t="str">
            <v>BP CLN 3</v>
          </cell>
          <cell r="I269"/>
          <cell r="J269"/>
          <cell r="K269"/>
          <cell r="L269"/>
          <cell r="M269"/>
          <cell r="N269">
            <v>3400</v>
          </cell>
          <cell r="O269">
            <v>430</v>
          </cell>
        </row>
        <row r="270">
          <cell r="B270" t="str">
            <v>Phường Bình Phước430</v>
          </cell>
          <cell r="C270" t="str">
            <v>Phường Bình Phước03800</v>
          </cell>
          <cell r="D270" t="str">
            <v>Phường Bình Phước</v>
          </cell>
          <cell r="E270" t="str">
            <v>Thành phố Đồng Xoài</v>
          </cell>
          <cell r="F270">
            <v>0</v>
          </cell>
          <cell r="G270"/>
          <cell r="H270" t="str">
            <v>BP CLN 3</v>
          </cell>
          <cell r="I270"/>
          <cell r="J270"/>
          <cell r="K270"/>
          <cell r="L270"/>
          <cell r="M270"/>
          <cell r="N270">
            <v>3800</v>
          </cell>
          <cell r="O270">
            <v>430</v>
          </cell>
        </row>
        <row r="271">
          <cell r="B271" t="str">
            <v>Phường Bình Phước430</v>
          </cell>
          <cell r="C271" t="str">
            <v>Phường Bình Phước03400</v>
          </cell>
          <cell r="D271" t="str">
            <v>Phường Bình Phước</v>
          </cell>
          <cell r="E271" t="str">
            <v>Thành phố Đồng Xoài</v>
          </cell>
          <cell r="F271">
            <v>0</v>
          </cell>
          <cell r="G271"/>
          <cell r="H271" t="str">
            <v>BP CLN 3</v>
          </cell>
          <cell r="I271"/>
          <cell r="J271"/>
          <cell r="K271"/>
          <cell r="L271"/>
          <cell r="M271"/>
          <cell r="N271">
            <v>3400</v>
          </cell>
          <cell r="O271">
            <v>430</v>
          </cell>
        </row>
        <row r="272">
          <cell r="B272" t="str">
            <v>Phường Bình Phước430</v>
          </cell>
          <cell r="C272" t="str">
            <v>Phường Bình Phước03500</v>
          </cell>
          <cell r="D272" t="str">
            <v>Phường Bình Phước</v>
          </cell>
          <cell r="E272" t="str">
            <v>Thành phố Đồng Xoài</v>
          </cell>
          <cell r="F272">
            <v>0</v>
          </cell>
          <cell r="G272"/>
          <cell r="H272" t="str">
            <v>BP CLN 3</v>
          </cell>
          <cell r="I272"/>
          <cell r="J272"/>
          <cell r="K272"/>
          <cell r="L272"/>
          <cell r="M272"/>
          <cell r="N272">
            <v>3500</v>
          </cell>
          <cell r="O272">
            <v>430</v>
          </cell>
        </row>
        <row r="273">
          <cell r="B273" t="str">
            <v>Phường Bình Phước430</v>
          </cell>
          <cell r="C273" t="str">
            <v>Phường Bình Phước03100</v>
          </cell>
          <cell r="D273" t="str">
            <v>Phường Bình Phước</v>
          </cell>
          <cell r="E273" t="str">
            <v>Thành phố Đồng Xoài</v>
          </cell>
          <cell r="F273">
            <v>0</v>
          </cell>
          <cell r="G273"/>
          <cell r="H273" t="str">
            <v>BP CLN 3</v>
          </cell>
          <cell r="I273"/>
          <cell r="J273"/>
          <cell r="K273"/>
          <cell r="L273"/>
          <cell r="M273"/>
          <cell r="N273">
            <v>3100</v>
          </cell>
          <cell r="O273">
            <v>430</v>
          </cell>
        </row>
        <row r="274">
          <cell r="B274" t="str">
            <v>Phường Bình Phước430</v>
          </cell>
          <cell r="C274" t="str">
            <v>Phường Bình Phước03800</v>
          </cell>
          <cell r="D274" t="str">
            <v>Phường Bình Phước</v>
          </cell>
          <cell r="E274" t="str">
            <v>Thành phố Đồng Xoài</v>
          </cell>
          <cell r="F274">
            <v>0</v>
          </cell>
          <cell r="G274"/>
          <cell r="H274" t="str">
            <v>BP CLN 3</v>
          </cell>
          <cell r="I274"/>
          <cell r="J274"/>
          <cell r="K274"/>
          <cell r="L274"/>
          <cell r="M274"/>
          <cell r="N274">
            <v>3800</v>
          </cell>
          <cell r="O274">
            <v>430</v>
          </cell>
        </row>
        <row r="275">
          <cell r="B275" t="str">
            <v>Phường Bình Phước430</v>
          </cell>
          <cell r="C275" t="str">
            <v>Phường Bình Phước03300</v>
          </cell>
          <cell r="D275" t="str">
            <v>Phường Bình Phước</v>
          </cell>
          <cell r="E275" t="str">
            <v>Thành phố Đồng Xoài</v>
          </cell>
          <cell r="F275">
            <v>0</v>
          </cell>
          <cell r="G275"/>
          <cell r="H275" t="str">
            <v>BP CLN 3</v>
          </cell>
          <cell r="I275"/>
          <cell r="J275"/>
          <cell r="K275"/>
          <cell r="L275"/>
          <cell r="M275"/>
          <cell r="N275">
            <v>3300</v>
          </cell>
          <cell r="O275">
            <v>430</v>
          </cell>
        </row>
        <row r="276">
          <cell r="B276" t="str">
            <v>Phường Bình Phước430</v>
          </cell>
          <cell r="C276" t="str">
            <v>Phường Bình Phước03400</v>
          </cell>
          <cell r="D276" t="str">
            <v>Phường Bình Phước</v>
          </cell>
          <cell r="E276" t="str">
            <v>Thành phố Đồng Xoài</v>
          </cell>
          <cell r="F276">
            <v>0</v>
          </cell>
          <cell r="G276"/>
          <cell r="H276" t="str">
            <v>BP CLN 3</v>
          </cell>
          <cell r="I276"/>
          <cell r="J276"/>
          <cell r="K276"/>
          <cell r="L276"/>
          <cell r="M276"/>
          <cell r="N276">
            <v>3400</v>
          </cell>
          <cell r="O276">
            <v>430</v>
          </cell>
        </row>
        <row r="277">
          <cell r="B277" t="str">
            <v>Phường Bình Phước430</v>
          </cell>
          <cell r="C277" t="str">
            <v>Phường Bình Phước03000</v>
          </cell>
          <cell r="D277" t="str">
            <v>Phường Bình Phước</v>
          </cell>
          <cell r="E277" t="str">
            <v>Thành phố Đồng Xoài</v>
          </cell>
          <cell r="F277">
            <v>0</v>
          </cell>
          <cell r="G277"/>
          <cell r="H277" t="str">
            <v>BP CLN 3</v>
          </cell>
          <cell r="I277"/>
          <cell r="J277"/>
          <cell r="K277"/>
          <cell r="L277"/>
          <cell r="M277"/>
          <cell r="N277">
            <v>3000</v>
          </cell>
          <cell r="O277">
            <v>430</v>
          </cell>
        </row>
        <row r="278">
          <cell r="B278" t="str">
            <v>Phường Bình Phước430</v>
          </cell>
          <cell r="C278" t="str">
            <v>Phường Bình Phước03300</v>
          </cell>
          <cell r="D278" t="str">
            <v>Phường Bình Phước</v>
          </cell>
          <cell r="E278" t="str">
            <v>Thành phố Đồng Xoài</v>
          </cell>
          <cell r="F278">
            <v>0</v>
          </cell>
          <cell r="G278"/>
          <cell r="H278" t="str">
            <v>BP CLN 3</v>
          </cell>
          <cell r="I278"/>
          <cell r="J278"/>
          <cell r="K278"/>
          <cell r="L278"/>
          <cell r="M278"/>
          <cell r="N278">
            <v>3300</v>
          </cell>
          <cell r="O278">
            <v>430</v>
          </cell>
        </row>
        <row r="279">
          <cell r="B279" t="str">
            <v>Phường Bình Phước430</v>
          </cell>
          <cell r="C279" t="str">
            <v>Phường Bình Phước02900</v>
          </cell>
          <cell r="D279" t="str">
            <v>Phường Bình Phước</v>
          </cell>
          <cell r="E279" t="str">
            <v>Thành phố Đồng Xoài</v>
          </cell>
          <cell r="F279">
            <v>0</v>
          </cell>
          <cell r="G279"/>
          <cell r="H279" t="str">
            <v>BP CLN 3</v>
          </cell>
          <cell r="I279"/>
          <cell r="J279"/>
          <cell r="K279"/>
          <cell r="L279"/>
          <cell r="M279"/>
          <cell r="N279">
            <v>2900</v>
          </cell>
          <cell r="O279">
            <v>430</v>
          </cell>
        </row>
        <row r="280">
          <cell r="B280" t="str">
            <v>Phường Bình Phước430</v>
          </cell>
          <cell r="C280" t="str">
            <v>Phường Bình Phước03000</v>
          </cell>
          <cell r="D280" t="str">
            <v>Phường Bình Phước</v>
          </cell>
          <cell r="E280" t="str">
            <v>Thành phố Đồng Xoài</v>
          </cell>
          <cell r="F280">
            <v>0</v>
          </cell>
          <cell r="G280"/>
          <cell r="H280" t="str">
            <v>BP CLN 3</v>
          </cell>
          <cell r="I280"/>
          <cell r="J280"/>
          <cell r="K280"/>
          <cell r="L280"/>
          <cell r="M280"/>
          <cell r="N280">
            <v>3000</v>
          </cell>
          <cell r="O280">
            <v>430</v>
          </cell>
        </row>
        <row r="281">
          <cell r="B281" t="str">
            <v>Phường Bình Phước430</v>
          </cell>
          <cell r="C281" t="str">
            <v>Phường Bình Phước02600</v>
          </cell>
          <cell r="D281" t="str">
            <v>Phường Bình Phước</v>
          </cell>
          <cell r="E281" t="str">
            <v>Thành phố Đồng Xoài</v>
          </cell>
          <cell r="F281">
            <v>0</v>
          </cell>
          <cell r="G281"/>
          <cell r="H281" t="str">
            <v>BP CLN 3</v>
          </cell>
          <cell r="I281"/>
          <cell r="J281"/>
          <cell r="K281"/>
          <cell r="L281"/>
          <cell r="M281"/>
          <cell r="N281">
            <v>2600</v>
          </cell>
          <cell r="O281">
            <v>430</v>
          </cell>
        </row>
        <row r="282">
          <cell r="B282" t="str">
            <v>Phường Bình Phước430</v>
          </cell>
          <cell r="C282" t="str">
            <v>Phường Bình Phước03800</v>
          </cell>
          <cell r="D282" t="str">
            <v>Phường Bình Phước</v>
          </cell>
          <cell r="E282" t="str">
            <v>Thành phố Đồng Xoài</v>
          </cell>
          <cell r="F282">
            <v>0</v>
          </cell>
          <cell r="G282"/>
          <cell r="H282" t="str">
            <v>BP CLN 3</v>
          </cell>
          <cell r="I282"/>
          <cell r="J282"/>
          <cell r="K282"/>
          <cell r="L282"/>
          <cell r="M282"/>
          <cell r="N282">
            <v>3800</v>
          </cell>
          <cell r="O282">
            <v>430</v>
          </cell>
        </row>
        <row r="283">
          <cell r="B283" t="str">
            <v>Phường Bình Phước430</v>
          </cell>
          <cell r="C283" t="str">
            <v>Phường Bình Phước03300</v>
          </cell>
          <cell r="D283" t="str">
            <v>Phường Bình Phước</v>
          </cell>
          <cell r="E283" t="str">
            <v>Thành phố Đồng Xoài</v>
          </cell>
          <cell r="F283">
            <v>0</v>
          </cell>
          <cell r="G283"/>
          <cell r="H283" t="str">
            <v>BP CLN 3</v>
          </cell>
          <cell r="I283"/>
          <cell r="J283"/>
          <cell r="K283"/>
          <cell r="L283"/>
          <cell r="M283"/>
          <cell r="N283">
            <v>3300</v>
          </cell>
          <cell r="O283">
            <v>430</v>
          </cell>
        </row>
        <row r="284">
          <cell r="B284" t="str">
            <v>Phường Bình Phước430</v>
          </cell>
          <cell r="C284" t="str">
            <v>Phường Bình Phước03400</v>
          </cell>
          <cell r="D284" t="str">
            <v>Phường Bình Phước</v>
          </cell>
          <cell r="E284" t="str">
            <v>Thành phố Đồng Xoài</v>
          </cell>
          <cell r="F284">
            <v>0</v>
          </cell>
          <cell r="G284"/>
          <cell r="H284" t="str">
            <v>BP CLN 3</v>
          </cell>
          <cell r="I284"/>
          <cell r="J284"/>
          <cell r="K284"/>
          <cell r="L284"/>
          <cell r="M284"/>
          <cell r="N284">
            <v>3400</v>
          </cell>
          <cell r="O284">
            <v>430</v>
          </cell>
        </row>
        <row r="285">
          <cell r="B285" t="str">
            <v>Phường Bình Phước430</v>
          </cell>
          <cell r="C285" t="str">
            <v>Phường Bình Phước03000</v>
          </cell>
          <cell r="D285" t="str">
            <v>Phường Bình Phước</v>
          </cell>
          <cell r="E285" t="str">
            <v>Thành phố Đồng Xoài</v>
          </cell>
          <cell r="F285">
            <v>0</v>
          </cell>
          <cell r="G285"/>
          <cell r="H285" t="str">
            <v>BP CLN 3</v>
          </cell>
          <cell r="I285"/>
          <cell r="J285"/>
          <cell r="K285"/>
          <cell r="L285"/>
          <cell r="M285"/>
          <cell r="N285">
            <v>3000</v>
          </cell>
          <cell r="O285">
            <v>430</v>
          </cell>
        </row>
        <row r="286">
          <cell r="B286" t="str">
            <v>Phường Bình Phước430</v>
          </cell>
          <cell r="C286" t="str">
            <v>Phường Bình Phước03400</v>
          </cell>
          <cell r="D286" t="str">
            <v>Phường Bình Phước</v>
          </cell>
          <cell r="E286" t="str">
            <v>Thành phố Đồng Xoài</v>
          </cell>
          <cell r="F286">
            <v>0</v>
          </cell>
          <cell r="G286"/>
          <cell r="H286" t="str">
            <v>BP CLN 3</v>
          </cell>
          <cell r="I286"/>
          <cell r="J286"/>
          <cell r="K286"/>
          <cell r="L286"/>
          <cell r="M286"/>
          <cell r="N286">
            <v>3400</v>
          </cell>
          <cell r="O286">
            <v>430</v>
          </cell>
        </row>
        <row r="287">
          <cell r="B287" t="str">
            <v>Phường Bình Phước430</v>
          </cell>
          <cell r="C287" t="str">
            <v>Phường Bình Phước03000</v>
          </cell>
          <cell r="D287" t="str">
            <v>Phường Bình Phước</v>
          </cell>
          <cell r="E287" t="str">
            <v>Thành phố Đồng Xoài</v>
          </cell>
          <cell r="F287">
            <v>0</v>
          </cell>
          <cell r="G287"/>
          <cell r="H287" t="str">
            <v>BP CLN 3</v>
          </cell>
          <cell r="I287"/>
          <cell r="J287"/>
          <cell r="K287"/>
          <cell r="L287"/>
          <cell r="M287"/>
          <cell r="N287">
            <v>3000</v>
          </cell>
          <cell r="O287">
            <v>430</v>
          </cell>
        </row>
        <row r="288">
          <cell r="B288" t="str">
            <v>Phường Bình Phước430</v>
          </cell>
          <cell r="C288" t="str">
            <v>Phường Bình Phước03100</v>
          </cell>
          <cell r="D288" t="str">
            <v>Phường Bình Phước</v>
          </cell>
          <cell r="E288" t="str">
            <v>Thành phố Đồng Xoài</v>
          </cell>
          <cell r="F288">
            <v>0</v>
          </cell>
          <cell r="G288"/>
          <cell r="H288" t="str">
            <v>BP CLN 3</v>
          </cell>
          <cell r="I288"/>
          <cell r="J288"/>
          <cell r="K288"/>
          <cell r="L288"/>
          <cell r="M288"/>
          <cell r="N288">
            <v>3100</v>
          </cell>
          <cell r="O288">
            <v>430</v>
          </cell>
        </row>
        <row r="289">
          <cell r="B289" t="str">
            <v>Phường Bình Phước430</v>
          </cell>
          <cell r="C289" t="str">
            <v>Phường Bình Phước02700</v>
          </cell>
          <cell r="D289" t="str">
            <v>Phường Bình Phước</v>
          </cell>
          <cell r="E289" t="str">
            <v>Thành phố Đồng Xoài</v>
          </cell>
          <cell r="F289">
            <v>0</v>
          </cell>
          <cell r="G289"/>
          <cell r="H289" t="str">
            <v>BP CLN 3</v>
          </cell>
          <cell r="I289"/>
          <cell r="J289"/>
          <cell r="K289"/>
          <cell r="L289"/>
          <cell r="M289"/>
          <cell r="N289">
            <v>2700</v>
          </cell>
          <cell r="O289">
            <v>430</v>
          </cell>
        </row>
        <row r="290">
          <cell r="B290" t="str">
            <v>Phường Bình Phước430</v>
          </cell>
          <cell r="C290" t="str">
            <v>Phường Bình Phước03300</v>
          </cell>
          <cell r="D290" t="str">
            <v>Phường Bình Phước</v>
          </cell>
          <cell r="E290" t="str">
            <v>Thành phố Đồng Xoài</v>
          </cell>
          <cell r="F290">
            <v>0</v>
          </cell>
          <cell r="G290"/>
          <cell r="H290" t="str">
            <v>BP CLN 3</v>
          </cell>
          <cell r="I290"/>
          <cell r="J290"/>
          <cell r="K290"/>
          <cell r="L290"/>
          <cell r="M290"/>
          <cell r="N290">
            <v>3300</v>
          </cell>
          <cell r="O290">
            <v>430</v>
          </cell>
        </row>
        <row r="291">
          <cell r="B291" t="str">
            <v>Phường Bình Phước430</v>
          </cell>
          <cell r="C291" t="str">
            <v>Phường Bình Phước02900</v>
          </cell>
          <cell r="D291" t="str">
            <v>Phường Bình Phước</v>
          </cell>
          <cell r="E291" t="str">
            <v>Thành phố Đồng Xoài</v>
          </cell>
          <cell r="F291">
            <v>0</v>
          </cell>
          <cell r="G291"/>
          <cell r="H291" t="str">
            <v>BP CLN 3</v>
          </cell>
          <cell r="I291"/>
          <cell r="J291"/>
          <cell r="K291"/>
          <cell r="L291"/>
          <cell r="M291"/>
          <cell r="N291">
            <v>2900</v>
          </cell>
          <cell r="O291">
            <v>430</v>
          </cell>
        </row>
        <row r="292">
          <cell r="B292" t="str">
            <v>Phường Bình Phước430</v>
          </cell>
          <cell r="C292" t="str">
            <v>Phường Bình Phước03000</v>
          </cell>
          <cell r="D292" t="str">
            <v>Phường Bình Phước</v>
          </cell>
          <cell r="E292" t="str">
            <v>Thành phố Đồng Xoài</v>
          </cell>
          <cell r="F292">
            <v>0</v>
          </cell>
          <cell r="G292"/>
          <cell r="H292" t="str">
            <v>BP CLN 3</v>
          </cell>
          <cell r="I292"/>
          <cell r="J292"/>
          <cell r="K292"/>
          <cell r="L292"/>
          <cell r="M292"/>
          <cell r="N292">
            <v>3000</v>
          </cell>
          <cell r="O292">
            <v>430</v>
          </cell>
        </row>
        <row r="293">
          <cell r="B293" t="str">
            <v>Phường Bình Phước430</v>
          </cell>
          <cell r="C293" t="str">
            <v>Phường Bình Phước02600</v>
          </cell>
          <cell r="D293" t="str">
            <v>Phường Bình Phước</v>
          </cell>
          <cell r="E293" t="str">
            <v>Thành phố Đồng Xoài</v>
          </cell>
          <cell r="F293">
            <v>0</v>
          </cell>
          <cell r="G293"/>
          <cell r="H293" t="str">
            <v>BP CLN 3</v>
          </cell>
          <cell r="I293"/>
          <cell r="J293"/>
          <cell r="K293"/>
          <cell r="L293"/>
          <cell r="M293"/>
          <cell r="N293">
            <v>2600</v>
          </cell>
          <cell r="O293">
            <v>430</v>
          </cell>
        </row>
        <row r="294">
          <cell r="B294" t="str">
            <v>Phường Bình Phước430</v>
          </cell>
          <cell r="C294" t="str">
            <v>Phường Bình Phước02900</v>
          </cell>
          <cell r="D294" t="str">
            <v>Phường Bình Phước</v>
          </cell>
          <cell r="E294" t="str">
            <v>Thành phố Đồng Xoài</v>
          </cell>
          <cell r="F294">
            <v>0</v>
          </cell>
          <cell r="G294"/>
          <cell r="H294" t="str">
            <v>BP CLN 3</v>
          </cell>
          <cell r="I294"/>
          <cell r="J294"/>
          <cell r="K294"/>
          <cell r="L294"/>
          <cell r="M294"/>
          <cell r="N294">
            <v>2900</v>
          </cell>
          <cell r="O294">
            <v>430</v>
          </cell>
        </row>
        <row r="295">
          <cell r="B295" t="str">
            <v>Phường Bình Phước430</v>
          </cell>
          <cell r="C295" t="str">
            <v>Phường Bình Phước02500</v>
          </cell>
          <cell r="D295" t="str">
            <v>Phường Bình Phước</v>
          </cell>
          <cell r="E295" t="str">
            <v>Thành phố Đồng Xoài</v>
          </cell>
          <cell r="F295">
            <v>0</v>
          </cell>
          <cell r="G295"/>
          <cell r="H295" t="str">
            <v>BP CLN 3</v>
          </cell>
          <cell r="I295"/>
          <cell r="J295"/>
          <cell r="K295"/>
          <cell r="L295"/>
          <cell r="M295"/>
          <cell r="N295">
            <v>2500</v>
          </cell>
          <cell r="O295">
            <v>430</v>
          </cell>
        </row>
        <row r="296">
          <cell r="B296" t="str">
            <v>Phường Bình Phước430</v>
          </cell>
          <cell r="C296" t="str">
            <v>Phường Bình Phước02600</v>
          </cell>
          <cell r="D296" t="str">
            <v>Phường Bình Phước</v>
          </cell>
          <cell r="E296" t="str">
            <v>Thành phố Đồng Xoài</v>
          </cell>
          <cell r="F296">
            <v>0</v>
          </cell>
          <cell r="G296"/>
          <cell r="H296" t="str">
            <v>BP CLN 3</v>
          </cell>
          <cell r="I296"/>
          <cell r="J296"/>
          <cell r="K296"/>
          <cell r="L296"/>
          <cell r="M296"/>
          <cell r="N296">
            <v>2600</v>
          </cell>
          <cell r="O296">
            <v>430</v>
          </cell>
        </row>
        <row r="297">
          <cell r="B297" t="str">
            <v>Phường Bình Phước430</v>
          </cell>
          <cell r="C297" t="str">
            <v>Phường Bình Phước02200</v>
          </cell>
          <cell r="D297" t="str">
            <v>Phường Bình Phước</v>
          </cell>
          <cell r="E297" t="str">
            <v>Thành phố Đồng Xoài</v>
          </cell>
          <cell r="F297">
            <v>0</v>
          </cell>
          <cell r="G297"/>
          <cell r="H297" t="str">
            <v>BP CLN 3</v>
          </cell>
          <cell r="I297"/>
          <cell r="J297"/>
          <cell r="K297"/>
          <cell r="L297"/>
          <cell r="M297"/>
          <cell r="N297">
            <v>2200</v>
          </cell>
          <cell r="O297">
            <v>430</v>
          </cell>
        </row>
        <row r="298">
          <cell r="B298" t="str">
            <v>Phường Bình Phước430</v>
          </cell>
          <cell r="C298" t="str">
            <v>Phường Bình Phước05100</v>
          </cell>
          <cell r="D298" t="str">
            <v>Phường Bình Phước</v>
          </cell>
          <cell r="E298" t="str">
            <v>Thành phố Đồng Xoài</v>
          </cell>
          <cell r="F298">
            <v>0</v>
          </cell>
          <cell r="G298"/>
          <cell r="H298" t="str">
            <v>BP CLN 3</v>
          </cell>
          <cell r="I298"/>
          <cell r="J298"/>
          <cell r="K298"/>
          <cell r="L298"/>
          <cell r="M298"/>
          <cell r="N298">
            <v>5100</v>
          </cell>
          <cell r="O298">
            <v>430</v>
          </cell>
        </row>
        <row r="299">
          <cell r="B299" t="str">
            <v>Phường Bình Phước430</v>
          </cell>
          <cell r="C299" t="str">
            <v>Phường Bình Phước04700</v>
          </cell>
          <cell r="D299" t="str">
            <v>Phường Bình Phước</v>
          </cell>
          <cell r="E299" t="str">
            <v>Thành phố Đồng Xoài</v>
          </cell>
          <cell r="F299">
            <v>0</v>
          </cell>
          <cell r="G299"/>
          <cell r="H299" t="str">
            <v>BP CLN 3</v>
          </cell>
          <cell r="I299"/>
          <cell r="J299"/>
          <cell r="K299"/>
          <cell r="L299"/>
          <cell r="M299"/>
          <cell r="N299">
            <v>4700</v>
          </cell>
          <cell r="O299">
            <v>430</v>
          </cell>
        </row>
        <row r="300">
          <cell r="B300" t="str">
            <v>Phường Bình Phước430</v>
          </cell>
          <cell r="C300" t="str">
            <v>Phường Bình Phước04600</v>
          </cell>
          <cell r="D300" t="str">
            <v>Phường Bình Phước</v>
          </cell>
          <cell r="E300" t="str">
            <v>Thành phố Đồng Xoài</v>
          </cell>
          <cell r="F300">
            <v>0</v>
          </cell>
          <cell r="G300"/>
          <cell r="H300" t="str">
            <v>BP CLN 3</v>
          </cell>
          <cell r="I300"/>
          <cell r="J300"/>
          <cell r="K300"/>
          <cell r="L300"/>
          <cell r="M300"/>
          <cell r="N300">
            <v>4600</v>
          </cell>
          <cell r="O300">
            <v>430</v>
          </cell>
        </row>
        <row r="301">
          <cell r="B301" t="str">
            <v>Phường Bình Phước430</v>
          </cell>
          <cell r="C301" t="str">
            <v>Phường Bình Phước04200</v>
          </cell>
          <cell r="D301" t="str">
            <v>Phường Bình Phước</v>
          </cell>
          <cell r="E301" t="str">
            <v>Thành phố Đồng Xoài</v>
          </cell>
          <cell r="F301">
            <v>0</v>
          </cell>
          <cell r="G301"/>
          <cell r="H301" t="str">
            <v>BP CLN 3</v>
          </cell>
          <cell r="I301"/>
          <cell r="J301"/>
          <cell r="K301"/>
          <cell r="L301"/>
          <cell r="M301"/>
          <cell r="N301">
            <v>4200</v>
          </cell>
          <cell r="O301">
            <v>430</v>
          </cell>
        </row>
        <row r="302">
          <cell r="B302" t="str">
            <v>Phường Bình Phước430</v>
          </cell>
          <cell r="C302" t="str">
            <v>Phường Bình Phước04600</v>
          </cell>
          <cell r="D302" t="str">
            <v>Phường Bình Phước</v>
          </cell>
          <cell r="E302" t="str">
            <v>Thành phố Đồng Xoài</v>
          </cell>
          <cell r="F302">
            <v>0</v>
          </cell>
          <cell r="G302"/>
          <cell r="H302" t="str">
            <v>BP CLN 3</v>
          </cell>
          <cell r="I302"/>
          <cell r="J302"/>
          <cell r="K302"/>
          <cell r="L302"/>
          <cell r="M302"/>
          <cell r="N302">
            <v>4600</v>
          </cell>
          <cell r="O302">
            <v>430</v>
          </cell>
        </row>
        <row r="303">
          <cell r="B303" t="str">
            <v>Phường Bình Phước430</v>
          </cell>
          <cell r="C303" t="str">
            <v>Phường Bình Phước04200</v>
          </cell>
          <cell r="D303" t="str">
            <v>Phường Bình Phước</v>
          </cell>
          <cell r="E303" t="str">
            <v>Thành phố Đồng Xoài</v>
          </cell>
          <cell r="F303">
            <v>0</v>
          </cell>
          <cell r="G303"/>
          <cell r="H303" t="str">
            <v>BP CLN 3</v>
          </cell>
          <cell r="I303"/>
          <cell r="J303"/>
          <cell r="K303"/>
          <cell r="L303"/>
          <cell r="M303"/>
          <cell r="N303">
            <v>4200</v>
          </cell>
          <cell r="O303">
            <v>430</v>
          </cell>
        </row>
        <row r="304">
          <cell r="B304" t="str">
            <v>Phường Bình Phước430</v>
          </cell>
          <cell r="C304" t="str">
            <v>Phường Bình Phước04200</v>
          </cell>
          <cell r="D304" t="str">
            <v>Phường Bình Phước</v>
          </cell>
          <cell r="E304" t="str">
            <v>Thành phố Đồng Xoài</v>
          </cell>
          <cell r="F304">
            <v>0</v>
          </cell>
          <cell r="G304"/>
          <cell r="H304" t="str">
            <v>BP CLN 3</v>
          </cell>
          <cell r="I304"/>
          <cell r="J304"/>
          <cell r="K304"/>
          <cell r="L304"/>
          <cell r="M304"/>
          <cell r="N304">
            <v>4200</v>
          </cell>
          <cell r="O304">
            <v>430</v>
          </cell>
        </row>
        <row r="305">
          <cell r="B305" t="str">
            <v>Phường Bình Phước430</v>
          </cell>
          <cell r="C305" t="str">
            <v>Phường Bình Phước03800</v>
          </cell>
          <cell r="D305" t="str">
            <v>Phường Bình Phước</v>
          </cell>
          <cell r="E305" t="str">
            <v>Thành phố Đồng Xoài</v>
          </cell>
          <cell r="F305">
            <v>0</v>
          </cell>
          <cell r="G305"/>
          <cell r="H305" t="str">
            <v>BP CLN 3</v>
          </cell>
          <cell r="I305"/>
          <cell r="J305"/>
          <cell r="K305"/>
          <cell r="L305"/>
          <cell r="M305"/>
          <cell r="N305">
            <v>3800</v>
          </cell>
          <cell r="O305">
            <v>430</v>
          </cell>
        </row>
        <row r="306">
          <cell r="B306" t="str">
            <v>Phường Bình Phước430</v>
          </cell>
          <cell r="C306" t="str">
            <v>Phường Bình Phước04700</v>
          </cell>
          <cell r="D306" t="str">
            <v>Phường Bình Phước</v>
          </cell>
          <cell r="E306" t="str">
            <v>Thành phố Đồng Xoài</v>
          </cell>
          <cell r="F306">
            <v>0</v>
          </cell>
          <cell r="G306"/>
          <cell r="H306" t="str">
            <v>BP CLN 3</v>
          </cell>
          <cell r="I306"/>
          <cell r="J306"/>
          <cell r="K306"/>
          <cell r="L306"/>
          <cell r="M306"/>
          <cell r="N306">
            <v>4700</v>
          </cell>
          <cell r="O306">
            <v>430</v>
          </cell>
        </row>
        <row r="307">
          <cell r="B307" t="str">
            <v>Phường Bình Phước430</v>
          </cell>
          <cell r="C307" t="str">
            <v>Phường Bình Phước04200</v>
          </cell>
          <cell r="D307" t="str">
            <v>Phường Bình Phước</v>
          </cell>
          <cell r="E307" t="str">
            <v>Thành phố Đồng Xoài</v>
          </cell>
          <cell r="F307">
            <v>0</v>
          </cell>
          <cell r="G307"/>
          <cell r="H307" t="str">
            <v>BP CLN 3</v>
          </cell>
          <cell r="I307"/>
          <cell r="J307"/>
          <cell r="K307"/>
          <cell r="L307"/>
          <cell r="M307"/>
          <cell r="N307">
            <v>4200</v>
          </cell>
          <cell r="O307">
            <v>430</v>
          </cell>
        </row>
        <row r="308">
          <cell r="B308" t="str">
            <v>Phường Bình Phước430</v>
          </cell>
          <cell r="C308" t="str">
            <v>Phường Bình Phước04200</v>
          </cell>
          <cell r="D308" t="str">
            <v>Phường Bình Phước</v>
          </cell>
          <cell r="E308" t="str">
            <v>Thành phố Đồng Xoài</v>
          </cell>
          <cell r="F308">
            <v>0</v>
          </cell>
          <cell r="G308"/>
          <cell r="H308" t="str">
            <v>BP CLN 3</v>
          </cell>
          <cell r="I308"/>
          <cell r="J308"/>
          <cell r="K308"/>
          <cell r="L308"/>
          <cell r="M308"/>
          <cell r="N308">
            <v>4200</v>
          </cell>
          <cell r="O308">
            <v>430</v>
          </cell>
        </row>
        <row r="309">
          <cell r="B309" t="str">
            <v>Phường Bình Phước430</v>
          </cell>
          <cell r="C309" t="str">
            <v>Phường Bình Phước03800</v>
          </cell>
          <cell r="D309" t="str">
            <v>Phường Bình Phước</v>
          </cell>
          <cell r="E309" t="str">
            <v>Thành phố Đồng Xoài</v>
          </cell>
          <cell r="F309">
            <v>0</v>
          </cell>
          <cell r="G309"/>
          <cell r="H309" t="str">
            <v>BP CLN 3</v>
          </cell>
          <cell r="I309"/>
          <cell r="J309"/>
          <cell r="K309"/>
          <cell r="L309"/>
          <cell r="M309"/>
          <cell r="N309">
            <v>3800</v>
          </cell>
          <cell r="O309">
            <v>430</v>
          </cell>
        </row>
        <row r="310">
          <cell r="B310" t="str">
            <v>Phường Bình Phước430</v>
          </cell>
          <cell r="C310" t="str">
            <v>Phường Bình Phước04200</v>
          </cell>
          <cell r="D310" t="str">
            <v>Phường Bình Phước</v>
          </cell>
          <cell r="E310" t="str">
            <v>Thành phố Đồng Xoài</v>
          </cell>
          <cell r="F310">
            <v>0</v>
          </cell>
          <cell r="G310"/>
          <cell r="H310" t="str">
            <v>BP CLN 3</v>
          </cell>
          <cell r="I310"/>
          <cell r="J310"/>
          <cell r="K310"/>
          <cell r="L310"/>
          <cell r="M310"/>
          <cell r="N310">
            <v>4200</v>
          </cell>
          <cell r="O310">
            <v>430</v>
          </cell>
        </row>
        <row r="311">
          <cell r="B311" t="str">
            <v>Phường Bình Phước430</v>
          </cell>
          <cell r="C311" t="str">
            <v>Phường Bình Phước03800</v>
          </cell>
          <cell r="D311" t="str">
            <v>Phường Bình Phước</v>
          </cell>
          <cell r="E311" t="str">
            <v>Thành phố Đồng Xoài</v>
          </cell>
          <cell r="F311">
            <v>0</v>
          </cell>
          <cell r="G311"/>
          <cell r="H311" t="str">
            <v>BP CLN 3</v>
          </cell>
          <cell r="I311"/>
          <cell r="J311"/>
          <cell r="K311"/>
          <cell r="L311"/>
          <cell r="M311"/>
          <cell r="N311">
            <v>3800</v>
          </cell>
          <cell r="O311">
            <v>430</v>
          </cell>
        </row>
        <row r="312">
          <cell r="B312" t="str">
            <v>Phường Bình Phước430</v>
          </cell>
          <cell r="C312" t="str">
            <v>Phường Bình Phước03800</v>
          </cell>
          <cell r="D312" t="str">
            <v>Phường Bình Phước</v>
          </cell>
          <cell r="E312" t="str">
            <v>Thành phố Đồng Xoài</v>
          </cell>
          <cell r="F312">
            <v>0</v>
          </cell>
          <cell r="G312"/>
          <cell r="H312" t="str">
            <v>BP CLN 3</v>
          </cell>
          <cell r="I312"/>
          <cell r="J312"/>
          <cell r="K312"/>
          <cell r="L312"/>
          <cell r="M312"/>
          <cell r="N312">
            <v>3800</v>
          </cell>
          <cell r="O312">
            <v>430</v>
          </cell>
        </row>
        <row r="313">
          <cell r="B313" t="str">
            <v>Phường Bình Phước430</v>
          </cell>
          <cell r="C313" t="str">
            <v>Phường Bình Phước03400</v>
          </cell>
          <cell r="D313" t="str">
            <v>Phường Bình Phước</v>
          </cell>
          <cell r="E313" t="str">
            <v>Thành phố Đồng Xoài</v>
          </cell>
          <cell r="F313">
            <v>0</v>
          </cell>
          <cell r="G313"/>
          <cell r="H313" t="str">
            <v>BP CLN 3</v>
          </cell>
          <cell r="I313"/>
          <cell r="J313"/>
          <cell r="K313"/>
          <cell r="L313"/>
          <cell r="M313"/>
          <cell r="N313">
            <v>3400</v>
          </cell>
          <cell r="O313">
            <v>430</v>
          </cell>
        </row>
        <row r="314">
          <cell r="B314" t="str">
            <v>Phường Bình Phước430</v>
          </cell>
          <cell r="C314" t="str">
            <v>Phường Bình Phước04200</v>
          </cell>
          <cell r="D314" t="str">
            <v>Phường Bình Phước</v>
          </cell>
          <cell r="E314" t="str">
            <v>Thành phố Đồng Xoài</v>
          </cell>
          <cell r="F314">
            <v>0</v>
          </cell>
          <cell r="G314"/>
          <cell r="H314" t="str">
            <v>BP CLN 3</v>
          </cell>
          <cell r="I314"/>
          <cell r="J314"/>
          <cell r="K314"/>
          <cell r="L314"/>
          <cell r="M314"/>
          <cell r="N314">
            <v>4200</v>
          </cell>
          <cell r="O314">
            <v>430</v>
          </cell>
        </row>
        <row r="315">
          <cell r="B315" t="str">
            <v>Phường Bình Phước430</v>
          </cell>
          <cell r="C315" t="str">
            <v>Phường Bình Phước03800</v>
          </cell>
          <cell r="D315" t="str">
            <v>Phường Bình Phước</v>
          </cell>
          <cell r="E315" t="str">
            <v>Thành phố Đồng Xoài</v>
          </cell>
          <cell r="F315">
            <v>0</v>
          </cell>
          <cell r="G315"/>
          <cell r="H315" t="str">
            <v>BP CLN 3</v>
          </cell>
          <cell r="I315"/>
          <cell r="J315"/>
          <cell r="K315"/>
          <cell r="L315"/>
          <cell r="M315"/>
          <cell r="N315">
            <v>3800</v>
          </cell>
          <cell r="O315">
            <v>430</v>
          </cell>
        </row>
        <row r="316">
          <cell r="B316" t="str">
            <v>Phường Bình Phước430</v>
          </cell>
          <cell r="C316" t="str">
            <v>Phường Bình Phước03800</v>
          </cell>
          <cell r="D316" t="str">
            <v>Phường Bình Phước</v>
          </cell>
          <cell r="E316" t="str">
            <v>Thành phố Đồng Xoài</v>
          </cell>
          <cell r="F316">
            <v>0</v>
          </cell>
          <cell r="G316"/>
          <cell r="H316" t="str">
            <v>BP CLN 3</v>
          </cell>
          <cell r="I316"/>
          <cell r="J316"/>
          <cell r="K316"/>
          <cell r="L316"/>
          <cell r="M316"/>
          <cell r="N316">
            <v>3800</v>
          </cell>
          <cell r="O316">
            <v>430</v>
          </cell>
        </row>
        <row r="317">
          <cell r="B317" t="str">
            <v>Phường Bình Phước430</v>
          </cell>
          <cell r="C317" t="str">
            <v>Phường Bình Phước03400</v>
          </cell>
          <cell r="D317" t="str">
            <v>Phường Bình Phước</v>
          </cell>
          <cell r="E317" t="str">
            <v>Thành phố Đồng Xoài</v>
          </cell>
          <cell r="F317">
            <v>0</v>
          </cell>
          <cell r="G317"/>
          <cell r="H317" t="str">
            <v>BP CLN 3</v>
          </cell>
          <cell r="I317"/>
          <cell r="J317"/>
          <cell r="K317"/>
          <cell r="L317"/>
          <cell r="M317"/>
          <cell r="N317">
            <v>3400</v>
          </cell>
          <cell r="O317">
            <v>430</v>
          </cell>
        </row>
        <row r="318">
          <cell r="B318" t="str">
            <v>Phường Bình Phước430</v>
          </cell>
          <cell r="C318" t="str">
            <v>Phường Bình Phước03800</v>
          </cell>
          <cell r="D318" t="str">
            <v>Phường Bình Phước</v>
          </cell>
          <cell r="E318" t="str">
            <v>Thành phố Đồng Xoài</v>
          </cell>
          <cell r="F318">
            <v>0</v>
          </cell>
          <cell r="G318"/>
          <cell r="H318" t="str">
            <v>BP CLN 3</v>
          </cell>
          <cell r="I318"/>
          <cell r="J318"/>
          <cell r="K318"/>
          <cell r="L318"/>
          <cell r="M318"/>
          <cell r="N318">
            <v>3800</v>
          </cell>
          <cell r="O318">
            <v>430</v>
          </cell>
        </row>
        <row r="319">
          <cell r="B319" t="str">
            <v>Phường Bình Phước430</v>
          </cell>
          <cell r="C319" t="str">
            <v>Phường Bình Phước03400</v>
          </cell>
          <cell r="D319" t="str">
            <v>Phường Bình Phước</v>
          </cell>
          <cell r="E319" t="str">
            <v>Thành phố Đồng Xoài</v>
          </cell>
          <cell r="F319">
            <v>0</v>
          </cell>
          <cell r="G319"/>
          <cell r="H319" t="str">
            <v>BP CLN 3</v>
          </cell>
          <cell r="I319"/>
          <cell r="J319"/>
          <cell r="K319"/>
          <cell r="L319"/>
          <cell r="M319"/>
          <cell r="N319">
            <v>3400</v>
          </cell>
          <cell r="O319">
            <v>430</v>
          </cell>
        </row>
        <row r="320">
          <cell r="B320" t="str">
            <v>Phường Bình Phước430</v>
          </cell>
          <cell r="C320" t="str">
            <v>Phường Bình Phước03500</v>
          </cell>
          <cell r="D320" t="str">
            <v>Phường Bình Phước</v>
          </cell>
          <cell r="E320" t="str">
            <v>Thành phố Đồng Xoài</v>
          </cell>
          <cell r="F320">
            <v>0</v>
          </cell>
          <cell r="G320"/>
          <cell r="H320" t="str">
            <v>BP CLN 3</v>
          </cell>
          <cell r="I320"/>
          <cell r="J320"/>
          <cell r="K320"/>
          <cell r="L320"/>
          <cell r="M320"/>
          <cell r="N320">
            <v>3500</v>
          </cell>
          <cell r="O320">
            <v>430</v>
          </cell>
        </row>
        <row r="321">
          <cell r="B321" t="str">
            <v>Phường Bình Phước430</v>
          </cell>
          <cell r="C321" t="str">
            <v>Phường Bình Phước03100</v>
          </cell>
          <cell r="D321" t="str">
            <v>Phường Bình Phước</v>
          </cell>
          <cell r="E321" t="str">
            <v>Thành phố Đồng Xoài</v>
          </cell>
          <cell r="F321">
            <v>0</v>
          </cell>
          <cell r="G321"/>
          <cell r="H321" t="str">
            <v>BP CLN 3</v>
          </cell>
          <cell r="I321"/>
          <cell r="J321"/>
          <cell r="K321"/>
          <cell r="L321"/>
          <cell r="M321"/>
          <cell r="N321">
            <v>3100</v>
          </cell>
          <cell r="O321">
            <v>430</v>
          </cell>
        </row>
        <row r="322">
          <cell r="B322" t="str">
            <v>Phường Bình Phước430</v>
          </cell>
          <cell r="C322" t="str">
            <v>Phường Bình Phước03800</v>
          </cell>
          <cell r="D322" t="str">
            <v>Phường Bình Phước</v>
          </cell>
          <cell r="E322" t="str">
            <v>Thành phố Đồng Xoài</v>
          </cell>
          <cell r="F322">
            <v>0</v>
          </cell>
          <cell r="G322"/>
          <cell r="H322" t="str">
            <v>BP CLN 3</v>
          </cell>
          <cell r="I322"/>
          <cell r="J322"/>
          <cell r="K322"/>
          <cell r="L322"/>
          <cell r="M322"/>
          <cell r="N322">
            <v>3800</v>
          </cell>
          <cell r="O322">
            <v>430</v>
          </cell>
        </row>
        <row r="323">
          <cell r="B323" t="str">
            <v>Phường Bình Phước430</v>
          </cell>
          <cell r="C323" t="str">
            <v>Phường Bình Phước03300</v>
          </cell>
          <cell r="D323" t="str">
            <v>Phường Bình Phước</v>
          </cell>
          <cell r="E323" t="str">
            <v>Thành phố Đồng Xoài</v>
          </cell>
          <cell r="F323">
            <v>0</v>
          </cell>
          <cell r="G323"/>
          <cell r="H323" t="str">
            <v>BP CLN 3</v>
          </cell>
          <cell r="I323"/>
          <cell r="J323"/>
          <cell r="K323"/>
          <cell r="L323"/>
          <cell r="M323"/>
          <cell r="N323">
            <v>3300</v>
          </cell>
          <cell r="O323">
            <v>430</v>
          </cell>
        </row>
        <row r="324">
          <cell r="B324" t="str">
            <v>Phường Bình Phước430</v>
          </cell>
          <cell r="C324" t="str">
            <v>Phường Bình Phước03400</v>
          </cell>
          <cell r="D324" t="str">
            <v>Phường Bình Phước</v>
          </cell>
          <cell r="E324" t="str">
            <v>Thành phố Đồng Xoài</v>
          </cell>
          <cell r="F324">
            <v>0</v>
          </cell>
          <cell r="G324"/>
          <cell r="H324" t="str">
            <v>BP CLN 3</v>
          </cell>
          <cell r="I324"/>
          <cell r="J324"/>
          <cell r="K324"/>
          <cell r="L324"/>
          <cell r="M324"/>
          <cell r="N324">
            <v>3400</v>
          </cell>
          <cell r="O324">
            <v>430</v>
          </cell>
        </row>
        <row r="325">
          <cell r="B325" t="str">
            <v>Phường Bình Phước430</v>
          </cell>
          <cell r="C325" t="str">
            <v>Phường Bình Phước03000</v>
          </cell>
          <cell r="D325" t="str">
            <v>Phường Bình Phước</v>
          </cell>
          <cell r="E325" t="str">
            <v>Thành phố Đồng Xoài</v>
          </cell>
          <cell r="F325">
            <v>0</v>
          </cell>
          <cell r="G325"/>
          <cell r="H325" t="str">
            <v>BP CLN 3</v>
          </cell>
          <cell r="I325"/>
          <cell r="J325"/>
          <cell r="K325"/>
          <cell r="L325"/>
          <cell r="M325"/>
          <cell r="N325">
            <v>3000</v>
          </cell>
          <cell r="O325">
            <v>430</v>
          </cell>
        </row>
        <row r="326">
          <cell r="B326" t="str">
            <v>Phường Bình Phước430</v>
          </cell>
          <cell r="C326" t="str">
            <v>Phường Bình Phước03300</v>
          </cell>
          <cell r="D326" t="str">
            <v>Phường Bình Phước</v>
          </cell>
          <cell r="E326" t="str">
            <v>Thành phố Đồng Xoài</v>
          </cell>
          <cell r="F326">
            <v>0</v>
          </cell>
          <cell r="G326"/>
          <cell r="H326" t="str">
            <v>BP CLN 3</v>
          </cell>
          <cell r="I326"/>
          <cell r="J326"/>
          <cell r="K326"/>
          <cell r="L326"/>
          <cell r="M326"/>
          <cell r="N326">
            <v>3300</v>
          </cell>
          <cell r="O326">
            <v>430</v>
          </cell>
        </row>
        <row r="327">
          <cell r="B327" t="str">
            <v>Phường Bình Phước430</v>
          </cell>
          <cell r="C327" t="str">
            <v>Phường Bình Phước02900</v>
          </cell>
          <cell r="D327" t="str">
            <v>Phường Bình Phước</v>
          </cell>
          <cell r="E327" t="str">
            <v>Thành phố Đồng Xoài</v>
          </cell>
          <cell r="F327">
            <v>0</v>
          </cell>
          <cell r="G327"/>
          <cell r="H327" t="str">
            <v>BP CLN 3</v>
          </cell>
          <cell r="I327"/>
          <cell r="J327"/>
          <cell r="K327"/>
          <cell r="L327"/>
          <cell r="M327"/>
          <cell r="N327">
            <v>2900</v>
          </cell>
          <cell r="O327">
            <v>430</v>
          </cell>
        </row>
        <row r="328">
          <cell r="B328" t="str">
            <v>Phường Bình Phước430</v>
          </cell>
          <cell r="C328" t="str">
            <v>Phường Bình Phước03000</v>
          </cell>
          <cell r="D328" t="str">
            <v>Phường Bình Phước</v>
          </cell>
          <cell r="E328" t="str">
            <v>Thành phố Đồng Xoài</v>
          </cell>
          <cell r="F328">
            <v>0</v>
          </cell>
          <cell r="G328"/>
          <cell r="H328" t="str">
            <v>BP CLN 3</v>
          </cell>
          <cell r="I328"/>
          <cell r="J328"/>
          <cell r="K328"/>
          <cell r="L328"/>
          <cell r="M328"/>
          <cell r="N328">
            <v>3000</v>
          </cell>
          <cell r="O328">
            <v>430</v>
          </cell>
        </row>
        <row r="329">
          <cell r="B329" t="str">
            <v>Phường Bình Phước430</v>
          </cell>
          <cell r="C329" t="str">
            <v>Phường Bình Phước02600</v>
          </cell>
          <cell r="D329" t="str">
            <v>Phường Bình Phước</v>
          </cell>
          <cell r="E329" t="str">
            <v>Thành phố Đồng Xoài</v>
          </cell>
          <cell r="F329">
            <v>0</v>
          </cell>
          <cell r="G329"/>
          <cell r="H329" t="str">
            <v>BP CLN 3</v>
          </cell>
          <cell r="I329"/>
          <cell r="J329"/>
          <cell r="K329"/>
          <cell r="L329"/>
          <cell r="M329"/>
          <cell r="N329">
            <v>2600</v>
          </cell>
          <cell r="O329">
            <v>430</v>
          </cell>
        </row>
        <row r="330">
          <cell r="B330" t="str">
            <v>Phường Bình Phước430</v>
          </cell>
          <cell r="C330" t="str">
            <v>Phường Bình Phước03800</v>
          </cell>
          <cell r="D330" t="str">
            <v>Phường Bình Phước</v>
          </cell>
          <cell r="E330" t="str">
            <v>Thành phố Đồng Xoài</v>
          </cell>
          <cell r="F330">
            <v>0</v>
          </cell>
          <cell r="G330"/>
          <cell r="H330" t="str">
            <v>BP CLN 3</v>
          </cell>
          <cell r="I330"/>
          <cell r="J330"/>
          <cell r="K330"/>
          <cell r="L330"/>
          <cell r="M330"/>
          <cell r="N330">
            <v>3800</v>
          </cell>
          <cell r="O330">
            <v>430</v>
          </cell>
        </row>
        <row r="331">
          <cell r="B331" t="str">
            <v>Phường Bình Phước430</v>
          </cell>
          <cell r="C331" t="str">
            <v>Phường Bình Phước03300</v>
          </cell>
          <cell r="D331" t="str">
            <v>Phường Bình Phước</v>
          </cell>
          <cell r="E331" t="str">
            <v>Thành phố Đồng Xoài</v>
          </cell>
          <cell r="F331">
            <v>0</v>
          </cell>
          <cell r="G331"/>
          <cell r="H331" t="str">
            <v>BP CLN 3</v>
          </cell>
          <cell r="I331"/>
          <cell r="J331"/>
          <cell r="K331"/>
          <cell r="L331"/>
          <cell r="M331"/>
          <cell r="N331">
            <v>3300</v>
          </cell>
          <cell r="O331">
            <v>430</v>
          </cell>
        </row>
        <row r="332">
          <cell r="B332" t="str">
            <v>Phường Bình Phước430</v>
          </cell>
          <cell r="C332" t="str">
            <v>Phường Bình Phước03400</v>
          </cell>
          <cell r="D332" t="str">
            <v>Phường Bình Phước</v>
          </cell>
          <cell r="E332" t="str">
            <v>Thành phố Đồng Xoài</v>
          </cell>
          <cell r="F332">
            <v>0</v>
          </cell>
          <cell r="G332"/>
          <cell r="H332" t="str">
            <v>BP CLN 3</v>
          </cell>
          <cell r="I332"/>
          <cell r="J332"/>
          <cell r="K332"/>
          <cell r="L332"/>
          <cell r="M332"/>
          <cell r="N332">
            <v>3400</v>
          </cell>
          <cell r="O332">
            <v>430</v>
          </cell>
        </row>
        <row r="333">
          <cell r="B333" t="str">
            <v>Phường Bình Phước430</v>
          </cell>
          <cell r="C333" t="str">
            <v>Phường Bình Phước03000</v>
          </cell>
          <cell r="D333" t="str">
            <v>Phường Bình Phước</v>
          </cell>
          <cell r="E333" t="str">
            <v>Thành phố Đồng Xoài</v>
          </cell>
          <cell r="F333">
            <v>0</v>
          </cell>
          <cell r="G333"/>
          <cell r="H333" t="str">
            <v>BP CLN 3</v>
          </cell>
          <cell r="I333"/>
          <cell r="J333"/>
          <cell r="K333"/>
          <cell r="L333"/>
          <cell r="M333"/>
          <cell r="N333">
            <v>3000</v>
          </cell>
          <cell r="O333">
            <v>430</v>
          </cell>
        </row>
        <row r="334">
          <cell r="B334" t="str">
            <v>Phường Bình Phước430</v>
          </cell>
          <cell r="C334" t="str">
            <v>Phường Bình Phước03400</v>
          </cell>
          <cell r="D334" t="str">
            <v>Phường Bình Phước</v>
          </cell>
          <cell r="E334" t="str">
            <v>Thành phố Đồng Xoài</v>
          </cell>
          <cell r="F334">
            <v>0</v>
          </cell>
          <cell r="G334"/>
          <cell r="H334" t="str">
            <v>BP CLN 3</v>
          </cell>
          <cell r="I334"/>
          <cell r="J334"/>
          <cell r="K334"/>
          <cell r="L334"/>
          <cell r="M334"/>
          <cell r="N334">
            <v>3400</v>
          </cell>
          <cell r="O334">
            <v>430</v>
          </cell>
        </row>
        <row r="335">
          <cell r="B335" t="str">
            <v>Phường Bình Phước430</v>
          </cell>
          <cell r="C335" t="str">
            <v>Phường Bình Phước03000</v>
          </cell>
          <cell r="D335" t="str">
            <v>Phường Bình Phước</v>
          </cell>
          <cell r="E335" t="str">
            <v>Thành phố Đồng Xoài</v>
          </cell>
          <cell r="F335">
            <v>0</v>
          </cell>
          <cell r="G335"/>
          <cell r="H335" t="str">
            <v>BP CLN 3</v>
          </cell>
          <cell r="I335"/>
          <cell r="J335"/>
          <cell r="K335"/>
          <cell r="L335"/>
          <cell r="M335"/>
          <cell r="N335">
            <v>3000</v>
          </cell>
          <cell r="O335">
            <v>430</v>
          </cell>
        </row>
        <row r="336">
          <cell r="B336" t="str">
            <v>Phường Bình Phước430</v>
          </cell>
          <cell r="C336" t="str">
            <v>Phường Bình Phước03100</v>
          </cell>
          <cell r="D336" t="str">
            <v>Phường Bình Phước</v>
          </cell>
          <cell r="E336" t="str">
            <v>Thành phố Đồng Xoài</v>
          </cell>
          <cell r="F336">
            <v>0</v>
          </cell>
          <cell r="G336"/>
          <cell r="H336" t="str">
            <v>BP CLN 3</v>
          </cell>
          <cell r="I336"/>
          <cell r="J336"/>
          <cell r="K336"/>
          <cell r="L336"/>
          <cell r="M336"/>
          <cell r="N336">
            <v>3100</v>
          </cell>
          <cell r="O336">
            <v>430</v>
          </cell>
        </row>
        <row r="337">
          <cell r="B337" t="str">
            <v>Phường Bình Phước430</v>
          </cell>
          <cell r="C337" t="str">
            <v>Phường Bình Phước02700</v>
          </cell>
          <cell r="D337" t="str">
            <v>Phường Bình Phước</v>
          </cell>
          <cell r="E337" t="str">
            <v>Thành phố Đồng Xoài</v>
          </cell>
          <cell r="F337">
            <v>0</v>
          </cell>
          <cell r="G337"/>
          <cell r="H337" t="str">
            <v>BP CLN 3</v>
          </cell>
          <cell r="I337"/>
          <cell r="J337"/>
          <cell r="K337"/>
          <cell r="L337"/>
          <cell r="M337"/>
          <cell r="N337">
            <v>2700</v>
          </cell>
          <cell r="O337">
            <v>430</v>
          </cell>
        </row>
        <row r="338">
          <cell r="B338" t="str">
            <v>Phường Bình Phước430</v>
          </cell>
          <cell r="C338" t="str">
            <v>Phường Bình Phước03300</v>
          </cell>
          <cell r="D338" t="str">
            <v>Phường Bình Phước</v>
          </cell>
          <cell r="E338" t="str">
            <v>Thành phố Đồng Xoài</v>
          </cell>
          <cell r="F338">
            <v>0</v>
          </cell>
          <cell r="G338"/>
          <cell r="H338" t="str">
            <v>BP CLN 3</v>
          </cell>
          <cell r="I338"/>
          <cell r="J338"/>
          <cell r="K338"/>
          <cell r="L338"/>
          <cell r="M338"/>
          <cell r="N338">
            <v>3300</v>
          </cell>
          <cell r="O338">
            <v>430</v>
          </cell>
        </row>
        <row r="339">
          <cell r="B339" t="str">
            <v>Phường Bình Phước430</v>
          </cell>
          <cell r="C339" t="str">
            <v>Phường Bình Phước02900</v>
          </cell>
          <cell r="D339" t="str">
            <v>Phường Bình Phước</v>
          </cell>
          <cell r="E339" t="str">
            <v>Thành phố Đồng Xoài</v>
          </cell>
          <cell r="F339">
            <v>0</v>
          </cell>
          <cell r="G339"/>
          <cell r="H339" t="str">
            <v>BP CLN 3</v>
          </cell>
          <cell r="I339"/>
          <cell r="J339"/>
          <cell r="K339"/>
          <cell r="L339"/>
          <cell r="M339"/>
          <cell r="N339">
            <v>2900</v>
          </cell>
          <cell r="O339">
            <v>430</v>
          </cell>
        </row>
        <row r="340">
          <cell r="B340" t="str">
            <v>Phường Bình Phước430</v>
          </cell>
          <cell r="C340" t="str">
            <v>Phường Bình Phước03000</v>
          </cell>
          <cell r="D340" t="str">
            <v>Phường Bình Phước</v>
          </cell>
          <cell r="E340" t="str">
            <v>Thành phố Đồng Xoài</v>
          </cell>
          <cell r="F340">
            <v>0</v>
          </cell>
          <cell r="G340"/>
          <cell r="H340" t="str">
            <v>BP CLN 3</v>
          </cell>
          <cell r="I340"/>
          <cell r="J340"/>
          <cell r="K340"/>
          <cell r="L340"/>
          <cell r="M340"/>
          <cell r="N340">
            <v>3000</v>
          </cell>
          <cell r="O340">
            <v>430</v>
          </cell>
        </row>
        <row r="341">
          <cell r="B341" t="str">
            <v>Phường Bình Phước430</v>
          </cell>
          <cell r="C341" t="str">
            <v>Phường Bình Phước02600</v>
          </cell>
          <cell r="D341" t="str">
            <v>Phường Bình Phước</v>
          </cell>
          <cell r="E341" t="str">
            <v>Thành phố Đồng Xoài</v>
          </cell>
          <cell r="F341">
            <v>0</v>
          </cell>
          <cell r="G341"/>
          <cell r="H341" t="str">
            <v>BP CLN 3</v>
          </cell>
          <cell r="I341"/>
          <cell r="J341"/>
          <cell r="K341"/>
          <cell r="L341"/>
          <cell r="M341"/>
          <cell r="N341">
            <v>2600</v>
          </cell>
          <cell r="O341">
            <v>430</v>
          </cell>
        </row>
        <row r="342">
          <cell r="B342" t="str">
            <v>Phường Bình Phước430</v>
          </cell>
          <cell r="C342" t="str">
            <v>Phường Bình Phước02900</v>
          </cell>
          <cell r="D342" t="str">
            <v>Phường Bình Phước</v>
          </cell>
          <cell r="E342" t="str">
            <v>Thành phố Đồng Xoài</v>
          </cell>
          <cell r="F342">
            <v>0</v>
          </cell>
          <cell r="G342"/>
          <cell r="H342" t="str">
            <v>BP CLN 3</v>
          </cell>
          <cell r="I342"/>
          <cell r="J342"/>
          <cell r="K342"/>
          <cell r="L342"/>
          <cell r="M342"/>
          <cell r="N342">
            <v>2900</v>
          </cell>
          <cell r="O342">
            <v>430</v>
          </cell>
        </row>
        <row r="343">
          <cell r="B343" t="str">
            <v>Phường Bình Phước430</v>
          </cell>
          <cell r="C343" t="str">
            <v>Phường Bình Phước02500</v>
          </cell>
          <cell r="D343" t="str">
            <v>Phường Bình Phước</v>
          </cell>
          <cell r="E343" t="str">
            <v>Thành phố Đồng Xoài</v>
          </cell>
          <cell r="F343">
            <v>0</v>
          </cell>
          <cell r="G343"/>
          <cell r="H343" t="str">
            <v>BP CLN 3</v>
          </cell>
          <cell r="I343"/>
          <cell r="J343"/>
          <cell r="K343"/>
          <cell r="L343"/>
          <cell r="M343"/>
          <cell r="N343">
            <v>2500</v>
          </cell>
          <cell r="O343">
            <v>430</v>
          </cell>
        </row>
        <row r="344">
          <cell r="B344" t="str">
            <v>Phường Bình Phước430</v>
          </cell>
          <cell r="C344" t="str">
            <v>Phường Bình Phước02600</v>
          </cell>
          <cell r="D344" t="str">
            <v>Phường Bình Phước</v>
          </cell>
          <cell r="E344" t="str">
            <v>Thành phố Đồng Xoài</v>
          </cell>
          <cell r="F344">
            <v>0</v>
          </cell>
          <cell r="G344"/>
          <cell r="H344" t="str">
            <v>BP CLN 3</v>
          </cell>
          <cell r="I344"/>
          <cell r="J344"/>
          <cell r="K344"/>
          <cell r="L344"/>
          <cell r="M344"/>
          <cell r="N344">
            <v>2600</v>
          </cell>
          <cell r="O344">
            <v>430</v>
          </cell>
        </row>
        <row r="345">
          <cell r="B345" t="str">
            <v>Phường Bình Phước430</v>
          </cell>
          <cell r="C345" t="str">
            <v>Phường Bình Phước02200</v>
          </cell>
          <cell r="D345" t="str">
            <v>Phường Bình Phước</v>
          </cell>
          <cell r="E345" t="str">
            <v>Thành phố Đồng Xoài</v>
          </cell>
          <cell r="F345">
            <v>0</v>
          </cell>
          <cell r="G345"/>
          <cell r="H345" t="str">
            <v>BP CLN 3</v>
          </cell>
          <cell r="I345"/>
          <cell r="J345"/>
          <cell r="K345"/>
          <cell r="L345"/>
          <cell r="M345"/>
          <cell r="N345">
            <v>2200</v>
          </cell>
          <cell r="O345">
            <v>430</v>
          </cell>
        </row>
        <row r="346">
          <cell r="B346" t="str">
            <v>Phường Bình Phước430</v>
          </cell>
          <cell r="C346" t="str">
            <v>Phường Bình Phước05100</v>
          </cell>
          <cell r="D346" t="str">
            <v>Phường Bình Phước</v>
          </cell>
          <cell r="E346" t="str">
            <v>Thành phố Đồng Xoài</v>
          </cell>
          <cell r="F346">
            <v>0</v>
          </cell>
          <cell r="G346"/>
          <cell r="H346" t="str">
            <v>BP CLN 3</v>
          </cell>
          <cell r="I346"/>
          <cell r="J346"/>
          <cell r="K346"/>
          <cell r="L346"/>
          <cell r="M346"/>
          <cell r="N346">
            <v>5100</v>
          </cell>
          <cell r="O346">
            <v>430</v>
          </cell>
        </row>
        <row r="347">
          <cell r="B347" t="str">
            <v>Phường Bình Phước430</v>
          </cell>
          <cell r="C347" t="str">
            <v>Phường Bình Phước04700</v>
          </cell>
          <cell r="D347" t="str">
            <v>Phường Bình Phước</v>
          </cell>
          <cell r="E347" t="str">
            <v>Thành phố Đồng Xoài</v>
          </cell>
          <cell r="F347">
            <v>0</v>
          </cell>
          <cell r="G347"/>
          <cell r="H347" t="str">
            <v>BP CLN 3</v>
          </cell>
          <cell r="I347"/>
          <cell r="J347"/>
          <cell r="K347"/>
          <cell r="L347"/>
          <cell r="M347"/>
          <cell r="N347">
            <v>4700</v>
          </cell>
          <cell r="O347">
            <v>430</v>
          </cell>
        </row>
        <row r="348">
          <cell r="B348" t="str">
            <v>Phường Bình Phước430</v>
          </cell>
          <cell r="C348" t="str">
            <v>Phường Bình Phước04200</v>
          </cell>
          <cell r="D348" t="str">
            <v>Phường Bình Phước</v>
          </cell>
          <cell r="E348" t="str">
            <v>Thành phố Đồng Xoài</v>
          </cell>
          <cell r="F348">
            <v>0</v>
          </cell>
          <cell r="G348"/>
          <cell r="H348" t="str">
            <v>BP CLN 3</v>
          </cell>
          <cell r="I348"/>
          <cell r="J348"/>
          <cell r="K348"/>
          <cell r="L348"/>
          <cell r="M348"/>
          <cell r="N348">
            <v>4200</v>
          </cell>
          <cell r="O348">
            <v>430</v>
          </cell>
        </row>
        <row r="349">
          <cell r="B349" t="str">
            <v>Phường Bình Phước430</v>
          </cell>
          <cell r="C349" t="str">
            <v>Phường Bình Phước04600</v>
          </cell>
          <cell r="D349" t="str">
            <v>Phường Bình Phước</v>
          </cell>
          <cell r="E349" t="str">
            <v>Thành phố Đồng Xoài</v>
          </cell>
          <cell r="F349">
            <v>0</v>
          </cell>
          <cell r="G349"/>
          <cell r="H349" t="str">
            <v>BP CLN 3</v>
          </cell>
          <cell r="I349"/>
          <cell r="J349"/>
          <cell r="K349"/>
          <cell r="L349"/>
          <cell r="M349"/>
          <cell r="N349">
            <v>4600</v>
          </cell>
          <cell r="O349">
            <v>430</v>
          </cell>
        </row>
        <row r="350">
          <cell r="B350" t="str">
            <v>Phường Bình Phước430</v>
          </cell>
          <cell r="C350" t="str">
            <v>Phường Bình Phước04200</v>
          </cell>
          <cell r="D350" t="str">
            <v>Phường Bình Phước</v>
          </cell>
          <cell r="E350" t="str">
            <v>Thành phố Đồng Xoài</v>
          </cell>
          <cell r="F350">
            <v>0</v>
          </cell>
          <cell r="G350"/>
          <cell r="H350" t="str">
            <v>BP CLN 3</v>
          </cell>
          <cell r="I350"/>
          <cell r="J350"/>
          <cell r="K350"/>
          <cell r="L350"/>
          <cell r="M350"/>
          <cell r="N350">
            <v>4200</v>
          </cell>
          <cell r="O350">
            <v>430</v>
          </cell>
        </row>
        <row r="351">
          <cell r="B351" t="str">
            <v>Phường Bình Phước430</v>
          </cell>
          <cell r="C351" t="str">
            <v>Phường Bình Phước03800</v>
          </cell>
          <cell r="D351" t="str">
            <v>Phường Bình Phước</v>
          </cell>
          <cell r="E351" t="str">
            <v>Thành phố Đồng Xoài</v>
          </cell>
          <cell r="F351">
            <v>0</v>
          </cell>
          <cell r="G351"/>
          <cell r="H351" t="str">
            <v>BP CLN 3</v>
          </cell>
          <cell r="I351"/>
          <cell r="J351"/>
          <cell r="K351"/>
          <cell r="L351"/>
          <cell r="M351"/>
          <cell r="N351">
            <v>3800</v>
          </cell>
          <cell r="O351">
            <v>430</v>
          </cell>
        </row>
        <row r="352">
          <cell r="B352" t="str">
            <v>Phường Bình Phước430</v>
          </cell>
          <cell r="C352" t="str">
            <v>Phường Bình Phước04600</v>
          </cell>
          <cell r="D352" t="str">
            <v>Phường Bình Phước</v>
          </cell>
          <cell r="E352" t="str">
            <v>Thành phố Đồng Xoài</v>
          </cell>
          <cell r="F352">
            <v>0</v>
          </cell>
          <cell r="G352"/>
          <cell r="H352" t="str">
            <v>BP CLN 3</v>
          </cell>
          <cell r="I352"/>
          <cell r="J352"/>
          <cell r="K352"/>
          <cell r="L352"/>
          <cell r="M352"/>
          <cell r="N352">
            <v>4600</v>
          </cell>
          <cell r="O352">
            <v>430</v>
          </cell>
        </row>
        <row r="353">
          <cell r="B353" t="str">
            <v>Phường Bình Phước430</v>
          </cell>
          <cell r="C353" t="str">
            <v>Phường Bình Phước04200</v>
          </cell>
          <cell r="D353" t="str">
            <v>Phường Bình Phước</v>
          </cell>
          <cell r="E353" t="str">
            <v>Thành phố Đồng Xoài</v>
          </cell>
          <cell r="F353">
            <v>0</v>
          </cell>
          <cell r="G353"/>
          <cell r="H353" t="str">
            <v>BP CLN 3</v>
          </cell>
          <cell r="I353"/>
          <cell r="J353"/>
          <cell r="K353"/>
          <cell r="L353"/>
          <cell r="M353"/>
          <cell r="N353">
            <v>4200</v>
          </cell>
          <cell r="O353">
            <v>430</v>
          </cell>
        </row>
        <row r="354">
          <cell r="B354" t="str">
            <v>Phường Bình Phước430</v>
          </cell>
          <cell r="C354" t="str">
            <v>Phường Bình Phước03800</v>
          </cell>
          <cell r="D354" t="str">
            <v>Phường Bình Phước</v>
          </cell>
          <cell r="E354" t="str">
            <v>Thành phố Đồng Xoài</v>
          </cell>
          <cell r="F354">
            <v>0</v>
          </cell>
          <cell r="G354"/>
          <cell r="H354" t="str">
            <v>BP CLN 3</v>
          </cell>
          <cell r="I354"/>
          <cell r="J354"/>
          <cell r="K354"/>
          <cell r="L354"/>
          <cell r="M354"/>
          <cell r="N354">
            <v>3800</v>
          </cell>
          <cell r="O354">
            <v>430</v>
          </cell>
        </row>
        <row r="355">
          <cell r="B355" t="str">
            <v>Phường Bình Phước430</v>
          </cell>
          <cell r="C355" t="str">
            <v>Phường Bình Phước04200</v>
          </cell>
          <cell r="D355" t="str">
            <v>Phường Bình Phước</v>
          </cell>
          <cell r="E355" t="str">
            <v>Thành phố Đồng Xoài</v>
          </cell>
          <cell r="F355">
            <v>0</v>
          </cell>
          <cell r="G355"/>
          <cell r="H355" t="str">
            <v>BP CLN 3</v>
          </cell>
          <cell r="I355"/>
          <cell r="J355"/>
          <cell r="K355"/>
          <cell r="L355"/>
          <cell r="M355"/>
          <cell r="N355">
            <v>4200</v>
          </cell>
          <cell r="O355">
            <v>430</v>
          </cell>
        </row>
        <row r="356">
          <cell r="B356" t="str">
            <v>Phường Bình Phước430</v>
          </cell>
          <cell r="C356" t="str">
            <v>Phường Bình Phước03800</v>
          </cell>
          <cell r="D356" t="str">
            <v>Phường Bình Phước</v>
          </cell>
          <cell r="E356" t="str">
            <v>Thành phố Đồng Xoài</v>
          </cell>
          <cell r="F356">
            <v>0</v>
          </cell>
          <cell r="G356"/>
          <cell r="H356" t="str">
            <v>BP CLN 3</v>
          </cell>
          <cell r="I356"/>
          <cell r="J356"/>
          <cell r="K356"/>
          <cell r="L356"/>
          <cell r="M356"/>
          <cell r="N356">
            <v>3800</v>
          </cell>
          <cell r="O356">
            <v>430</v>
          </cell>
        </row>
        <row r="357">
          <cell r="B357" t="str">
            <v>Phường Bình Phước430</v>
          </cell>
          <cell r="C357" t="str">
            <v>Phường Bình Phước03500</v>
          </cell>
          <cell r="D357" t="str">
            <v>Phường Bình Phước</v>
          </cell>
          <cell r="E357" t="str">
            <v>Thành phố Đồng Xoài</v>
          </cell>
          <cell r="F357">
            <v>0</v>
          </cell>
          <cell r="G357"/>
          <cell r="H357" t="str">
            <v>BP CLN 3</v>
          </cell>
          <cell r="I357"/>
          <cell r="J357"/>
          <cell r="K357"/>
          <cell r="L357"/>
          <cell r="M357"/>
          <cell r="N357">
            <v>3500</v>
          </cell>
          <cell r="O357">
            <v>430</v>
          </cell>
        </row>
        <row r="358">
          <cell r="B358" t="str">
            <v>Phường Bình Phước430</v>
          </cell>
          <cell r="C358" t="str">
            <v>Phường Bình Phước04700</v>
          </cell>
          <cell r="D358" t="str">
            <v>Phường Bình Phước</v>
          </cell>
          <cell r="E358" t="str">
            <v>Thành phố Đồng Xoài</v>
          </cell>
          <cell r="F358">
            <v>0</v>
          </cell>
          <cell r="G358"/>
          <cell r="H358" t="str">
            <v>BP CLN 3</v>
          </cell>
          <cell r="I358"/>
          <cell r="J358"/>
          <cell r="K358"/>
          <cell r="L358"/>
          <cell r="M358"/>
          <cell r="N358">
            <v>4700</v>
          </cell>
          <cell r="O358">
            <v>430</v>
          </cell>
        </row>
        <row r="359">
          <cell r="B359" t="str">
            <v>Phường Bình Phước430</v>
          </cell>
          <cell r="C359" t="str">
            <v>Phường Bình Phước04200</v>
          </cell>
          <cell r="D359" t="str">
            <v>Phường Bình Phước</v>
          </cell>
          <cell r="E359" t="str">
            <v>Thành phố Đồng Xoài</v>
          </cell>
          <cell r="F359">
            <v>0</v>
          </cell>
          <cell r="G359"/>
          <cell r="H359" t="str">
            <v>BP CLN 3</v>
          </cell>
          <cell r="I359"/>
          <cell r="J359"/>
          <cell r="K359"/>
          <cell r="L359"/>
          <cell r="M359"/>
          <cell r="N359">
            <v>4200</v>
          </cell>
          <cell r="O359">
            <v>430</v>
          </cell>
        </row>
        <row r="360">
          <cell r="B360" t="str">
            <v>Phường Bình Phước430</v>
          </cell>
          <cell r="C360" t="str">
            <v>Phường Bình Phước03800</v>
          </cell>
          <cell r="D360" t="str">
            <v>Phường Bình Phước</v>
          </cell>
          <cell r="E360" t="str">
            <v>Thành phố Đồng Xoài</v>
          </cell>
          <cell r="F360">
            <v>0</v>
          </cell>
          <cell r="G360"/>
          <cell r="H360" t="str">
            <v>BP CLN 3</v>
          </cell>
          <cell r="I360"/>
          <cell r="J360"/>
          <cell r="K360"/>
          <cell r="L360"/>
          <cell r="M360"/>
          <cell r="N360">
            <v>3800</v>
          </cell>
          <cell r="O360">
            <v>430</v>
          </cell>
        </row>
        <row r="361">
          <cell r="B361" t="str">
            <v>Phường Bình Phước430</v>
          </cell>
          <cell r="C361" t="str">
            <v>Phường Bình Phước04200</v>
          </cell>
          <cell r="D361" t="str">
            <v>Phường Bình Phước</v>
          </cell>
          <cell r="E361" t="str">
            <v>Thành phố Đồng Xoài</v>
          </cell>
          <cell r="F361">
            <v>0</v>
          </cell>
          <cell r="G361"/>
          <cell r="H361" t="str">
            <v>BP CLN 3</v>
          </cell>
          <cell r="I361"/>
          <cell r="J361"/>
          <cell r="K361"/>
          <cell r="L361"/>
          <cell r="M361"/>
          <cell r="N361">
            <v>4200</v>
          </cell>
          <cell r="O361">
            <v>430</v>
          </cell>
        </row>
        <row r="362">
          <cell r="B362" t="str">
            <v>Phường Bình Phước430</v>
          </cell>
          <cell r="C362" t="str">
            <v>Phường Bình Phước03800</v>
          </cell>
          <cell r="D362" t="str">
            <v>Phường Bình Phước</v>
          </cell>
          <cell r="E362" t="str">
            <v>Thành phố Đồng Xoài</v>
          </cell>
          <cell r="F362">
            <v>0</v>
          </cell>
          <cell r="G362"/>
          <cell r="H362" t="str">
            <v>BP CLN 3</v>
          </cell>
          <cell r="I362"/>
          <cell r="J362"/>
          <cell r="K362"/>
          <cell r="L362"/>
          <cell r="M362"/>
          <cell r="N362">
            <v>3800</v>
          </cell>
          <cell r="O362">
            <v>430</v>
          </cell>
        </row>
        <row r="363">
          <cell r="B363" t="str">
            <v>Phường Bình Phước430</v>
          </cell>
          <cell r="C363" t="str">
            <v>Phường Bình Phước03400</v>
          </cell>
          <cell r="D363" t="str">
            <v>Phường Bình Phước</v>
          </cell>
          <cell r="E363" t="str">
            <v>Thành phố Đồng Xoài</v>
          </cell>
          <cell r="F363">
            <v>0</v>
          </cell>
          <cell r="G363"/>
          <cell r="H363" t="str">
            <v>BP CLN 3</v>
          </cell>
          <cell r="I363"/>
          <cell r="J363"/>
          <cell r="K363"/>
          <cell r="L363"/>
          <cell r="M363"/>
          <cell r="N363">
            <v>3400</v>
          </cell>
          <cell r="O363">
            <v>430</v>
          </cell>
        </row>
        <row r="364">
          <cell r="B364" t="str">
            <v>Phường Bình Phước430</v>
          </cell>
          <cell r="C364" t="str">
            <v>Phường Bình Phước04200</v>
          </cell>
          <cell r="D364" t="str">
            <v>Phường Bình Phước</v>
          </cell>
          <cell r="E364" t="str">
            <v>Thành phố Đồng Xoài</v>
          </cell>
          <cell r="F364">
            <v>0</v>
          </cell>
          <cell r="G364"/>
          <cell r="H364" t="str">
            <v>BP CLN 3</v>
          </cell>
          <cell r="I364"/>
          <cell r="J364"/>
          <cell r="K364"/>
          <cell r="L364"/>
          <cell r="M364"/>
          <cell r="N364">
            <v>4200</v>
          </cell>
          <cell r="O364">
            <v>430</v>
          </cell>
        </row>
        <row r="365">
          <cell r="B365" t="str">
            <v>Phường Bình Phước430</v>
          </cell>
          <cell r="C365" t="str">
            <v>Phường Bình Phước03800</v>
          </cell>
          <cell r="D365" t="str">
            <v>Phường Bình Phước</v>
          </cell>
          <cell r="E365" t="str">
            <v>Thành phố Đồng Xoài</v>
          </cell>
          <cell r="F365">
            <v>0</v>
          </cell>
          <cell r="G365"/>
          <cell r="H365" t="str">
            <v>BP CLN 3</v>
          </cell>
          <cell r="I365"/>
          <cell r="J365"/>
          <cell r="K365"/>
          <cell r="L365"/>
          <cell r="M365"/>
          <cell r="N365">
            <v>3800</v>
          </cell>
          <cell r="O365">
            <v>430</v>
          </cell>
        </row>
        <row r="366">
          <cell r="B366" t="str">
            <v>Phường Bình Phước430</v>
          </cell>
          <cell r="C366" t="str">
            <v>Phường Bình Phước03300</v>
          </cell>
          <cell r="D366" t="str">
            <v>Phường Bình Phước</v>
          </cell>
          <cell r="E366" t="str">
            <v>Thành phố Đồng Xoài</v>
          </cell>
          <cell r="F366">
            <v>0</v>
          </cell>
          <cell r="G366"/>
          <cell r="H366" t="str">
            <v>BP CLN 3</v>
          </cell>
          <cell r="I366"/>
          <cell r="J366"/>
          <cell r="K366"/>
          <cell r="L366"/>
          <cell r="M366"/>
          <cell r="N366">
            <v>3300</v>
          </cell>
          <cell r="O366">
            <v>430</v>
          </cell>
        </row>
        <row r="367">
          <cell r="B367" t="str">
            <v>Phường Bình Phước430</v>
          </cell>
          <cell r="C367" t="str">
            <v>Phường Bình Phước03800</v>
          </cell>
          <cell r="D367" t="str">
            <v>Phường Bình Phước</v>
          </cell>
          <cell r="E367" t="str">
            <v>Thành phố Đồng Xoài</v>
          </cell>
          <cell r="F367">
            <v>0</v>
          </cell>
          <cell r="G367"/>
          <cell r="H367" t="str">
            <v>BP CLN 3</v>
          </cell>
          <cell r="I367"/>
          <cell r="J367"/>
          <cell r="K367"/>
          <cell r="L367"/>
          <cell r="M367"/>
          <cell r="N367">
            <v>3800</v>
          </cell>
          <cell r="O367">
            <v>430</v>
          </cell>
        </row>
        <row r="368">
          <cell r="B368" t="str">
            <v>Phường Bình Phước430</v>
          </cell>
          <cell r="C368" t="str">
            <v>Phường Bình Phước03400</v>
          </cell>
          <cell r="D368" t="str">
            <v>Phường Bình Phước</v>
          </cell>
          <cell r="E368" t="str">
            <v>Thành phố Đồng Xoài</v>
          </cell>
          <cell r="F368">
            <v>0</v>
          </cell>
          <cell r="G368"/>
          <cell r="H368" t="str">
            <v>BP CLN 3</v>
          </cell>
          <cell r="I368"/>
          <cell r="J368"/>
          <cell r="K368"/>
          <cell r="L368"/>
          <cell r="M368"/>
          <cell r="N368">
            <v>3400</v>
          </cell>
          <cell r="O368">
            <v>430</v>
          </cell>
        </row>
        <row r="369">
          <cell r="B369" t="str">
            <v>Phường Bình Phước430</v>
          </cell>
          <cell r="C369" t="str">
            <v>Phường Bình Phước03000</v>
          </cell>
          <cell r="D369" t="str">
            <v>Phường Bình Phước</v>
          </cell>
          <cell r="E369" t="str">
            <v>Thành phố Đồng Xoài</v>
          </cell>
          <cell r="F369">
            <v>0</v>
          </cell>
          <cell r="G369"/>
          <cell r="H369" t="str">
            <v>BP CLN 3</v>
          </cell>
          <cell r="I369"/>
          <cell r="J369"/>
          <cell r="K369"/>
          <cell r="L369"/>
          <cell r="M369"/>
          <cell r="N369">
            <v>3000</v>
          </cell>
          <cell r="O369">
            <v>430</v>
          </cell>
        </row>
        <row r="370">
          <cell r="B370" t="str">
            <v>Phường Bình Phước430</v>
          </cell>
          <cell r="C370" t="str">
            <v>Phường Bình Phước04200</v>
          </cell>
          <cell r="D370" t="str">
            <v>Phường Bình Phước</v>
          </cell>
          <cell r="E370" t="str">
            <v>Thành phố Đồng Xoài</v>
          </cell>
          <cell r="F370">
            <v>0</v>
          </cell>
          <cell r="G370"/>
          <cell r="H370" t="str">
            <v>BP CLN 3</v>
          </cell>
          <cell r="I370"/>
          <cell r="J370"/>
          <cell r="K370"/>
          <cell r="L370"/>
          <cell r="M370"/>
          <cell r="N370">
            <v>4200</v>
          </cell>
          <cell r="O370">
            <v>430</v>
          </cell>
        </row>
        <row r="371">
          <cell r="B371" t="str">
            <v>Phường Bình Phước430</v>
          </cell>
          <cell r="C371" t="str">
            <v>Phường Bình Phước03800</v>
          </cell>
          <cell r="D371" t="str">
            <v>Phường Bình Phước</v>
          </cell>
          <cell r="E371" t="str">
            <v>Thành phố Đồng Xoài</v>
          </cell>
          <cell r="F371">
            <v>0</v>
          </cell>
          <cell r="G371"/>
          <cell r="H371" t="str">
            <v>BP CLN 3</v>
          </cell>
          <cell r="I371"/>
          <cell r="J371"/>
          <cell r="K371"/>
          <cell r="L371"/>
          <cell r="M371"/>
          <cell r="N371">
            <v>3800</v>
          </cell>
          <cell r="O371">
            <v>430</v>
          </cell>
        </row>
        <row r="372">
          <cell r="B372" t="str">
            <v>Phường Bình Phước430</v>
          </cell>
          <cell r="C372" t="str">
            <v>Phường Bình Phước03300</v>
          </cell>
          <cell r="D372" t="str">
            <v>Phường Bình Phước</v>
          </cell>
          <cell r="E372" t="str">
            <v>Thành phố Đồng Xoài</v>
          </cell>
          <cell r="F372">
            <v>0</v>
          </cell>
          <cell r="G372"/>
          <cell r="H372" t="str">
            <v>BP CLN 3</v>
          </cell>
          <cell r="I372"/>
          <cell r="J372"/>
          <cell r="K372"/>
          <cell r="L372"/>
          <cell r="M372"/>
          <cell r="N372">
            <v>3300</v>
          </cell>
          <cell r="O372">
            <v>430</v>
          </cell>
        </row>
        <row r="373">
          <cell r="B373" t="str">
            <v>Phường Bình Phước430</v>
          </cell>
          <cell r="C373" t="str">
            <v>Phường Bình Phước03800</v>
          </cell>
          <cell r="D373" t="str">
            <v>Phường Bình Phước</v>
          </cell>
          <cell r="E373" t="str">
            <v>Thành phố Đồng Xoài</v>
          </cell>
          <cell r="F373">
            <v>0</v>
          </cell>
          <cell r="G373"/>
          <cell r="H373" t="str">
            <v>BP CLN 3</v>
          </cell>
          <cell r="I373"/>
          <cell r="J373"/>
          <cell r="K373"/>
          <cell r="L373"/>
          <cell r="M373"/>
          <cell r="N373">
            <v>3800</v>
          </cell>
          <cell r="O373">
            <v>430</v>
          </cell>
        </row>
        <row r="374">
          <cell r="B374" t="str">
            <v>Phường Bình Phước430</v>
          </cell>
          <cell r="C374" t="str">
            <v>Phường Bình Phước03400</v>
          </cell>
          <cell r="D374" t="str">
            <v>Phường Bình Phước</v>
          </cell>
          <cell r="E374" t="str">
            <v>Thành phố Đồng Xoài</v>
          </cell>
          <cell r="F374">
            <v>0</v>
          </cell>
          <cell r="G374"/>
          <cell r="H374" t="str">
            <v>BP CLN 3</v>
          </cell>
          <cell r="I374"/>
          <cell r="J374"/>
          <cell r="K374"/>
          <cell r="L374"/>
          <cell r="M374"/>
          <cell r="N374">
            <v>3400</v>
          </cell>
          <cell r="O374">
            <v>430</v>
          </cell>
        </row>
        <row r="375">
          <cell r="B375" t="str">
            <v>Phường Bình Phước430</v>
          </cell>
          <cell r="C375" t="str">
            <v>Phường Bình Phước03000</v>
          </cell>
          <cell r="D375" t="str">
            <v>Phường Bình Phước</v>
          </cell>
          <cell r="E375" t="str">
            <v>Thành phố Đồng Xoài</v>
          </cell>
          <cell r="F375">
            <v>0</v>
          </cell>
          <cell r="G375"/>
          <cell r="H375" t="str">
            <v>BP CLN 3</v>
          </cell>
          <cell r="I375"/>
          <cell r="J375"/>
          <cell r="K375"/>
          <cell r="L375"/>
          <cell r="M375"/>
          <cell r="N375">
            <v>3000</v>
          </cell>
          <cell r="O375">
            <v>430</v>
          </cell>
        </row>
        <row r="376">
          <cell r="B376" t="str">
            <v>Phường Bình Phước430</v>
          </cell>
          <cell r="C376" t="str">
            <v>Phường Bình Phước03800</v>
          </cell>
          <cell r="D376" t="str">
            <v>Phường Bình Phước</v>
          </cell>
          <cell r="E376" t="str">
            <v>Thành phố Đồng Xoài</v>
          </cell>
          <cell r="F376">
            <v>0</v>
          </cell>
          <cell r="G376"/>
          <cell r="H376" t="str">
            <v>BP CLN 3</v>
          </cell>
          <cell r="I376"/>
          <cell r="J376"/>
          <cell r="K376"/>
          <cell r="L376"/>
          <cell r="M376"/>
          <cell r="N376">
            <v>3800</v>
          </cell>
          <cell r="O376">
            <v>430</v>
          </cell>
        </row>
        <row r="377">
          <cell r="B377" t="str">
            <v>Phường Bình Phước430</v>
          </cell>
          <cell r="C377" t="str">
            <v>Phường Bình Phước03400</v>
          </cell>
          <cell r="D377" t="str">
            <v>Phường Bình Phước</v>
          </cell>
          <cell r="E377" t="str">
            <v>Thành phố Đồng Xoài</v>
          </cell>
          <cell r="F377">
            <v>0</v>
          </cell>
          <cell r="G377"/>
          <cell r="H377" t="str">
            <v>BP CLN 3</v>
          </cell>
          <cell r="I377"/>
          <cell r="J377"/>
          <cell r="K377"/>
          <cell r="L377"/>
          <cell r="M377"/>
          <cell r="N377">
            <v>3400</v>
          </cell>
          <cell r="O377">
            <v>430</v>
          </cell>
        </row>
        <row r="378">
          <cell r="B378" t="str">
            <v>Phường Bình Phước430</v>
          </cell>
          <cell r="C378" t="str">
            <v>Phường Bình Phước03000</v>
          </cell>
          <cell r="D378" t="str">
            <v>Phường Bình Phước</v>
          </cell>
          <cell r="E378" t="str">
            <v>Thành phố Đồng Xoài</v>
          </cell>
          <cell r="F378">
            <v>0</v>
          </cell>
          <cell r="G378"/>
          <cell r="H378" t="str">
            <v>BP CLN 3</v>
          </cell>
          <cell r="I378"/>
          <cell r="J378"/>
          <cell r="K378"/>
          <cell r="L378"/>
          <cell r="M378"/>
          <cell r="N378">
            <v>3000</v>
          </cell>
          <cell r="O378">
            <v>430</v>
          </cell>
        </row>
        <row r="379">
          <cell r="B379" t="str">
            <v>Phường Bình Phước430</v>
          </cell>
          <cell r="C379" t="str">
            <v>Phường Bình Phước03500</v>
          </cell>
          <cell r="D379" t="str">
            <v>Phường Bình Phước</v>
          </cell>
          <cell r="E379" t="str">
            <v>Thành phố Đồng Xoài</v>
          </cell>
          <cell r="F379">
            <v>0</v>
          </cell>
          <cell r="G379"/>
          <cell r="H379" t="str">
            <v>BP CLN 3</v>
          </cell>
          <cell r="I379"/>
          <cell r="J379"/>
          <cell r="K379"/>
          <cell r="L379"/>
          <cell r="M379"/>
          <cell r="N379">
            <v>3500</v>
          </cell>
          <cell r="O379">
            <v>430</v>
          </cell>
        </row>
        <row r="380">
          <cell r="B380" t="str">
            <v>Phường Bình Phước430</v>
          </cell>
          <cell r="C380" t="str">
            <v>Phường Bình Phước03100</v>
          </cell>
          <cell r="D380" t="str">
            <v>Phường Bình Phước</v>
          </cell>
          <cell r="E380" t="str">
            <v>Thành phố Đồng Xoài</v>
          </cell>
          <cell r="F380">
            <v>0</v>
          </cell>
          <cell r="G380"/>
          <cell r="H380" t="str">
            <v>BP CLN 3</v>
          </cell>
          <cell r="I380"/>
          <cell r="J380"/>
          <cell r="K380"/>
          <cell r="L380"/>
          <cell r="M380"/>
          <cell r="N380">
            <v>3100</v>
          </cell>
          <cell r="O380">
            <v>430</v>
          </cell>
        </row>
        <row r="381">
          <cell r="B381" t="str">
            <v>Phường Bình Phước430</v>
          </cell>
          <cell r="C381" t="str">
            <v>Phường Bình Phước02700</v>
          </cell>
          <cell r="D381" t="str">
            <v>Phường Bình Phước</v>
          </cell>
          <cell r="E381" t="str">
            <v>Thành phố Đồng Xoài</v>
          </cell>
          <cell r="F381">
            <v>0</v>
          </cell>
          <cell r="G381"/>
          <cell r="H381" t="str">
            <v>BP CLN 3</v>
          </cell>
          <cell r="I381"/>
          <cell r="J381"/>
          <cell r="K381"/>
          <cell r="L381"/>
          <cell r="M381"/>
          <cell r="N381">
            <v>2700</v>
          </cell>
          <cell r="O381">
            <v>430</v>
          </cell>
        </row>
        <row r="382">
          <cell r="B382" t="str">
            <v>Phường Bình Phước430</v>
          </cell>
          <cell r="C382" t="str">
            <v>Phường Bình Phước03800</v>
          </cell>
          <cell r="D382" t="str">
            <v>Phường Bình Phước</v>
          </cell>
          <cell r="E382" t="str">
            <v>Thành phố Đồng Xoài</v>
          </cell>
          <cell r="F382">
            <v>0</v>
          </cell>
          <cell r="G382"/>
          <cell r="H382" t="str">
            <v>BP CLN 3</v>
          </cell>
          <cell r="I382"/>
          <cell r="J382"/>
          <cell r="K382"/>
          <cell r="L382"/>
          <cell r="M382"/>
          <cell r="N382">
            <v>3800</v>
          </cell>
          <cell r="O382">
            <v>430</v>
          </cell>
        </row>
        <row r="383">
          <cell r="B383" t="str">
            <v>Phường Bình Phước430</v>
          </cell>
          <cell r="C383" t="str">
            <v>Phường Bình Phước03300</v>
          </cell>
          <cell r="D383" t="str">
            <v>Phường Bình Phước</v>
          </cell>
          <cell r="E383" t="str">
            <v>Thành phố Đồng Xoài</v>
          </cell>
          <cell r="F383">
            <v>0</v>
          </cell>
          <cell r="G383"/>
          <cell r="H383" t="str">
            <v>BP CLN 3</v>
          </cell>
          <cell r="I383"/>
          <cell r="J383"/>
          <cell r="K383"/>
          <cell r="L383"/>
          <cell r="M383"/>
          <cell r="N383">
            <v>3300</v>
          </cell>
          <cell r="O383">
            <v>430</v>
          </cell>
        </row>
        <row r="384">
          <cell r="B384" t="str">
            <v>Phường Bình Phước430</v>
          </cell>
          <cell r="C384" t="str">
            <v>Phường Bình Phước02900</v>
          </cell>
          <cell r="D384" t="str">
            <v>Phường Bình Phước</v>
          </cell>
          <cell r="E384" t="str">
            <v>Thành phố Đồng Xoài</v>
          </cell>
          <cell r="F384">
            <v>0</v>
          </cell>
          <cell r="G384"/>
          <cell r="H384" t="str">
            <v>BP CLN 3</v>
          </cell>
          <cell r="I384"/>
          <cell r="J384"/>
          <cell r="K384"/>
          <cell r="L384"/>
          <cell r="M384"/>
          <cell r="N384">
            <v>2900</v>
          </cell>
          <cell r="O384">
            <v>430</v>
          </cell>
        </row>
        <row r="385">
          <cell r="B385" t="str">
            <v>Phường Bình Phước430</v>
          </cell>
          <cell r="C385" t="str">
            <v>Phường Bình Phước03400</v>
          </cell>
          <cell r="D385" t="str">
            <v>Phường Bình Phước</v>
          </cell>
          <cell r="E385" t="str">
            <v>Thành phố Đồng Xoài</v>
          </cell>
          <cell r="F385">
            <v>0</v>
          </cell>
          <cell r="G385"/>
          <cell r="H385" t="str">
            <v>BP CLN 3</v>
          </cell>
          <cell r="I385"/>
          <cell r="J385"/>
          <cell r="K385"/>
          <cell r="L385"/>
          <cell r="M385"/>
          <cell r="N385">
            <v>3400</v>
          </cell>
          <cell r="O385">
            <v>430</v>
          </cell>
        </row>
        <row r="386">
          <cell r="B386" t="str">
            <v>Phường Bình Phước430</v>
          </cell>
          <cell r="C386" t="str">
            <v>Phường Bình Phước03000</v>
          </cell>
          <cell r="D386" t="str">
            <v>Phường Bình Phước</v>
          </cell>
          <cell r="E386" t="str">
            <v>Thành phố Đồng Xoài</v>
          </cell>
          <cell r="F386">
            <v>0</v>
          </cell>
          <cell r="G386"/>
          <cell r="H386" t="str">
            <v>BP CLN 3</v>
          </cell>
          <cell r="I386"/>
          <cell r="J386"/>
          <cell r="K386"/>
          <cell r="L386"/>
          <cell r="M386"/>
          <cell r="N386">
            <v>3000</v>
          </cell>
          <cell r="O386">
            <v>430</v>
          </cell>
        </row>
        <row r="387">
          <cell r="B387" t="str">
            <v>Phường Bình Phước430</v>
          </cell>
          <cell r="C387" t="str">
            <v>Phường Bình Phước02600</v>
          </cell>
          <cell r="D387" t="str">
            <v>Phường Bình Phước</v>
          </cell>
          <cell r="E387" t="str">
            <v>Thành phố Đồng Xoài</v>
          </cell>
          <cell r="F387">
            <v>0</v>
          </cell>
          <cell r="G387"/>
          <cell r="H387" t="str">
            <v>BP CLN 3</v>
          </cell>
          <cell r="I387"/>
          <cell r="J387"/>
          <cell r="K387"/>
          <cell r="L387"/>
          <cell r="M387"/>
          <cell r="N387">
            <v>2600</v>
          </cell>
          <cell r="O387">
            <v>430</v>
          </cell>
        </row>
        <row r="388">
          <cell r="B388" t="str">
            <v>Phường Bình Phước430</v>
          </cell>
          <cell r="C388" t="str">
            <v>Phường Bình Phước03300</v>
          </cell>
          <cell r="D388" t="str">
            <v>Phường Bình Phước</v>
          </cell>
          <cell r="E388" t="str">
            <v>Thành phố Đồng Xoài</v>
          </cell>
          <cell r="F388">
            <v>0</v>
          </cell>
          <cell r="G388"/>
          <cell r="H388" t="str">
            <v>BP CLN 3</v>
          </cell>
          <cell r="I388"/>
          <cell r="J388"/>
          <cell r="K388"/>
          <cell r="L388"/>
          <cell r="M388"/>
          <cell r="N388">
            <v>3300</v>
          </cell>
          <cell r="O388">
            <v>430</v>
          </cell>
        </row>
        <row r="389">
          <cell r="B389" t="str">
            <v>Phường Bình Phước430</v>
          </cell>
          <cell r="C389" t="str">
            <v>Phường Bình Phước02900</v>
          </cell>
          <cell r="D389" t="str">
            <v>Phường Bình Phước</v>
          </cell>
          <cell r="E389" t="str">
            <v>Thành phố Đồng Xoài</v>
          </cell>
          <cell r="F389">
            <v>0</v>
          </cell>
          <cell r="G389"/>
          <cell r="H389" t="str">
            <v>BP CLN 3</v>
          </cell>
          <cell r="I389"/>
          <cell r="J389"/>
          <cell r="K389"/>
          <cell r="L389"/>
          <cell r="M389"/>
          <cell r="N389">
            <v>2900</v>
          </cell>
          <cell r="O389">
            <v>430</v>
          </cell>
        </row>
        <row r="390">
          <cell r="B390" t="str">
            <v>Phường Bình Phước430</v>
          </cell>
          <cell r="C390" t="str">
            <v>Phường Bình Phước02500</v>
          </cell>
          <cell r="D390" t="str">
            <v>Phường Bình Phước</v>
          </cell>
          <cell r="E390" t="str">
            <v>Thành phố Đồng Xoài</v>
          </cell>
          <cell r="F390">
            <v>0</v>
          </cell>
          <cell r="G390"/>
          <cell r="H390" t="str">
            <v>BP CLN 3</v>
          </cell>
          <cell r="I390"/>
          <cell r="J390"/>
          <cell r="K390"/>
          <cell r="L390"/>
          <cell r="M390"/>
          <cell r="N390">
            <v>2500</v>
          </cell>
          <cell r="O390">
            <v>430</v>
          </cell>
        </row>
        <row r="391">
          <cell r="B391" t="str">
            <v>Phường Bình Phước430</v>
          </cell>
          <cell r="C391" t="str">
            <v>Phường Bình Phước03000</v>
          </cell>
          <cell r="D391" t="str">
            <v>Phường Bình Phước</v>
          </cell>
          <cell r="E391" t="str">
            <v>Thành phố Đồng Xoài</v>
          </cell>
          <cell r="F391">
            <v>0</v>
          </cell>
          <cell r="G391"/>
          <cell r="H391" t="str">
            <v>BP CLN 3</v>
          </cell>
          <cell r="I391"/>
          <cell r="J391"/>
          <cell r="K391"/>
          <cell r="L391"/>
          <cell r="M391"/>
          <cell r="N391">
            <v>3000</v>
          </cell>
          <cell r="O391">
            <v>430</v>
          </cell>
        </row>
        <row r="392">
          <cell r="B392" t="str">
            <v>Phường Bình Phước430</v>
          </cell>
          <cell r="C392" t="str">
            <v>Phường Bình Phước02600</v>
          </cell>
          <cell r="D392" t="str">
            <v>Phường Bình Phước</v>
          </cell>
          <cell r="E392" t="str">
            <v>Thành phố Đồng Xoài</v>
          </cell>
          <cell r="F392">
            <v>0</v>
          </cell>
          <cell r="G392"/>
          <cell r="H392" t="str">
            <v>BP CLN 3</v>
          </cell>
          <cell r="I392"/>
          <cell r="J392"/>
          <cell r="K392"/>
          <cell r="L392"/>
          <cell r="M392"/>
          <cell r="N392">
            <v>2600</v>
          </cell>
          <cell r="O392">
            <v>430</v>
          </cell>
        </row>
        <row r="393">
          <cell r="B393" t="str">
            <v>Phường Bình Phước430</v>
          </cell>
          <cell r="C393" t="str">
            <v>Phường Bình Phước02200</v>
          </cell>
          <cell r="D393" t="str">
            <v>Phường Bình Phước</v>
          </cell>
          <cell r="E393" t="str">
            <v>Thành phố Đồng Xoài</v>
          </cell>
          <cell r="F393">
            <v>0</v>
          </cell>
          <cell r="G393"/>
          <cell r="H393" t="str">
            <v>BP CLN 3</v>
          </cell>
          <cell r="I393"/>
          <cell r="J393"/>
          <cell r="K393"/>
          <cell r="L393"/>
          <cell r="M393"/>
          <cell r="N393">
            <v>2200</v>
          </cell>
          <cell r="O393">
            <v>430</v>
          </cell>
        </row>
        <row r="394">
          <cell r="B394" t="str">
            <v>Phường Bình Phước430</v>
          </cell>
          <cell r="C394" t="str">
            <v>Phường Bình Phước03800</v>
          </cell>
          <cell r="D394" t="str">
            <v>Phường Bình Phước</v>
          </cell>
          <cell r="E394" t="str">
            <v>Thành phố Đồng Xoài</v>
          </cell>
          <cell r="F394">
            <v>0</v>
          </cell>
          <cell r="G394"/>
          <cell r="H394" t="str">
            <v>BP CLN 3</v>
          </cell>
          <cell r="I394"/>
          <cell r="J394"/>
          <cell r="K394"/>
          <cell r="L394"/>
          <cell r="M394"/>
          <cell r="N394">
            <v>3800</v>
          </cell>
          <cell r="O394">
            <v>430</v>
          </cell>
        </row>
        <row r="395">
          <cell r="B395" t="str">
            <v>Phường Bình Phước430</v>
          </cell>
          <cell r="C395" t="str">
            <v>Phường Bình Phước03300</v>
          </cell>
          <cell r="D395" t="str">
            <v>Phường Bình Phước</v>
          </cell>
          <cell r="E395" t="str">
            <v>Thành phố Đồng Xoài</v>
          </cell>
          <cell r="F395">
            <v>0</v>
          </cell>
          <cell r="G395"/>
          <cell r="H395" t="str">
            <v>BP CLN 3</v>
          </cell>
          <cell r="I395"/>
          <cell r="J395"/>
          <cell r="K395"/>
          <cell r="L395"/>
          <cell r="M395"/>
          <cell r="N395">
            <v>3300</v>
          </cell>
          <cell r="O395">
            <v>430</v>
          </cell>
        </row>
        <row r="396">
          <cell r="B396" t="str">
            <v>Phường Bình Phước430</v>
          </cell>
          <cell r="C396" t="str">
            <v>Phường Bình Phước02900</v>
          </cell>
          <cell r="D396" t="str">
            <v>Phường Bình Phước</v>
          </cell>
          <cell r="E396" t="str">
            <v>Thành phố Đồng Xoài</v>
          </cell>
          <cell r="F396">
            <v>0</v>
          </cell>
          <cell r="G396"/>
          <cell r="H396" t="str">
            <v>BP CLN 3</v>
          </cell>
          <cell r="I396"/>
          <cell r="J396"/>
          <cell r="K396"/>
          <cell r="L396"/>
          <cell r="M396"/>
          <cell r="N396">
            <v>2900</v>
          </cell>
          <cell r="O396">
            <v>430</v>
          </cell>
        </row>
        <row r="397">
          <cell r="B397" t="str">
            <v>Phường Bình Phước430</v>
          </cell>
          <cell r="C397" t="str">
            <v>Phường Bình Phước03400</v>
          </cell>
          <cell r="D397" t="str">
            <v>Phường Bình Phước</v>
          </cell>
          <cell r="E397" t="str">
            <v>Thành phố Đồng Xoài</v>
          </cell>
          <cell r="F397">
            <v>0</v>
          </cell>
          <cell r="G397"/>
          <cell r="H397" t="str">
            <v>BP CLN 3</v>
          </cell>
          <cell r="I397"/>
          <cell r="J397"/>
          <cell r="K397"/>
          <cell r="L397"/>
          <cell r="M397"/>
          <cell r="N397">
            <v>3400</v>
          </cell>
          <cell r="O397">
            <v>430</v>
          </cell>
        </row>
        <row r="398">
          <cell r="B398" t="str">
            <v>Phường Bình Phước430</v>
          </cell>
          <cell r="C398" t="str">
            <v>Phường Bình Phước03000</v>
          </cell>
          <cell r="D398" t="str">
            <v>Phường Bình Phước</v>
          </cell>
          <cell r="E398" t="str">
            <v>Thành phố Đồng Xoài</v>
          </cell>
          <cell r="F398">
            <v>0</v>
          </cell>
          <cell r="G398"/>
          <cell r="H398" t="str">
            <v>BP CLN 3</v>
          </cell>
          <cell r="I398"/>
          <cell r="J398"/>
          <cell r="K398"/>
          <cell r="L398"/>
          <cell r="M398"/>
          <cell r="N398">
            <v>3000</v>
          </cell>
          <cell r="O398">
            <v>430</v>
          </cell>
        </row>
        <row r="399">
          <cell r="B399" t="str">
            <v>Phường Bình Phước430</v>
          </cell>
          <cell r="C399" t="str">
            <v>Phường Bình Phước02600</v>
          </cell>
          <cell r="D399" t="str">
            <v>Phường Bình Phước</v>
          </cell>
          <cell r="E399" t="str">
            <v>Thành phố Đồng Xoài</v>
          </cell>
          <cell r="F399">
            <v>0</v>
          </cell>
          <cell r="G399"/>
          <cell r="H399" t="str">
            <v>BP CLN 3</v>
          </cell>
          <cell r="I399"/>
          <cell r="J399"/>
          <cell r="K399"/>
          <cell r="L399"/>
          <cell r="M399"/>
          <cell r="N399">
            <v>2600</v>
          </cell>
          <cell r="O399">
            <v>430</v>
          </cell>
        </row>
        <row r="400">
          <cell r="B400" t="str">
            <v>Phường Bình Phước430</v>
          </cell>
          <cell r="C400" t="str">
            <v>Phường Bình Phước03400</v>
          </cell>
          <cell r="D400" t="str">
            <v>Phường Bình Phước</v>
          </cell>
          <cell r="E400" t="str">
            <v>Thành phố Đồng Xoài</v>
          </cell>
          <cell r="F400">
            <v>0</v>
          </cell>
          <cell r="G400"/>
          <cell r="H400" t="str">
            <v>BP CLN 3</v>
          </cell>
          <cell r="I400"/>
          <cell r="J400"/>
          <cell r="K400"/>
          <cell r="L400"/>
          <cell r="M400"/>
          <cell r="N400">
            <v>3400</v>
          </cell>
          <cell r="O400">
            <v>430</v>
          </cell>
        </row>
        <row r="401">
          <cell r="B401" t="str">
            <v>Phường Bình Phước430</v>
          </cell>
          <cell r="C401" t="str">
            <v>Phường Bình Phước03000</v>
          </cell>
          <cell r="D401" t="str">
            <v>Phường Bình Phước</v>
          </cell>
          <cell r="E401" t="str">
            <v>Thành phố Đồng Xoài</v>
          </cell>
          <cell r="F401">
            <v>0</v>
          </cell>
          <cell r="G401"/>
          <cell r="H401" t="str">
            <v>BP CLN 3</v>
          </cell>
          <cell r="I401"/>
          <cell r="J401"/>
          <cell r="K401"/>
          <cell r="L401"/>
          <cell r="M401"/>
          <cell r="N401">
            <v>3000</v>
          </cell>
          <cell r="O401">
            <v>430</v>
          </cell>
        </row>
        <row r="402">
          <cell r="B402" t="str">
            <v>Phường Bình Phước430</v>
          </cell>
          <cell r="C402" t="str">
            <v>Phường Bình Phước02600</v>
          </cell>
          <cell r="D402" t="str">
            <v>Phường Bình Phước</v>
          </cell>
          <cell r="E402" t="str">
            <v>Thành phố Đồng Xoài</v>
          </cell>
          <cell r="F402">
            <v>0</v>
          </cell>
          <cell r="G402"/>
          <cell r="H402" t="str">
            <v>BP CLN 3</v>
          </cell>
          <cell r="I402"/>
          <cell r="J402"/>
          <cell r="K402"/>
          <cell r="L402"/>
          <cell r="M402"/>
          <cell r="N402">
            <v>2600</v>
          </cell>
          <cell r="O402">
            <v>430</v>
          </cell>
        </row>
        <row r="403">
          <cell r="B403" t="str">
            <v>Phường Bình Phước430</v>
          </cell>
          <cell r="C403" t="str">
            <v>Phường Bình Phước03100</v>
          </cell>
          <cell r="D403" t="str">
            <v>Phường Bình Phước</v>
          </cell>
          <cell r="E403" t="str">
            <v>Thành phố Đồng Xoài</v>
          </cell>
          <cell r="F403">
            <v>0</v>
          </cell>
          <cell r="G403"/>
          <cell r="H403" t="str">
            <v>BP CLN 3</v>
          </cell>
          <cell r="I403"/>
          <cell r="J403"/>
          <cell r="K403"/>
          <cell r="L403"/>
          <cell r="M403"/>
          <cell r="N403">
            <v>3100</v>
          </cell>
          <cell r="O403">
            <v>430</v>
          </cell>
        </row>
        <row r="404">
          <cell r="B404" t="str">
            <v>Phường Bình Phước430</v>
          </cell>
          <cell r="C404" t="str">
            <v>Phường Bình Phước02700</v>
          </cell>
          <cell r="D404" t="str">
            <v>Phường Bình Phước</v>
          </cell>
          <cell r="E404" t="str">
            <v>Thành phố Đồng Xoài</v>
          </cell>
          <cell r="F404">
            <v>0</v>
          </cell>
          <cell r="G404"/>
          <cell r="H404" t="str">
            <v>BP CLN 3</v>
          </cell>
          <cell r="I404"/>
          <cell r="J404"/>
          <cell r="K404"/>
          <cell r="L404"/>
          <cell r="M404"/>
          <cell r="N404">
            <v>2700</v>
          </cell>
          <cell r="O404">
            <v>430</v>
          </cell>
        </row>
        <row r="405">
          <cell r="B405" t="str">
            <v>Phường Bình Phước430</v>
          </cell>
          <cell r="C405" t="str">
            <v>Phường Bình Phước02400</v>
          </cell>
          <cell r="D405" t="str">
            <v>Phường Bình Phước</v>
          </cell>
          <cell r="E405" t="str">
            <v>Thành phố Đồng Xoài</v>
          </cell>
          <cell r="F405">
            <v>0</v>
          </cell>
          <cell r="G405"/>
          <cell r="H405" t="str">
            <v>BP CLN 3</v>
          </cell>
          <cell r="I405"/>
          <cell r="J405"/>
          <cell r="K405"/>
          <cell r="L405"/>
          <cell r="M405"/>
          <cell r="N405">
            <v>2400</v>
          </cell>
          <cell r="O405">
            <v>430</v>
          </cell>
        </row>
        <row r="406">
          <cell r="B406" t="str">
            <v>Phường Bình Phước430</v>
          </cell>
          <cell r="C406" t="str">
            <v>Phường Bình Phước03300</v>
          </cell>
          <cell r="D406" t="str">
            <v>Phường Bình Phước</v>
          </cell>
          <cell r="E406" t="str">
            <v>Thành phố Đồng Xoài</v>
          </cell>
          <cell r="F406">
            <v>0</v>
          </cell>
          <cell r="G406"/>
          <cell r="H406" t="str">
            <v>BP CLN 3</v>
          </cell>
          <cell r="I406"/>
          <cell r="J406"/>
          <cell r="K406"/>
          <cell r="L406"/>
          <cell r="M406"/>
          <cell r="N406">
            <v>3300</v>
          </cell>
          <cell r="O406">
            <v>430</v>
          </cell>
        </row>
        <row r="407">
          <cell r="B407" t="str">
            <v>Phường Bình Phước430</v>
          </cell>
          <cell r="C407" t="str">
            <v>Phường Bình Phước02900</v>
          </cell>
          <cell r="D407" t="str">
            <v>Phường Bình Phước</v>
          </cell>
          <cell r="E407" t="str">
            <v>Thành phố Đồng Xoài</v>
          </cell>
          <cell r="F407">
            <v>0</v>
          </cell>
          <cell r="G407"/>
          <cell r="H407" t="str">
            <v>BP CLN 3</v>
          </cell>
          <cell r="I407"/>
          <cell r="J407"/>
          <cell r="K407"/>
          <cell r="L407"/>
          <cell r="M407"/>
          <cell r="N407">
            <v>2900</v>
          </cell>
          <cell r="O407">
            <v>430</v>
          </cell>
        </row>
        <row r="408">
          <cell r="B408" t="str">
            <v>Phường Bình Phước430</v>
          </cell>
          <cell r="C408" t="str">
            <v>Phường Bình Phước02500</v>
          </cell>
          <cell r="D408" t="str">
            <v>Phường Bình Phước</v>
          </cell>
          <cell r="E408" t="str">
            <v>Thành phố Đồng Xoài</v>
          </cell>
          <cell r="F408">
            <v>0</v>
          </cell>
          <cell r="G408"/>
          <cell r="H408" t="str">
            <v>BP CLN 3</v>
          </cell>
          <cell r="I408"/>
          <cell r="J408"/>
          <cell r="K408"/>
          <cell r="L408"/>
          <cell r="M408"/>
          <cell r="N408">
            <v>2500</v>
          </cell>
          <cell r="O408">
            <v>430</v>
          </cell>
        </row>
        <row r="409">
          <cell r="B409" t="str">
            <v>Phường Bình Phước430</v>
          </cell>
          <cell r="C409" t="str">
            <v>Phường Bình Phước03000</v>
          </cell>
          <cell r="D409" t="str">
            <v>Phường Bình Phước</v>
          </cell>
          <cell r="E409" t="str">
            <v>Thành phố Đồng Xoài</v>
          </cell>
          <cell r="F409">
            <v>0</v>
          </cell>
          <cell r="G409"/>
          <cell r="H409" t="str">
            <v>BP CLN 3</v>
          </cell>
          <cell r="I409"/>
          <cell r="J409"/>
          <cell r="K409"/>
          <cell r="L409"/>
          <cell r="M409"/>
          <cell r="N409">
            <v>3000</v>
          </cell>
          <cell r="O409">
            <v>430</v>
          </cell>
        </row>
        <row r="410">
          <cell r="B410" t="str">
            <v>Phường Bình Phước430</v>
          </cell>
          <cell r="C410" t="str">
            <v>Phường Bình Phước02600</v>
          </cell>
          <cell r="D410" t="str">
            <v>Phường Bình Phước</v>
          </cell>
          <cell r="E410" t="str">
            <v>Thành phố Đồng Xoài</v>
          </cell>
          <cell r="F410">
            <v>0</v>
          </cell>
          <cell r="G410"/>
          <cell r="H410" t="str">
            <v>BP CLN 3</v>
          </cell>
          <cell r="I410"/>
          <cell r="J410"/>
          <cell r="K410"/>
          <cell r="L410"/>
          <cell r="M410"/>
          <cell r="N410">
            <v>2600</v>
          </cell>
          <cell r="O410">
            <v>430</v>
          </cell>
        </row>
        <row r="411">
          <cell r="B411" t="str">
            <v>Phường Bình Phước430</v>
          </cell>
          <cell r="C411" t="str">
            <v>Phường Bình Phước02200</v>
          </cell>
          <cell r="D411" t="str">
            <v>Phường Bình Phước</v>
          </cell>
          <cell r="E411" t="str">
            <v>Thành phố Đồng Xoài</v>
          </cell>
          <cell r="F411">
            <v>0</v>
          </cell>
          <cell r="G411"/>
          <cell r="H411" t="str">
            <v>BP CLN 3</v>
          </cell>
          <cell r="I411"/>
          <cell r="J411"/>
          <cell r="K411"/>
          <cell r="L411"/>
          <cell r="M411"/>
          <cell r="N411">
            <v>2200</v>
          </cell>
          <cell r="O411">
            <v>430</v>
          </cell>
        </row>
        <row r="412">
          <cell r="B412" t="str">
            <v>Phường Bình Phước430</v>
          </cell>
          <cell r="C412" t="str">
            <v>Phường Bình Phước02900</v>
          </cell>
          <cell r="D412" t="str">
            <v>Phường Bình Phước</v>
          </cell>
          <cell r="E412" t="str">
            <v>Thành phố Đồng Xoài</v>
          </cell>
          <cell r="F412">
            <v>0</v>
          </cell>
          <cell r="G412"/>
          <cell r="H412" t="str">
            <v>BP CLN 3</v>
          </cell>
          <cell r="I412"/>
          <cell r="J412"/>
          <cell r="K412"/>
          <cell r="L412"/>
          <cell r="M412"/>
          <cell r="N412">
            <v>2900</v>
          </cell>
          <cell r="O412">
            <v>430</v>
          </cell>
        </row>
        <row r="413">
          <cell r="B413" t="str">
            <v>Phường Bình Phước430</v>
          </cell>
          <cell r="C413" t="str">
            <v>Phường Bình Phước02500</v>
          </cell>
          <cell r="D413" t="str">
            <v>Phường Bình Phước</v>
          </cell>
          <cell r="E413" t="str">
            <v>Thành phố Đồng Xoài</v>
          </cell>
          <cell r="F413">
            <v>0</v>
          </cell>
          <cell r="G413"/>
          <cell r="H413" t="str">
            <v>BP CLN 3</v>
          </cell>
          <cell r="I413"/>
          <cell r="J413"/>
          <cell r="K413"/>
          <cell r="L413"/>
          <cell r="M413"/>
          <cell r="N413">
            <v>2500</v>
          </cell>
          <cell r="O413">
            <v>430</v>
          </cell>
        </row>
        <row r="414">
          <cell r="B414" t="str">
            <v>Phường Bình Phước430</v>
          </cell>
          <cell r="C414" t="str">
            <v>Phường Bình Phước02000</v>
          </cell>
          <cell r="D414" t="str">
            <v>Phường Bình Phước</v>
          </cell>
          <cell r="E414" t="str">
            <v>Thành phố Đồng Xoài</v>
          </cell>
          <cell r="F414">
            <v>0</v>
          </cell>
          <cell r="G414"/>
          <cell r="H414" t="str">
            <v>BP CLN 3</v>
          </cell>
          <cell r="I414"/>
          <cell r="J414"/>
          <cell r="K414"/>
          <cell r="L414"/>
          <cell r="M414"/>
          <cell r="N414">
            <v>2000</v>
          </cell>
          <cell r="O414">
            <v>430</v>
          </cell>
        </row>
        <row r="415">
          <cell r="B415" t="str">
            <v>Phường Bình Phước430</v>
          </cell>
          <cell r="C415" t="str">
            <v>Phường Bình Phước02600</v>
          </cell>
          <cell r="D415" t="str">
            <v>Phường Bình Phước</v>
          </cell>
          <cell r="E415" t="str">
            <v>Thành phố Đồng Xoài</v>
          </cell>
          <cell r="F415">
            <v>0</v>
          </cell>
          <cell r="G415"/>
          <cell r="H415" t="str">
            <v>BP CLN 3</v>
          </cell>
          <cell r="I415"/>
          <cell r="J415"/>
          <cell r="K415"/>
          <cell r="L415"/>
          <cell r="M415"/>
          <cell r="N415">
            <v>2600</v>
          </cell>
          <cell r="O415">
            <v>430</v>
          </cell>
        </row>
        <row r="416">
          <cell r="B416" t="str">
            <v>Phường Bình Phước430</v>
          </cell>
          <cell r="C416" t="str">
            <v>Phường Bình Phước02200</v>
          </cell>
          <cell r="D416" t="str">
            <v>Phường Bình Phước</v>
          </cell>
          <cell r="E416" t="str">
            <v>Thành phố Đồng Xoài</v>
          </cell>
          <cell r="F416">
            <v>0</v>
          </cell>
          <cell r="G416"/>
          <cell r="H416" t="str">
            <v>BP CLN 3</v>
          </cell>
          <cell r="I416"/>
          <cell r="J416"/>
          <cell r="K416"/>
          <cell r="L416"/>
          <cell r="M416"/>
          <cell r="N416">
            <v>2200</v>
          </cell>
          <cell r="O416">
            <v>430</v>
          </cell>
        </row>
        <row r="417">
          <cell r="B417" t="str">
            <v>Phường Bình Phước430</v>
          </cell>
          <cell r="C417" t="str">
            <v>Phường Bình Phước01800</v>
          </cell>
          <cell r="D417" t="str">
            <v>Phường Bình Phước</v>
          </cell>
          <cell r="E417" t="str">
            <v>Thành phố Đồng Xoài</v>
          </cell>
          <cell r="F417">
            <v>0</v>
          </cell>
          <cell r="G417"/>
          <cell r="H417" t="str">
            <v>BP CLN 3</v>
          </cell>
          <cell r="I417"/>
          <cell r="J417"/>
          <cell r="K417"/>
          <cell r="L417"/>
          <cell r="M417"/>
          <cell r="N417">
            <v>1800</v>
          </cell>
          <cell r="O417">
            <v>430</v>
          </cell>
        </row>
        <row r="418">
          <cell r="B418" t="str">
            <v>Phường Bình Phước430</v>
          </cell>
          <cell r="C418" t="str">
            <v>Phường Bình Phước02600</v>
          </cell>
          <cell r="D418" t="str">
            <v>Phường Bình Phước</v>
          </cell>
          <cell r="E418" t="str">
            <v>Thành phố Đồng Xoài</v>
          </cell>
          <cell r="F418">
            <v>0</v>
          </cell>
          <cell r="G418"/>
          <cell r="H418" t="str">
            <v>BP CLN 3</v>
          </cell>
          <cell r="I418"/>
          <cell r="J418"/>
          <cell r="K418"/>
          <cell r="L418"/>
          <cell r="M418"/>
          <cell r="N418">
            <v>2600</v>
          </cell>
          <cell r="O418">
            <v>430</v>
          </cell>
        </row>
        <row r="419">
          <cell r="B419" t="str">
            <v>Phường Bình Phước430</v>
          </cell>
          <cell r="C419" t="str">
            <v>Phường Bình Phước02200</v>
          </cell>
          <cell r="D419" t="str">
            <v>Phường Bình Phước</v>
          </cell>
          <cell r="E419" t="str">
            <v>Thành phố Đồng Xoài</v>
          </cell>
          <cell r="F419">
            <v>0</v>
          </cell>
          <cell r="G419"/>
          <cell r="H419" t="str">
            <v>BP CLN 3</v>
          </cell>
          <cell r="I419"/>
          <cell r="J419"/>
          <cell r="K419"/>
          <cell r="L419"/>
          <cell r="M419"/>
          <cell r="N419">
            <v>2200</v>
          </cell>
          <cell r="O419">
            <v>430</v>
          </cell>
        </row>
        <row r="420">
          <cell r="B420" t="str">
            <v>Phường Bình Phước430</v>
          </cell>
          <cell r="C420" t="str">
            <v>Phường Bình Phước01800</v>
          </cell>
          <cell r="D420" t="str">
            <v>Phường Bình Phước</v>
          </cell>
          <cell r="E420" t="str">
            <v>Thành phố Đồng Xoài</v>
          </cell>
          <cell r="F420">
            <v>0</v>
          </cell>
          <cell r="G420"/>
          <cell r="H420" t="str">
            <v>BP CLN 3</v>
          </cell>
          <cell r="I420"/>
          <cell r="J420"/>
          <cell r="K420"/>
          <cell r="L420"/>
          <cell r="M420"/>
          <cell r="N420">
            <v>1800</v>
          </cell>
          <cell r="O420">
            <v>430</v>
          </cell>
        </row>
        <row r="421">
          <cell r="B421" t="str">
            <v>Phường Bình Phước430</v>
          </cell>
          <cell r="C421" t="str">
            <v>Phường Bình Phước01800</v>
          </cell>
          <cell r="D421" t="str">
            <v>Phường Bình Phước</v>
          </cell>
          <cell r="E421" t="str">
            <v>Thành phố Đồng Xoài</v>
          </cell>
          <cell r="F421">
            <v>0</v>
          </cell>
          <cell r="G421"/>
          <cell r="H421" t="str">
            <v>BP CLN 3</v>
          </cell>
          <cell r="I421"/>
          <cell r="J421"/>
          <cell r="K421"/>
          <cell r="L421"/>
          <cell r="M421"/>
          <cell r="N421">
            <v>1800</v>
          </cell>
          <cell r="O421">
            <v>430</v>
          </cell>
        </row>
        <row r="422">
          <cell r="B422" t="str">
            <v>Phường Bình Phước430</v>
          </cell>
          <cell r="C422" t="str">
            <v>Phường Bình Phước01700</v>
          </cell>
          <cell r="D422" t="str">
            <v>Phường Bình Phước</v>
          </cell>
          <cell r="E422" t="str">
            <v>Thành phố Đồng Xoài</v>
          </cell>
          <cell r="F422">
            <v>0</v>
          </cell>
          <cell r="G422"/>
          <cell r="H422" t="str">
            <v>BP CLN 3</v>
          </cell>
          <cell r="I422"/>
          <cell r="J422"/>
          <cell r="K422"/>
          <cell r="L422"/>
          <cell r="M422"/>
          <cell r="N422">
            <v>1700</v>
          </cell>
          <cell r="O422">
            <v>430</v>
          </cell>
        </row>
        <row r="423">
          <cell r="B423" t="str">
            <v>Phường Bình Phước430</v>
          </cell>
          <cell r="C423" t="str">
            <v>Phường Bình Phước01400</v>
          </cell>
          <cell r="D423" t="str">
            <v>Phường Bình Phước</v>
          </cell>
          <cell r="E423" t="str">
            <v>Thành phố Đồng Xoài</v>
          </cell>
          <cell r="F423">
            <v>0</v>
          </cell>
          <cell r="G423"/>
          <cell r="H423" t="str">
            <v>BP CLN 3</v>
          </cell>
          <cell r="I423"/>
          <cell r="J423"/>
          <cell r="K423"/>
          <cell r="L423"/>
          <cell r="M423"/>
          <cell r="N423">
            <v>1400</v>
          </cell>
          <cell r="O423">
            <v>430</v>
          </cell>
        </row>
        <row r="424">
          <cell r="B424" t="str">
            <v>Phường Bình Phước430</v>
          </cell>
          <cell r="C424" t="str">
            <v>Phường Bình Phước04200</v>
          </cell>
          <cell r="D424" t="str">
            <v>Phường Bình Phước</v>
          </cell>
          <cell r="E424" t="str">
            <v>Thành phố Đồng Xoài</v>
          </cell>
          <cell r="F424">
            <v>0</v>
          </cell>
          <cell r="G424"/>
          <cell r="H424" t="str">
            <v>BP CLN 3</v>
          </cell>
          <cell r="I424"/>
          <cell r="J424"/>
          <cell r="K424"/>
          <cell r="L424"/>
          <cell r="M424"/>
          <cell r="N424">
            <v>4200</v>
          </cell>
          <cell r="O424">
            <v>430</v>
          </cell>
        </row>
        <row r="425">
          <cell r="B425" t="str">
            <v>Phường Bình Phước430</v>
          </cell>
          <cell r="C425" t="str">
            <v>Phường Bình Phước03800</v>
          </cell>
          <cell r="D425" t="str">
            <v>Phường Bình Phước</v>
          </cell>
          <cell r="E425" t="str">
            <v>Thành phố Đồng Xoài</v>
          </cell>
          <cell r="F425">
            <v>0</v>
          </cell>
          <cell r="G425"/>
          <cell r="H425" t="str">
            <v>BP CLN 3</v>
          </cell>
          <cell r="I425"/>
          <cell r="J425"/>
          <cell r="K425"/>
          <cell r="L425"/>
          <cell r="M425"/>
          <cell r="N425">
            <v>3800</v>
          </cell>
          <cell r="O425">
            <v>430</v>
          </cell>
        </row>
        <row r="426">
          <cell r="B426" t="str">
            <v>Phường Bình Phước430</v>
          </cell>
          <cell r="C426" t="str">
            <v>Phường Bình Phước03800</v>
          </cell>
          <cell r="D426" t="str">
            <v>Phường Bình Phước</v>
          </cell>
          <cell r="E426" t="str">
            <v>Thành phố Đồng Xoài</v>
          </cell>
          <cell r="F426">
            <v>0</v>
          </cell>
          <cell r="G426"/>
          <cell r="H426" t="str">
            <v>BP CLN 3</v>
          </cell>
          <cell r="I426"/>
          <cell r="J426"/>
          <cell r="K426"/>
          <cell r="L426"/>
          <cell r="M426"/>
          <cell r="N426">
            <v>3800</v>
          </cell>
          <cell r="O426">
            <v>430</v>
          </cell>
        </row>
        <row r="427">
          <cell r="B427" t="str">
            <v>Phường Bình Phước430</v>
          </cell>
          <cell r="C427" t="str">
            <v>Phường Bình Phước03400</v>
          </cell>
          <cell r="D427" t="str">
            <v>Phường Bình Phước</v>
          </cell>
          <cell r="E427" t="str">
            <v>Thành phố Đồng Xoài</v>
          </cell>
          <cell r="F427">
            <v>0</v>
          </cell>
          <cell r="G427"/>
          <cell r="H427" t="str">
            <v>BP CLN 3</v>
          </cell>
          <cell r="I427"/>
          <cell r="J427"/>
          <cell r="K427"/>
          <cell r="L427"/>
          <cell r="M427"/>
          <cell r="N427">
            <v>3400</v>
          </cell>
          <cell r="O427">
            <v>430</v>
          </cell>
        </row>
        <row r="428">
          <cell r="B428" t="str">
            <v>Phường Bình Phước430</v>
          </cell>
          <cell r="C428" t="str">
            <v>Phường Bình Phước03800</v>
          </cell>
          <cell r="D428" t="str">
            <v>Phường Bình Phước</v>
          </cell>
          <cell r="E428" t="str">
            <v>Thành phố Đồng Xoài</v>
          </cell>
          <cell r="F428">
            <v>0</v>
          </cell>
          <cell r="G428"/>
          <cell r="H428" t="str">
            <v>BP CLN 3</v>
          </cell>
          <cell r="I428"/>
          <cell r="J428"/>
          <cell r="K428"/>
          <cell r="L428"/>
          <cell r="M428"/>
          <cell r="N428">
            <v>3800</v>
          </cell>
          <cell r="O428">
            <v>430</v>
          </cell>
        </row>
        <row r="429">
          <cell r="B429" t="str">
            <v>Phường Bình Phước430</v>
          </cell>
          <cell r="C429" t="str">
            <v>Phường Bình Phước03400</v>
          </cell>
          <cell r="D429" t="str">
            <v>Phường Bình Phước</v>
          </cell>
          <cell r="E429" t="str">
            <v>Thành phố Đồng Xoài</v>
          </cell>
          <cell r="F429">
            <v>0</v>
          </cell>
          <cell r="G429"/>
          <cell r="H429" t="str">
            <v>BP CLN 3</v>
          </cell>
          <cell r="I429"/>
          <cell r="J429"/>
          <cell r="K429"/>
          <cell r="L429"/>
          <cell r="M429"/>
          <cell r="N429">
            <v>3400</v>
          </cell>
          <cell r="O429">
            <v>430</v>
          </cell>
        </row>
        <row r="430">
          <cell r="B430" t="str">
            <v>Phường Bình Phước430</v>
          </cell>
          <cell r="C430" t="str">
            <v>Phường Bình Phước03500</v>
          </cell>
          <cell r="D430" t="str">
            <v>Phường Bình Phước</v>
          </cell>
          <cell r="E430" t="str">
            <v>Thành phố Đồng Xoài</v>
          </cell>
          <cell r="F430">
            <v>0</v>
          </cell>
          <cell r="G430"/>
          <cell r="H430" t="str">
            <v>BP CLN 3</v>
          </cell>
          <cell r="I430"/>
          <cell r="J430"/>
          <cell r="K430"/>
          <cell r="L430"/>
          <cell r="M430"/>
          <cell r="N430">
            <v>3500</v>
          </cell>
          <cell r="O430">
            <v>430</v>
          </cell>
        </row>
        <row r="431">
          <cell r="B431" t="str">
            <v>Phường Bình Phước430</v>
          </cell>
          <cell r="C431" t="str">
            <v>Phường Bình Phước03100</v>
          </cell>
          <cell r="D431" t="str">
            <v>Phường Bình Phước</v>
          </cell>
          <cell r="E431" t="str">
            <v>Thành phố Đồng Xoài</v>
          </cell>
          <cell r="F431">
            <v>0</v>
          </cell>
          <cell r="G431"/>
          <cell r="H431" t="str">
            <v>BP CLN 3</v>
          </cell>
          <cell r="I431"/>
          <cell r="J431"/>
          <cell r="K431"/>
          <cell r="L431"/>
          <cell r="M431"/>
          <cell r="N431">
            <v>3100</v>
          </cell>
          <cell r="O431">
            <v>430</v>
          </cell>
        </row>
        <row r="432">
          <cell r="B432" t="str">
            <v>Phường Bình Phước430</v>
          </cell>
          <cell r="C432" t="str">
            <v>Phường Bình Phước03800</v>
          </cell>
          <cell r="D432" t="str">
            <v>Phường Bình Phước</v>
          </cell>
          <cell r="E432" t="str">
            <v>Thành phố Đồng Xoài</v>
          </cell>
          <cell r="F432">
            <v>0</v>
          </cell>
          <cell r="G432"/>
          <cell r="H432" t="str">
            <v>BP CLN 3</v>
          </cell>
          <cell r="I432"/>
          <cell r="J432"/>
          <cell r="K432"/>
          <cell r="L432"/>
          <cell r="M432"/>
          <cell r="N432">
            <v>3800</v>
          </cell>
          <cell r="O432">
            <v>430</v>
          </cell>
        </row>
        <row r="433">
          <cell r="B433" t="str">
            <v>Phường Bình Phước430</v>
          </cell>
          <cell r="C433" t="str">
            <v>Phường Bình Phước03300</v>
          </cell>
          <cell r="D433" t="str">
            <v>Phường Bình Phước</v>
          </cell>
          <cell r="E433" t="str">
            <v>Thành phố Đồng Xoài</v>
          </cell>
          <cell r="F433">
            <v>0</v>
          </cell>
          <cell r="G433"/>
          <cell r="H433" t="str">
            <v>BP CLN 3</v>
          </cell>
          <cell r="I433"/>
          <cell r="J433"/>
          <cell r="K433"/>
          <cell r="L433"/>
          <cell r="M433"/>
          <cell r="N433">
            <v>3300</v>
          </cell>
          <cell r="O433">
            <v>430</v>
          </cell>
        </row>
        <row r="434">
          <cell r="B434" t="str">
            <v>Phường Bình Phước430</v>
          </cell>
          <cell r="C434" t="str">
            <v>Phường Bình Phước03400</v>
          </cell>
          <cell r="D434" t="str">
            <v>Phường Bình Phước</v>
          </cell>
          <cell r="E434" t="str">
            <v>Thành phố Đồng Xoài</v>
          </cell>
          <cell r="F434">
            <v>0</v>
          </cell>
          <cell r="G434"/>
          <cell r="H434" t="str">
            <v>BP CLN 3</v>
          </cell>
          <cell r="I434"/>
          <cell r="J434"/>
          <cell r="K434"/>
          <cell r="L434"/>
          <cell r="M434"/>
          <cell r="N434">
            <v>3400</v>
          </cell>
          <cell r="O434">
            <v>430</v>
          </cell>
        </row>
        <row r="435">
          <cell r="B435" t="str">
            <v>Phường Bình Phước430</v>
          </cell>
          <cell r="C435" t="str">
            <v>Phường Bình Phước03000</v>
          </cell>
          <cell r="D435" t="str">
            <v>Phường Bình Phước</v>
          </cell>
          <cell r="E435" t="str">
            <v>Thành phố Đồng Xoài</v>
          </cell>
          <cell r="F435">
            <v>0</v>
          </cell>
          <cell r="G435"/>
          <cell r="H435" t="str">
            <v>BP CLN 3</v>
          </cell>
          <cell r="I435"/>
          <cell r="J435"/>
          <cell r="K435"/>
          <cell r="L435"/>
          <cell r="M435"/>
          <cell r="N435">
            <v>3000</v>
          </cell>
          <cell r="O435">
            <v>430</v>
          </cell>
        </row>
        <row r="436">
          <cell r="B436" t="str">
            <v>Phường Bình Phước430</v>
          </cell>
          <cell r="C436" t="str">
            <v>Phường Bình Phước03300</v>
          </cell>
          <cell r="D436" t="str">
            <v>Phường Bình Phước</v>
          </cell>
          <cell r="E436" t="str">
            <v>Thành phố Đồng Xoài</v>
          </cell>
          <cell r="F436">
            <v>0</v>
          </cell>
          <cell r="G436"/>
          <cell r="H436" t="str">
            <v>BP CLN 3</v>
          </cell>
          <cell r="I436"/>
          <cell r="J436"/>
          <cell r="K436"/>
          <cell r="L436"/>
          <cell r="M436"/>
          <cell r="N436">
            <v>3300</v>
          </cell>
          <cell r="O436">
            <v>430</v>
          </cell>
        </row>
        <row r="437">
          <cell r="B437" t="str">
            <v>Phường Bình Phước430</v>
          </cell>
          <cell r="C437" t="str">
            <v>Phường Bình Phước02900</v>
          </cell>
          <cell r="D437" t="str">
            <v>Phường Bình Phước</v>
          </cell>
          <cell r="E437" t="str">
            <v>Thành phố Đồng Xoài</v>
          </cell>
          <cell r="F437">
            <v>0</v>
          </cell>
          <cell r="G437"/>
          <cell r="H437" t="str">
            <v>BP CLN 3</v>
          </cell>
          <cell r="I437"/>
          <cell r="J437"/>
          <cell r="K437"/>
          <cell r="L437"/>
          <cell r="M437"/>
          <cell r="N437">
            <v>2900</v>
          </cell>
          <cell r="O437">
            <v>430</v>
          </cell>
        </row>
        <row r="438">
          <cell r="B438" t="str">
            <v>Phường Bình Phước430</v>
          </cell>
          <cell r="C438" t="str">
            <v>Phường Bình Phước03000</v>
          </cell>
          <cell r="D438" t="str">
            <v>Phường Bình Phước</v>
          </cell>
          <cell r="E438" t="str">
            <v>Thành phố Đồng Xoài</v>
          </cell>
          <cell r="F438">
            <v>0</v>
          </cell>
          <cell r="G438"/>
          <cell r="H438" t="str">
            <v>BP CLN 3</v>
          </cell>
          <cell r="I438"/>
          <cell r="J438"/>
          <cell r="K438"/>
          <cell r="L438"/>
          <cell r="M438"/>
          <cell r="N438">
            <v>3000</v>
          </cell>
          <cell r="O438">
            <v>430</v>
          </cell>
        </row>
        <row r="439">
          <cell r="B439" t="str">
            <v>Phường Bình Phước430</v>
          </cell>
          <cell r="C439" t="str">
            <v>Phường Bình Phước02600</v>
          </cell>
          <cell r="D439" t="str">
            <v>Phường Bình Phước</v>
          </cell>
          <cell r="E439" t="str">
            <v>Thành phố Đồng Xoài</v>
          </cell>
          <cell r="F439">
            <v>0</v>
          </cell>
          <cell r="G439"/>
          <cell r="H439" t="str">
            <v>BP CLN 3</v>
          </cell>
          <cell r="I439"/>
          <cell r="J439"/>
          <cell r="K439"/>
          <cell r="L439"/>
          <cell r="M439"/>
          <cell r="N439">
            <v>2600</v>
          </cell>
          <cell r="O439">
            <v>430</v>
          </cell>
        </row>
        <row r="440">
          <cell r="B440" t="str">
            <v>Phường Bình Phước430</v>
          </cell>
          <cell r="C440" t="str">
            <v>Phường Bình Phước03300</v>
          </cell>
          <cell r="D440" t="str">
            <v>Phường Bình Phước</v>
          </cell>
          <cell r="E440" t="str">
            <v>Thành phố Đồng Xoài</v>
          </cell>
          <cell r="F440">
            <v>0</v>
          </cell>
          <cell r="G440"/>
          <cell r="H440" t="str">
            <v>BP CLN 3</v>
          </cell>
          <cell r="I440"/>
          <cell r="J440"/>
          <cell r="K440"/>
          <cell r="L440"/>
          <cell r="M440"/>
          <cell r="N440">
            <v>3300</v>
          </cell>
          <cell r="O440">
            <v>430</v>
          </cell>
        </row>
        <row r="441">
          <cell r="B441" t="str">
            <v>Phường Bình Phước430</v>
          </cell>
          <cell r="C441" t="str">
            <v>Phường Bình Phước02900</v>
          </cell>
          <cell r="D441" t="str">
            <v>Phường Bình Phước</v>
          </cell>
          <cell r="E441" t="str">
            <v>Thành phố Đồng Xoài</v>
          </cell>
          <cell r="F441">
            <v>0</v>
          </cell>
          <cell r="G441"/>
          <cell r="H441" t="str">
            <v>BP CLN 3</v>
          </cell>
          <cell r="I441"/>
          <cell r="J441"/>
          <cell r="K441"/>
          <cell r="L441"/>
          <cell r="M441"/>
          <cell r="N441">
            <v>2900</v>
          </cell>
          <cell r="O441">
            <v>430</v>
          </cell>
        </row>
        <row r="442">
          <cell r="B442" t="str">
            <v>Phường Bình Phước430</v>
          </cell>
          <cell r="C442" t="str">
            <v>Phường Bình Phước03000</v>
          </cell>
          <cell r="D442" t="str">
            <v>Phường Bình Phước</v>
          </cell>
          <cell r="E442" t="str">
            <v>Thành phố Đồng Xoài</v>
          </cell>
          <cell r="F442">
            <v>0</v>
          </cell>
          <cell r="G442"/>
          <cell r="H442" t="str">
            <v>BP CLN 3</v>
          </cell>
          <cell r="I442"/>
          <cell r="J442"/>
          <cell r="K442"/>
          <cell r="L442"/>
          <cell r="M442"/>
          <cell r="N442">
            <v>3000</v>
          </cell>
          <cell r="O442">
            <v>430</v>
          </cell>
        </row>
        <row r="443">
          <cell r="B443" t="str">
            <v>Phường Bình Phước430</v>
          </cell>
          <cell r="C443" t="str">
            <v>Phường Bình Phước02600</v>
          </cell>
          <cell r="D443" t="str">
            <v>Phường Bình Phước</v>
          </cell>
          <cell r="E443" t="str">
            <v>Thành phố Đồng Xoài</v>
          </cell>
          <cell r="F443">
            <v>0</v>
          </cell>
          <cell r="G443"/>
          <cell r="H443" t="str">
            <v>BP CLN 3</v>
          </cell>
          <cell r="I443"/>
          <cell r="J443"/>
          <cell r="K443"/>
          <cell r="L443"/>
          <cell r="M443"/>
          <cell r="N443">
            <v>2600</v>
          </cell>
          <cell r="O443">
            <v>430</v>
          </cell>
        </row>
        <row r="444">
          <cell r="B444" t="str">
            <v>Phường Bình Phước430</v>
          </cell>
          <cell r="C444" t="str">
            <v>Phường Bình Phước03000</v>
          </cell>
          <cell r="D444" t="str">
            <v>Phường Bình Phước</v>
          </cell>
          <cell r="E444" t="str">
            <v>Thành phố Đồng Xoài</v>
          </cell>
          <cell r="F444">
            <v>0</v>
          </cell>
          <cell r="G444"/>
          <cell r="H444" t="str">
            <v>BP CLN 3</v>
          </cell>
          <cell r="I444"/>
          <cell r="J444"/>
          <cell r="K444"/>
          <cell r="L444"/>
          <cell r="M444"/>
          <cell r="N444">
            <v>3000</v>
          </cell>
          <cell r="O444">
            <v>430</v>
          </cell>
        </row>
        <row r="445">
          <cell r="B445" t="str">
            <v>Phường Bình Phước430</v>
          </cell>
          <cell r="C445" t="str">
            <v>Phường Bình Phước02600</v>
          </cell>
          <cell r="D445" t="str">
            <v>Phường Bình Phước</v>
          </cell>
          <cell r="E445" t="str">
            <v>Thành phố Đồng Xoài</v>
          </cell>
          <cell r="F445">
            <v>0</v>
          </cell>
          <cell r="G445"/>
          <cell r="H445" t="str">
            <v>BP CLN 3</v>
          </cell>
          <cell r="I445"/>
          <cell r="J445"/>
          <cell r="K445"/>
          <cell r="L445"/>
          <cell r="M445"/>
          <cell r="N445">
            <v>2600</v>
          </cell>
          <cell r="O445">
            <v>430</v>
          </cell>
        </row>
        <row r="446">
          <cell r="B446" t="str">
            <v>Phường Bình Phước430</v>
          </cell>
          <cell r="C446" t="str">
            <v>Phường Bình Phước02700</v>
          </cell>
          <cell r="D446" t="str">
            <v>Phường Bình Phước</v>
          </cell>
          <cell r="E446" t="str">
            <v>Thành phố Đồng Xoài</v>
          </cell>
          <cell r="F446">
            <v>0</v>
          </cell>
          <cell r="G446"/>
          <cell r="H446" t="str">
            <v>BP CLN 3</v>
          </cell>
          <cell r="I446"/>
          <cell r="J446"/>
          <cell r="K446"/>
          <cell r="L446"/>
          <cell r="M446"/>
          <cell r="N446">
            <v>2700</v>
          </cell>
          <cell r="O446">
            <v>430</v>
          </cell>
        </row>
        <row r="447">
          <cell r="B447" t="str">
            <v>Phường Bình Phước430</v>
          </cell>
          <cell r="C447" t="str">
            <v>Phường Bình Phước02400</v>
          </cell>
          <cell r="D447" t="str">
            <v>Phường Bình Phước</v>
          </cell>
          <cell r="E447" t="str">
            <v>Thành phố Đồng Xoài</v>
          </cell>
          <cell r="F447">
            <v>0</v>
          </cell>
          <cell r="G447"/>
          <cell r="H447" t="str">
            <v>BP CLN 3</v>
          </cell>
          <cell r="I447"/>
          <cell r="J447"/>
          <cell r="K447"/>
          <cell r="L447"/>
          <cell r="M447"/>
          <cell r="N447">
            <v>2400</v>
          </cell>
          <cell r="O447">
            <v>430</v>
          </cell>
        </row>
        <row r="448">
          <cell r="B448" t="str">
            <v>Phường Bình Phước430</v>
          </cell>
          <cell r="C448" t="str">
            <v>Phường Bình Phước02900</v>
          </cell>
          <cell r="D448" t="str">
            <v>Phường Bình Phước</v>
          </cell>
          <cell r="E448" t="str">
            <v>Thành phố Đồng Xoài</v>
          </cell>
          <cell r="F448">
            <v>0</v>
          </cell>
          <cell r="G448"/>
          <cell r="H448" t="str">
            <v>BP CLN 3</v>
          </cell>
          <cell r="I448"/>
          <cell r="J448"/>
          <cell r="K448"/>
          <cell r="L448"/>
          <cell r="M448"/>
          <cell r="N448">
            <v>2900</v>
          </cell>
          <cell r="O448">
            <v>430</v>
          </cell>
        </row>
        <row r="449">
          <cell r="B449" t="str">
            <v>Phường Bình Phước430</v>
          </cell>
          <cell r="C449" t="str">
            <v>Phường Bình Phước02500</v>
          </cell>
          <cell r="D449" t="str">
            <v>Phường Bình Phước</v>
          </cell>
          <cell r="E449" t="str">
            <v>Thành phố Đồng Xoài</v>
          </cell>
          <cell r="F449">
            <v>0</v>
          </cell>
          <cell r="G449"/>
          <cell r="H449" t="str">
            <v>BP CLN 3</v>
          </cell>
          <cell r="I449"/>
          <cell r="J449"/>
          <cell r="K449"/>
          <cell r="L449"/>
          <cell r="M449"/>
          <cell r="N449">
            <v>2500</v>
          </cell>
          <cell r="O449">
            <v>430</v>
          </cell>
        </row>
        <row r="450">
          <cell r="B450" t="str">
            <v>Phường Bình Phước430</v>
          </cell>
          <cell r="C450" t="str">
            <v>Phường Bình Phước02600</v>
          </cell>
          <cell r="D450" t="str">
            <v>Phường Bình Phước</v>
          </cell>
          <cell r="E450" t="str">
            <v>Thành phố Đồng Xoài</v>
          </cell>
          <cell r="F450">
            <v>0</v>
          </cell>
          <cell r="G450"/>
          <cell r="H450" t="str">
            <v>BP CLN 3</v>
          </cell>
          <cell r="I450"/>
          <cell r="J450"/>
          <cell r="K450"/>
          <cell r="L450"/>
          <cell r="M450"/>
          <cell r="N450">
            <v>2600</v>
          </cell>
          <cell r="O450">
            <v>430</v>
          </cell>
        </row>
        <row r="451">
          <cell r="B451" t="str">
            <v>Phường Bình Phước430</v>
          </cell>
          <cell r="C451" t="str">
            <v>Phường Bình Phước02200</v>
          </cell>
          <cell r="D451" t="str">
            <v>Phường Bình Phước</v>
          </cell>
          <cell r="E451" t="str">
            <v>Thành phố Đồng Xoài</v>
          </cell>
          <cell r="F451">
            <v>0</v>
          </cell>
          <cell r="G451"/>
          <cell r="H451" t="str">
            <v>BP CLN 3</v>
          </cell>
          <cell r="I451"/>
          <cell r="J451"/>
          <cell r="K451"/>
          <cell r="L451"/>
          <cell r="M451"/>
          <cell r="N451">
            <v>2200</v>
          </cell>
          <cell r="O451">
            <v>430</v>
          </cell>
        </row>
        <row r="452">
          <cell r="B452" t="str">
            <v>Phường Bình Phước430</v>
          </cell>
          <cell r="C452" t="str">
            <v>Phường Bình Phước02500</v>
          </cell>
          <cell r="D452" t="str">
            <v>Phường Bình Phước</v>
          </cell>
          <cell r="E452" t="str">
            <v>Thành phố Đồng Xoài</v>
          </cell>
          <cell r="F452">
            <v>0</v>
          </cell>
          <cell r="G452"/>
          <cell r="H452" t="str">
            <v>BP CLN 3</v>
          </cell>
          <cell r="I452"/>
          <cell r="J452"/>
          <cell r="K452"/>
          <cell r="L452"/>
          <cell r="M452"/>
          <cell r="N452">
            <v>2500</v>
          </cell>
          <cell r="O452">
            <v>430</v>
          </cell>
        </row>
        <row r="453">
          <cell r="B453" t="str">
            <v>Phường Bình Phước430</v>
          </cell>
          <cell r="C453" t="str">
            <v>Phường Bình Phước02000</v>
          </cell>
          <cell r="D453" t="str">
            <v>Phường Bình Phước</v>
          </cell>
          <cell r="E453" t="str">
            <v>Thành phố Đồng Xoài</v>
          </cell>
          <cell r="F453">
            <v>0</v>
          </cell>
          <cell r="G453"/>
          <cell r="H453" t="str">
            <v>BP CLN 3</v>
          </cell>
          <cell r="I453"/>
          <cell r="J453"/>
          <cell r="K453"/>
          <cell r="L453"/>
          <cell r="M453"/>
          <cell r="N453">
            <v>2000</v>
          </cell>
          <cell r="O453">
            <v>430</v>
          </cell>
        </row>
        <row r="454">
          <cell r="B454" t="str">
            <v>Phường Bình Phước430</v>
          </cell>
          <cell r="C454" t="str">
            <v>Phường Bình Phước02200</v>
          </cell>
          <cell r="D454" t="str">
            <v>Phường Bình Phước</v>
          </cell>
          <cell r="E454" t="str">
            <v>Thành phố Đồng Xoài</v>
          </cell>
          <cell r="F454">
            <v>0</v>
          </cell>
          <cell r="G454"/>
          <cell r="H454" t="str">
            <v>BP CLN 3</v>
          </cell>
          <cell r="I454"/>
          <cell r="J454"/>
          <cell r="K454"/>
          <cell r="L454"/>
          <cell r="M454"/>
          <cell r="N454">
            <v>2200</v>
          </cell>
          <cell r="O454">
            <v>430</v>
          </cell>
        </row>
        <row r="455">
          <cell r="B455" t="str">
            <v>Phường Bình Phước430</v>
          </cell>
          <cell r="C455" t="str">
            <v>Phường Bình Phước01800</v>
          </cell>
          <cell r="D455" t="str">
            <v>Phường Bình Phước</v>
          </cell>
          <cell r="E455" t="str">
            <v>Thành phố Đồng Xoài</v>
          </cell>
          <cell r="F455">
            <v>0</v>
          </cell>
          <cell r="G455"/>
          <cell r="H455" t="str">
            <v>BP CLN 3</v>
          </cell>
          <cell r="I455"/>
          <cell r="J455"/>
          <cell r="K455"/>
          <cell r="L455"/>
          <cell r="M455"/>
          <cell r="N455">
            <v>1800</v>
          </cell>
          <cell r="O455">
            <v>430</v>
          </cell>
        </row>
        <row r="456">
          <cell r="B456" t="str">
            <v>Phường Bình Phước430</v>
          </cell>
          <cell r="C456" t="str">
            <v>Phường Bình Phước02900</v>
          </cell>
          <cell r="D456" t="str">
            <v>Phường Bình Phước</v>
          </cell>
          <cell r="E456" t="str">
            <v>Thành phố Đồng Xoài</v>
          </cell>
          <cell r="F456">
            <v>0</v>
          </cell>
          <cell r="G456"/>
          <cell r="H456" t="str">
            <v>BP CLN 3</v>
          </cell>
          <cell r="I456"/>
          <cell r="J456"/>
          <cell r="K456"/>
          <cell r="L456"/>
          <cell r="M456"/>
          <cell r="N456">
            <v>2900</v>
          </cell>
          <cell r="O456">
            <v>430</v>
          </cell>
        </row>
        <row r="457">
          <cell r="B457" t="str">
            <v>Phường Bình Phước430</v>
          </cell>
          <cell r="C457" t="str">
            <v>Phường Bình Phước02500</v>
          </cell>
          <cell r="D457" t="str">
            <v>Phường Bình Phước</v>
          </cell>
          <cell r="E457" t="str">
            <v>Thành phố Đồng Xoài</v>
          </cell>
          <cell r="F457">
            <v>0</v>
          </cell>
          <cell r="G457"/>
          <cell r="H457" t="str">
            <v>BP CLN 3</v>
          </cell>
          <cell r="I457"/>
          <cell r="J457"/>
          <cell r="K457"/>
          <cell r="L457"/>
          <cell r="M457"/>
          <cell r="N457">
            <v>2500</v>
          </cell>
          <cell r="O457">
            <v>430</v>
          </cell>
        </row>
        <row r="458">
          <cell r="B458" t="str">
            <v>Phường Bình Phước430</v>
          </cell>
          <cell r="C458" t="str">
            <v>Phường Bình Phước02600</v>
          </cell>
          <cell r="D458" t="str">
            <v>Phường Bình Phước</v>
          </cell>
          <cell r="E458" t="str">
            <v>Thành phố Đồng Xoài</v>
          </cell>
          <cell r="F458">
            <v>0</v>
          </cell>
          <cell r="G458"/>
          <cell r="H458" t="str">
            <v>BP CLN 3</v>
          </cell>
          <cell r="I458"/>
          <cell r="J458"/>
          <cell r="K458"/>
          <cell r="L458"/>
          <cell r="M458"/>
          <cell r="N458">
            <v>2600</v>
          </cell>
          <cell r="O458">
            <v>430</v>
          </cell>
        </row>
        <row r="459">
          <cell r="B459" t="str">
            <v>Phường Bình Phước430</v>
          </cell>
          <cell r="C459" t="str">
            <v>Phường Bình Phước02200</v>
          </cell>
          <cell r="D459" t="str">
            <v>Phường Bình Phước</v>
          </cell>
          <cell r="E459" t="str">
            <v>Thành phố Đồng Xoài</v>
          </cell>
          <cell r="F459">
            <v>0</v>
          </cell>
          <cell r="G459"/>
          <cell r="H459" t="str">
            <v>BP CLN 3</v>
          </cell>
          <cell r="I459"/>
          <cell r="J459"/>
          <cell r="K459"/>
          <cell r="L459"/>
          <cell r="M459"/>
          <cell r="N459">
            <v>2200</v>
          </cell>
          <cell r="O459">
            <v>430</v>
          </cell>
        </row>
        <row r="460">
          <cell r="B460" t="str">
            <v>Phường Bình Phước430</v>
          </cell>
          <cell r="C460" t="str">
            <v>Phường Bình Phước02600</v>
          </cell>
          <cell r="D460" t="str">
            <v>Phường Bình Phước</v>
          </cell>
          <cell r="E460" t="str">
            <v>Thành phố Đồng Xoài</v>
          </cell>
          <cell r="F460">
            <v>0</v>
          </cell>
          <cell r="G460"/>
          <cell r="H460" t="str">
            <v>BP CLN 3</v>
          </cell>
          <cell r="I460"/>
          <cell r="J460"/>
          <cell r="K460"/>
          <cell r="L460"/>
          <cell r="M460"/>
          <cell r="N460">
            <v>2600</v>
          </cell>
          <cell r="O460">
            <v>430</v>
          </cell>
        </row>
        <row r="461">
          <cell r="B461" t="str">
            <v>Phường Bình Phước430</v>
          </cell>
          <cell r="C461" t="str">
            <v>Phường Bình Phước02200</v>
          </cell>
          <cell r="D461" t="str">
            <v>Phường Bình Phước</v>
          </cell>
          <cell r="E461" t="str">
            <v>Thành phố Đồng Xoài</v>
          </cell>
          <cell r="F461">
            <v>0</v>
          </cell>
          <cell r="G461"/>
          <cell r="H461" t="str">
            <v>BP CLN 3</v>
          </cell>
          <cell r="I461"/>
          <cell r="J461"/>
          <cell r="K461"/>
          <cell r="L461"/>
          <cell r="M461"/>
          <cell r="N461">
            <v>2200</v>
          </cell>
          <cell r="O461">
            <v>430</v>
          </cell>
        </row>
        <row r="462">
          <cell r="B462" t="str">
            <v>Phường Bình Phước430</v>
          </cell>
          <cell r="C462" t="str">
            <v>Phường Bình Phước02400</v>
          </cell>
          <cell r="D462" t="str">
            <v>Phường Bình Phước</v>
          </cell>
          <cell r="E462" t="str">
            <v>Thành phố Đồng Xoài</v>
          </cell>
          <cell r="F462">
            <v>0</v>
          </cell>
          <cell r="G462"/>
          <cell r="H462" t="str">
            <v>BP CLN 3</v>
          </cell>
          <cell r="I462"/>
          <cell r="J462"/>
          <cell r="K462"/>
          <cell r="L462"/>
          <cell r="M462"/>
          <cell r="N462">
            <v>2400</v>
          </cell>
          <cell r="O462">
            <v>430</v>
          </cell>
        </row>
        <row r="463">
          <cell r="B463" t="str">
            <v>Phường Bình Phước430</v>
          </cell>
          <cell r="C463" t="str">
            <v>Phường Bình Phước02000</v>
          </cell>
          <cell r="D463" t="str">
            <v>Phường Bình Phước</v>
          </cell>
          <cell r="E463" t="str">
            <v>Thành phố Đồng Xoài</v>
          </cell>
          <cell r="F463">
            <v>0</v>
          </cell>
          <cell r="G463"/>
          <cell r="H463" t="str">
            <v>BP CLN 3</v>
          </cell>
          <cell r="I463"/>
          <cell r="J463"/>
          <cell r="K463"/>
          <cell r="L463"/>
          <cell r="M463"/>
          <cell r="N463">
            <v>2000</v>
          </cell>
          <cell r="O463">
            <v>430</v>
          </cell>
        </row>
        <row r="464">
          <cell r="B464" t="str">
            <v>Phường Bình Phước430</v>
          </cell>
          <cell r="C464" t="str">
            <v>Phường Bình Phước02500</v>
          </cell>
          <cell r="D464" t="str">
            <v>Phường Bình Phước</v>
          </cell>
          <cell r="E464" t="str">
            <v>Thành phố Đồng Xoài</v>
          </cell>
          <cell r="F464">
            <v>0</v>
          </cell>
          <cell r="G464"/>
          <cell r="H464" t="str">
            <v>BP CLN 3</v>
          </cell>
          <cell r="I464"/>
          <cell r="J464"/>
          <cell r="K464"/>
          <cell r="L464"/>
          <cell r="M464"/>
          <cell r="N464">
            <v>2500</v>
          </cell>
          <cell r="O464">
            <v>430</v>
          </cell>
        </row>
        <row r="465">
          <cell r="B465" t="str">
            <v>Phường Bình Phước430</v>
          </cell>
          <cell r="C465" t="str">
            <v>Phường Bình Phước02000</v>
          </cell>
          <cell r="D465" t="str">
            <v>Phường Bình Phước</v>
          </cell>
          <cell r="E465" t="str">
            <v>Thành phố Đồng Xoài</v>
          </cell>
          <cell r="F465">
            <v>0</v>
          </cell>
          <cell r="G465"/>
          <cell r="H465" t="str">
            <v>BP CLN 3</v>
          </cell>
          <cell r="I465"/>
          <cell r="J465"/>
          <cell r="K465"/>
          <cell r="L465"/>
          <cell r="M465"/>
          <cell r="N465">
            <v>2000</v>
          </cell>
          <cell r="O465">
            <v>430</v>
          </cell>
        </row>
        <row r="466">
          <cell r="B466" t="str">
            <v>Phường Bình Phước430</v>
          </cell>
          <cell r="C466" t="str">
            <v>Phường Bình Phước02200</v>
          </cell>
          <cell r="D466" t="str">
            <v>Phường Bình Phước</v>
          </cell>
          <cell r="E466" t="str">
            <v>Thành phố Đồng Xoài</v>
          </cell>
          <cell r="F466">
            <v>0</v>
          </cell>
          <cell r="G466"/>
          <cell r="H466" t="str">
            <v>BP CLN 3</v>
          </cell>
          <cell r="I466"/>
          <cell r="J466"/>
          <cell r="K466"/>
          <cell r="L466"/>
          <cell r="M466"/>
          <cell r="N466">
            <v>2200</v>
          </cell>
          <cell r="O466">
            <v>430</v>
          </cell>
        </row>
        <row r="467">
          <cell r="B467" t="str">
            <v>Phường Bình Phước430</v>
          </cell>
          <cell r="C467" t="str">
            <v>Phường Bình Phước01800</v>
          </cell>
          <cell r="D467" t="str">
            <v>Phường Bình Phước</v>
          </cell>
          <cell r="E467" t="str">
            <v>Thành phố Đồng Xoài</v>
          </cell>
          <cell r="F467">
            <v>0</v>
          </cell>
          <cell r="G467"/>
          <cell r="H467" t="str">
            <v>BP CLN 3</v>
          </cell>
          <cell r="I467"/>
          <cell r="J467"/>
          <cell r="K467"/>
          <cell r="L467"/>
          <cell r="M467"/>
          <cell r="N467">
            <v>1800</v>
          </cell>
          <cell r="O467">
            <v>430</v>
          </cell>
        </row>
        <row r="468">
          <cell r="B468" t="str">
            <v>Phường Bình Phước430</v>
          </cell>
          <cell r="C468" t="str">
            <v>Phường Bình Phước02000</v>
          </cell>
          <cell r="D468" t="str">
            <v>Phường Bình Phước</v>
          </cell>
          <cell r="E468" t="str">
            <v>Thành phố Đồng Xoài</v>
          </cell>
          <cell r="F468">
            <v>0</v>
          </cell>
          <cell r="G468"/>
          <cell r="H468" t="str">
            <v>BP CLN 3</v>
          </cell>
          <cell r="I468"/>
          <cell r="J468"/>
          <cell r="K468"/>
          <cell r="L468"/>
          <cell r="M468"/>
          <cell r="N468">
            <v>2000</v>
          </cell>
          <cell r="O468">
            <v>430</v>
          </cell>
        </row>
        <row r="469">
          <cell r="B469" t="str">
            <v>Phường Bình Phước430</v>
          </cell>
          <cell r="C469" t="str">
            <v>Phường Bình Phước01600</v>
          </cell>
          <cell r="D469" t="str">
            <v>Phường Bình Phước</v>
          </cell>
          <cell r="E469" t="str">
            <v>Thành phố Đồng Xoài</v>
          </cell>
          <cell r="F469">
            <v>0</v>
          </cell>
          <cell r="G469"/>
          <cell r="H469" t="str">
            <v>BP CLN 3</v>
          </cell>
          <cell r="I469"/>
          <cell r="J469"/>
          <cell r="K469"/>
          <cell r="L469"/>
          <cell r="M469"/>
          <cell r="N469">
            <v>1600</v>
          </cell>
          <cell r="O469">
            <v>430</v>
          </cell>
        </row>
        <row r="470">
          <cell r="B470" t="str">
            <v>Phường Bình Phước430</v>
          </cell>
          <cell r="C470" t="str">
            <v>Phường Bình Phước01800</v>
          </cell>
          <cell r="D470" t="str">
            <v>Phường Bình Phước</v>
          </cell>
          <cell r="E470" t="str">
            <v>Thành phố Đồng Xoài</v>
          </cell>
          <cell r="F470">
            <v>0</v>
          </cell>
          <cell r="G470"/>
          <cell r="H470" t="str">
            <v>BP CLN 3</v>
          </cell>
          <cell r="I470"/>
          <cell r="J470"/>
          <cell r="K470"/>
          <cell r="L470"/>
          <cell r="M470"/>
          <cell r="N470">
            <v>1800</v>
          </cell>
          <cell r="O470">
            <v>430</v>
          </cell>
        </row>
        <row r="471">
          <cell r="B471" t="str">
            <v>Phường Bình Phước430</v>
          </cell>
          <cell r="C471" t="str">
            <v>Phường Bình Phước01400</v>
          </cell>
          <cell r="D471" t="str">
            <v>Phường Bình Phước</v>
          </cell>
          <cell r="E471" t="str">
            <v>Thành phố Đồng Xoài</v>
          </cell>
          <cell r="F471">
            <v>0</v>
          </cell>
          <cell r="G471"/>
          <cell r="H471" t="str">
            <v>BP CLN 3</v>
          </cell>
          <cell r="I471"/>
          <cell r="J471"/>
          <cell r="K471"/>
          <cell r="L471"/>
          <cell r="M471"/>
          <cell r="N471">
            <v>1400</v>
          </cell>
          <cell r="O471">
            <v>430</v>
          </cell>
        </row>
        <row r="472">
          <cell r="B472" t="str">
            <v>Phường Bình Phước430</v>
          </cell>
          <cell r="C472" t="str">
            <v>Phường Bình Phước   3800</v>
          </cell>
          <cell r="D472" t="str">
            <v>Phường Bình Phước</v>
          </cell>
          <cell r="E472" t="str">
            <v>Thành phố Đồng Xoài</v>
          </cell>
          <cell r="F472" t="str">
            <v xml:space="preserve">   </v>
          </cell>
          <cell r="G472"/>
          <cell r="H472" t="str">
            <v>BP CLN 3</v>
          </cell>
          <cell r="I472"/>
          <cell r="J472"/>
          <cell r="K472"/>
          <cell r="L472"/>
          <cell r="M472"/>
          <cell r="N472">
            <v>3800</v>
          </cell>
          <cell r="O472">
            <v>430</v>
          </cell>
        </row>
        <row r="473">
          <cell r="B473" t="str">
            <v>Phường Bình Phước430</v>
          </cell>
          <cell r="C473" t="str">
            <v>Phường Bình Phước03400</v>
          </cell>
          <cell r="D473" t="str">
            <v>Phường Bình Phước</v>
          </cell>
          <cell r="E473" t="str">
            <v>Thành phố Đồng Xoài</v>
          </cell>
          <cell r="F473">
            <v>0</v>
          </cell>
          <cell r="G473"/>
          <cell r="H473" t="str">
            <v>BP CLN 3</v>
          </cell>
          <cell r="I473"/>
          <cell r="J473"/>
          <cell r="K473"/>
          <cell r="L473"/>
          <cell r="M473"/>
          <cell r="N473">
            <v>3400</v>
          </cell>
          <cell r="O473">
            <v>430</v>
          </cell>
        </row>
        <row r="474">
          <cell r="B474" t="str">
            <v>Phường Bình Phước430</v>
          </cell>
          <cell r="C474" t="str">
            <v>Phường Bình Phước03000</v>
          </cell>
          <cell r="D474" t="str">
            <v>Phường Bình Phước</v>
          </cell>
          <cell r="E474" t="str">
            <v>Thành phố Đồng Xoài</v>
          </cell>
          <cell r="F474">
            <v>0</v>
          </cell>
          <cell r="G474"/>
          <cell r="H474" t="str">
            <v>BP CLN 3</v>
          </cell>
          <cell r="I474"/>
          <cell r="J474"/>
          <cell r="K474"/>
          <cell r="L474"/>
          <cell r="M474"/>
          <cell r="N474">
            <v>3000</v>
          </cell>
          <cell r="O474">
            <v>430</v>
          </cell>
        </row>
        <row r="475">
          <cell r="B475" t="str">
            <v>Phường Bình Phước430</v>
          </cell>
          <cell r="C475" t="str">
            <v>Phường Bình Phước03400</v>
          </cell>
          <cell r="D475" t="str">
            <v>Phường Bình Phước</v>
          </cell>
          <cell r="E475" t="str">
            <v>Thành phố Đồng Xoài</v>
          </cell>
          <cell r="F475">
            <v>0</v>
          </cell>
          <cell r="G475"/>
          <cell r="H475" t="str">
            <v>BP CLN 3</v>
          </cell>
          <cell r="I475"/>
          <cell r="J475"/>
          <cell r="K475"/>
          <cell r="L475"/>
          <cell r="M475"/>
          <cell r="N475">
            <v>3400</v>
          </cell>
          <cell r="O475">
            <v>430</v>
          </cell>
        </row>
        <row r="476">
          <cell r="B476" t="str">
            <v>Phường Bình Phước430</v>
          </cell>
          <cell r="C476" t="str">
            <v>Phường Bình Phước03000</v>
          </cell>
          <cell r="D476" t="str">
            <v>Phường Bình Phước</v>
          </cell>
          <cell r="E476" t="str">
            <v>Thành phố Đồng Xoài</v>
          </cell>
          <cell r="F476">
            <v>0</v>
          </cell>
          <cell r="G476"/>
          <cell r="H476" t="str">
            <v>BP CLN 3</v>
          </cell>
          <cell r="I476"/>
          <cell r="J476"/>
          <cell r="K476"/>
          <cell r="L476"/>
          <cell r="M476"/>
          <cell r="N476">
            <v>3000</v>
          </cell>
          <cell r="O476">
            <v>430</v>
          </cell>
        </row>
        <row r="477">
          <cell r="B477" t="str">
            <v>Phường Bình Phước430</v>
          </cell>
          <cell r="C477" t="str">
            <v>Phường Bình Phước02600</v>
          </cell>
          <cell r="D477" t="str">
            <v>Phường Bình Phước</v>
          </cell>
          <cell r="E477" t="str">
            <v>Thành phố Đồng Xoài</v>
          </cell>
          <cell r="F477">
            <v>0</v>
          </cell>
          <cell r="G477"/>
          <cell r="H477" t="str">
            <v>BP CLN 3</v>
          </cell>
          <cell r="I477"/>
          <cell r="J477"/>
          <cell r="K477"/>
          <cell r="L477"/>
          <cell r="M477"/>
          <cell r="N477">
            <v>2600</v>
          </cell>
          <cell r="O477">
            <v>430</v>
          </cell>
        </row>
        <row r="478">
          <cell r="B478" t="str">
            <v>Phường Bình Phước430</v>
          </cell>
          <cell r="C478" t="str">
            <v>Phường Bình Phước03000</v>
          </cell>
          <cell r="D478" t="str">
            <v>Phường Bình Phước</v>
          </cell>
          <cell r="E478" t="str">
            <v>Thành phố Đồng Xoài</v>
          </cell>
          <cell r="F478">
            <v>0</v>
          </cell>
          <cell r="G478"/>
          <cell r="H478" t="str">
            <v>BP CLN 3</v>
          </cell>
          <cell r="I478"/>
          <cell r="J478"/>
          <cell r="K478"/>
          <cell r="L478"/>
          <cell r="M478"/>
          <cell r="N478">
            <v>3000</v>
          </cell>
          <cell r="O478">
            <v>430</v>
          </cell>
        </row>
        <row r="479">
          <cell r="B479" t="str">
            <v>Phường Bình Phước430</v>
          </cell>
          <cell r="C479" t="str">
            <v>Phường Bình Phước02600</v>
          </cell>
          <cell r="D479" t="str">
            <v>Phường Bình Phước</v>
          </cell>
          <cell r="E479" t="str">
            <v>Thành phố Đồng Xoài</v>
          </cell>
          <cell r="F479">
            <v>0</v>
          </cell>
          <cell r="G479"/>
          <cell r="H479" t="str">
            <v>BP CLN 3</v>
          </cell>
          <cell r="I479"/>
          <cell r="J479"/>
          <cell r="K479"/>
          <cell r="L479"/>
          <cell r="M479"/>
          <cell r="N479">
            <v>2600</v>
          </cell>
          <cell r="O479">
            <v>430</v>
          </cell>
        </row>
        <row r="480">
          <cell r="B480" t="str">
            <v>Phường Bình Phước430</v>
          </cell>
          <cell r="C480" t="str">
            <v>Phường Bình Phước02200</v>
          </cell>
          <cell r="D480" t="str">
            <v>Phường Bình Phước</v>
          </cell>
          <cell r="E480" t="str">
            <v>Thành phố Đồng Xoài</v>
          </cell>
          <cell r="F480">
            <v>0</v>
          </cell>
          <cell r="G480"/>
          <cell r="H480" t="str">
            <v>BP CLN 3</v>
          </cell>
          <cell r="I480"/>
          <cell r="J480"/>
          <cell r="K480"/>
          <cell r="L480"/>
          <cell r="M480"/>
          <cell r="N480">
            <v>2200</v>
          </cell>
          <cell r="O480">
            <v>430</v>
          </cell>
        </row>
        <row r="481">
          <cell r="B481" t="str">
            <v>Phường Bình Phước430</v>
          </cell>
          <cell r="C481" t="str">
            <v>Phường Bình Phước02600</v>
          </cell>
          <cell r="D481" t="str">
            <v>Phường Bình Phước</v>
          </cell>
          <cell r="E481" t="str">
            <v>Thành phố Đồng Xoài</v>
          </cell>
          <cell r="F481">
            <v>0</v>
          </cell>
          <cell r="G481"/>
          <cell r="H481" t="str">
            <v>BP CLN 3</v>
          </cell>
          <cell r="I481"/>
          <cell r="J481"/>
          <cell r="K481"/>
          <cell r="L481"/>
          <cell r="M481"/>
          <cell r="N481">
            <v>2600</v>
          </cell>
          <cell r="O481">
            <v>430</v>
          </cell>
        </row>
        <row r="482">
          <cell r="B482" t="str">
            <v>Phường Bình Phước430</v>
          </cell>
          <cell r="C482" t="str">
            <v>Phường Bình Phước02200</v>
          </cell>
          <cell r="D482" t="str">
            <v>Phường Bình Phước</v>
          </cell>
          <cell r="E482" t="str">
            <v>Thành phố Đồng Xoài</v>
          </cell>
          <cell r="F482">
            <v>0</v>
          </cell>
          <cell r="G482"/>
          <cell r="H482" t="str">
            <v>BP CLN 3</v>
          </cell>
          <cell r="I482"/>
          <cell r="J482"/>
          <cell r="K482"/>
          <cell r="L482"/>
          <cell r="M482"/>
          <cell r="N482">
            <v>2200</v>
          </cell>
          <cell r="O482">
            <v>430</v>
          </cell>
        </row>
        <row r="483">
          <cell r="B483" t="str">
            <v>Phường Bình Phước430</v>
          </cell>
          <cell r="C483" t="str">
            <v>Phường Bình Phước01800</v>
          </cell>
          <cell r="D483" t="str">
            <v>Phường Bình Phước</v>
          </cell>
          <cell r="E483" t="str">
            <v>Thành phố Đồng Xoài</v>
          </cell>
          <cell r="F483">
            <v>0</v>
          </cell>
          <cell r="G483"/>
          <cell r="H483" t="str">
            <v>BP CLN 3</v>
          </cell>
          <cell r="I483"/>
          <cell r="J483"/>
          <cell r="K483"/>
          <cell r="L483"/>
          <cell r="M483"/>
          <cell r="N483">
            <v>1800</v>
          </cell>
          <cell r="O483">
            <v>430</v>
          </cell>
        </row>
        <row r="484">
          <cell r="B484" t="str">
            <v>Phường Bình Phước430</v>
          </cell>
          <cell r="C484" t="str">
            <v>Phường Bình Phước03400</v>
          </cell>
          <cell r="D484" t="str">
            <v>Phường Bình Phước</v>
          </cell>
          <cell r="E484" t="str">
            <v>Thành phố Đồng Xoài</v>
          </cell>
          <cell r="F484">
            <v>0</v>
          </cell>
          <cell r="G484"/>
          <cell r="H484" t="str">
            <v>BP CLN 3</v>
          </cell>
          <cell r="I484"/>
          <cell r="J484"/>
          <cell r="K484"/>
          <cell r="L484"/>
          <cell r="M484"/>
          <cell r="N484">
            <v>3400</v>
          </cell>
          <cell r="O484">
            <v>430</v>
          </cell>
        </row>
        <row r="485">
          <cell r="B485" t="str">
            <v>Phường Bình Phước430</v>
          </cell>
          <cell r="C485" t="str">
            <v>Phường Bình Phước03000</v>
          </cell>
          <cell r="D485" t="str">
            <v>Phường Bình Phước</v>
          </cell>
          <cell r="E485" t="str">
            <v>Thành phố Đồng Xoài</v>
          </cell>
          <cell r="F485">
            <v>0</v>
          </cell>
          <cell r="G485"/>
          <cell r="H485" t="str">
            <v>BP CLN 3</v>
          </cell>
          <cell r="I485"/>
          <cell r="J485"/>
          <cell r="K485"/>
          <cell r="L485"/>
          <cell r="M485"/>
          <cell r="N485">
            <v>3000</v>
          </cell>
          <cell r="O485">
            <v>430</v>
          </cell>
        </row>
        <row r="486">
          <cell r="B486" t="str">
            <v>Phường Bình Phước430</v>
          </cell>
          <cell r="C486" t="str">
            <v>Phường Bình Phước02600</v>
          </cell>
          <cell r="D486" t="str">
            <v>Phường Bình Phước</v>
          </cell>
          <cell r="E486" t="str">
            <v>Thành phố Đồng Xoài</v>
          </cell>
          <cell r="F486">
            <v>0</v>
          </cell>
          <cell r="G486"/>
          <cell r="H486" t="str">
            <v>BP CLN 3</v>
          </cell>
          <cell r="I486"/>
          <cell r="J486"/>
          <cell r="K486"/>
          <cell r="L486"/>
          <cell r="M486"/>
          <cell r="N486">
            <v>2600</v>
          </cell>
          <cell r="O486">
            <v>430</v>
          </cell>
        </row>
        <row r="487">
          <cell r="B487" t="str">
            <v>Phường Bình Phước430</v>
          </cell>
          <cell r="C487" t="str">
            <v>Phường Bình Phước03000</v>
          </cell>
          <cell r="D487" t="str">
            <v>Phường Bình Phước</v>
          </cell>
          <cell r="E487" t="str">
            <v>Thành phố Đồng Xoài</v>
          </cell>
          <cell r="F487">
            <v>0</v>
          </cell>
          <cell r="G487"/>
          <cell r="H487" t="str">
            <v>BP CLN 3</v>
          </cell>
          <cell r="I487"/>
          <cell r="J487"/>
          <cell r="K487"/>
          <cell r="L487"/>
          <cell r="M487"/>
          <cell r="N487">
            <v>3000</v>
          </cell>
          <cell r="O487">
            <v>430</v>
          </cell>
        </row>
        <row r="488">
          <cell r="B488" t="str">
            <v>Phường Bình Phước430</v>
          </cell>
          <cell r="C488" t="str">
            <v>Phường Bình Phước02600</v>
          </cell>
          <cell r="D488" t="str">
            <v>Phường Bình Phước</v>
          </cell>
          <cell r="E488" t="str">
            <v>Thành phố Đồng Xoài</v>
          </cell>
          <cell r="F488">
            <v>0</v>
          </cell>
          <cell r="G488"/>
          <cell r="H488" t="str">
            <v>BP CLN 3</v>
          </cell>
          <cell r="I488"/>
          <cell r="J488"/>
          <cell r="K488"/>
          <cell r="L488"/>
          <cell r="M488"/>
          <cell r="N488">
            <v>2600</v>
          </cell>
          <cell r="O488">
            <v>430</v>
          </cell>
        </row>
        <row r="489">
          <cell r="B489" t="str">
            <v>Phường Bình Phước430</v>
          </cell>
          <cell r="C489" t="str">
            <v>Phường Bình Phước02200</v>
          </cell>
          <cell r="D489" t="str">
            <v>Phường Bình Phước</v>
          </cell>
          <cell r="E489" t="str">
            <v>Thành phố Đồng Xoài</v>
          </cell>
          <cell r="F489">
            <v>0</v>
          </cell>
          <cell r="G489"/>
          <cell r="H489" t="str">
            <v>BP CLN 3</v>
          </cell>
          <cell r="I489"/>
          <cell r="J489"/>
          <cell r="K489"/>
          <cell r="L489"/>
          <cell r="M489"/>
          <cell r="N489">
            <v>2200</v>
          </cell>
          <cell r="O489">
            <v>430</v>
          </cell>
        </row>
        <row r="490">
          <cell r="B490" t="str">
            <v>Phường Bình Phước430</v>
          </cell>
          <cell r="C490" t="str">
            <v>Phường Bình Phước02600</v>
          </cell>
          <cell r="D490" t="str">
            <v>Phường Bình Phước</v>
          </cell>
          <cell r="E490" t="str">
            <v>Thành phố Đồng Xoài</v>
          </cell>
          <cell r="F490">
            <v>0</v>
          </cell>
          <cell r="G490"/>
          <cell r="H490" t="str">
            <v>BP CLN 3</v>
          </cell>
          <cell r="I490"/>
          <cell r="J490"/>
          <cell r="K490"/>
          <cell r="L490"/>
          <cell r="M490"/>
          <cell r="N490">
            <v>2600</v>
          </cell>
          <cell r="O490">
            <v>430</v>
          </cell>
        </row>
        <row r="491">
          <cell r="B491" t="str">
            <v>Phường Bình Phước430</v>
          </cell>
          <cell r="C491" t="str">
            <v>Phường Bình Phước02200</v>
          </cell>
          <cell r="D491" t="str">
            <v>Phường Bình Phước</v>
          </cell>
          <cell r="E491" t="str">
            <v>Thành phố Đồng Xoài</v>
          </cell>
          <cell r="F491">
            <v>0</v>
          </cell>
          <cell r="G491"/>
          <cell r="H491" t="str">
            <v>BP CLN 3</v>
          </cell>
          <cell r="I491"/>
          <cell r="J491"/>
          <cell r="K491"/>
          <cell r="L491"/>
          <cell r="M491"/>
          <cell r="N491">
            <v>2200</v>
          </cell>
          <cell r="O491">
            <v>430</v>
          </cell>
        </row>
        <row r="492">
          <cell r="B492" t="str">
            <v>Phường Bình Phước430</v>
          </cell>
          <cell r="C492" t="str">
            <v>Phường Bình Phước01800</v>
          </cell>
          <cell r="D492" t="str">
            <v>Phường Bình Phước</v>
          </cell>
          <cell r="E492" t="str">
            <v>Thành phố Đồng Xoài</v>
          </cell>
          <cell r="F492">
            <v>0</v>
          </cell>
          <cell r="G492"/>
          <cell r="H492" t="str">
            <v>BP CLN 3</v>
          </cell>
          <cell r="I492"/>
          <cell r="J492"/>
          <cell r="K492"/>
          <cell r="L492"/>
          <cell r="M492"/>
          <cell r="N492">
            <v>1800</v>
          </cell>
          <cell r="O492">
            <v>430</v>
          </cell>
        </row>
        <row r="493">
          <cell r="B493" t="str">
            <v>Phường Bình Phước430</v>
          </cell>
          <cell r="C493" t="str">
            <v>Phường Bình Phước02200</v>
          </cell>
          <cell r="D493" t="str">
            <v>Phường Bình Phước</v>
          </cell>
          <cell r="E493" t="str">
            <v>Thành phố Đồng Xoài</v>
          </cell>
          <cell r="F493">
            <v>0</v>
          </cell>
          <cell r="G493"/>
          <cell r="H493" t="str">
            <v>BP CLN 3</v>
          </cell>
          <cell r="I493"/>
          <cell r="J493"/>
          <cell r="K493"/>
          <cell r="L493"/>
          <cell r="M493"/>
          <cell r="N493">
            <v>2200</v>
          </cell>
          <cell r="O493">
            <v>430</v>
          </cell>
        </row>
        <row r="494">
          <cell r="B494" t="str">
            <v>Phường Bình Phước430</v>
          </cell>
          <cell r="C494" t="str">
            <v>Phường Bình Phước01800</v>
          </cell>
          <cell r="D494" t="str">
            <v>Phường Bình Phước</v>
          </cell>
          <cell r="E494" t="str">
            <v>Thành phố Đồng Xoài</v>
          </cell>
          <cell r="F494">
            <v>0</v>
          </cell>
          <cell r="G494"/>
          <cell r="H494" t="str">
            <v>BP CLN 3</v>
          </cell>
          <cell r="I494"/>
          <cell r="J494"/>
          <cell r="K494"/>
          <cell r="L494"/>
          <cell r="M494"/>
          <cell r="N494">
            <v>1800</v>
          </cell>
          <cell r="O494">
            <v>430</v>
          </cell>
        </row>
        <row r="495">
          <cell r="B495" t="str">
            <v>Phường Bình Phước430</v>
          </cell>
          <cell r="C495" t="str">
            <v>Phường Bình Phước01400</v>
          </cell>
          <cell r="D495" t="str">
            <v>Phường Bình Phước</v>
          </cell>
          <cell r="E495" t="str">
            <v>Thành phố Đồng Xoài</v>
          </cell>
          <cell r="F495">
            <v>0</v>
          </cell>
          <cell r="G495"/>
          <cell r="H495" t="str">
            <v>BP CLN 3</v>
          </cell>
          <cell r="I495"/>
          <cell r="J495"/>
          <cell r="K495"/>
          <cell r="L495"/>
          <cell r="M495"/>
          <cell r="N495">
            <v>1400</v>
          </cell>
          <cell r="O495">
            <v>430</v>
          </cell>
        </row>
        <row r="496">
          <cell r="B496" t="str">
            <v>Phường Bình Phước430</v>
          </cell>
          <cell r="C496" t="str">
            <v>Phường Bình Phước04600</v>
          </cell>
          <cell r="D496" t="str">
            <v>Phường Bình Phước</v>
          </cell>
          <cell r="E496" t="str">
            <v>Thành phố Đồng Xoài</v>
          </cell>
          <cell r="F496">
            <v>0</v>
          </cell>
          <cell r="G496"/>
          <cell r="H496" t="str">
            <v>BP CLN 3</v>
          </cell>
          <cell r="I496"/>
          <cell r="J496"/>
          <cell r="K496"/>
          <cell r="L496"/>
          <cell r="M496"/>
          <cell r="N496">
            <v>4600</v>
          </cell>
          <cell r="O496">
            <v>430</v>
          </cell>
        </row>
        <row r="497">
          <cell r="B497" t="str">
            <v>Phường Bình Phước430</v>
          </cell>
          <cell r="C497" t="str">
            <v>Phường Bình Phước04200</v>
          </cell>
          <cell r="D497" t="str">
            <v>Phường Bình Phước</v>
          </cell>
          <cell r="E497" t="str">
            <v>Thành phố Đồng Xoài</v>
          </cell>
          <cell r="F497">
            <v>0</v>
          </cell>
          <cell r="G497"/>
          <cell r="H497" t="str">
            <v>BP CLN 3</v>
          </cell>
          <cell r="I497"/>
          <cell r="J497"/>
          <cell r="K497"/>
          <cell r="L497"/>
          <cell r="M497"/>
          <cell r="N497">
            <v>4200</v>
          </cell>
          <cell r="O497">
            <v>430</v>
          </cell>
        </row>
        <row r="498">
          <cell r="B498" t="str">
            <v>Phường Bình Phước430</v>
          </cell>
          <cell r="C498" t="str">
            <v>Phường Bình Phước03800</v>
          </cell>
          <cell r="D498" t="str">
            <v>Phường Bình Phước</v>
          </cell>
          <cell r="E498" t="str">
            <v>Thành phố Đồng Xoài</v>
          </cell>
          <cell r="F498">
            <v>0</v>
          </cell>
          <cell r="G498"/>
          <cell r="H498" t="str">
            <v>BP CLN 3</v>
          </cell>
          <cell r="I498"/>
          <cell r="J498"/>
          <cell r="K498"/>
          <cell r="L498"/>
          <cell r="M498"/>
          <cell r="N498">
            <v>3800</v>
          </cell>
          <cell r="O498">
            <v>430</v>
          </cell>
        </row>
        <row r="499">
          <cell r="B499" t="str">
            <v>Phường Bình Phước430</v>
          </cell>
          <cell r="C499" t="str">
            <v>Phường Bình Phước03800</v>
          </cell>
          <cell r="D499" t="str">
            <v>Phường Bình Phước</v>
          </cell>
          <cell r="E499" t="str">
            <v>Thành phố Đồng Xoài</v>
          </cell>
          <cell r="F499">
            <v>0</v>
          </cell>
          <cell r="G499"/>
          <cell r="H499" t="str">
            <v>BP CLN 3</v>
          </cell>
          <cell r="I499"/>
          <cell r="J499"/>
          <cell r="K499"/>
          <cell r="L499"/>
          <cell r="M499"/>
          <cell r="N499">
            <v>3800</v>
          </cell>
          <cell r="O499">
            <v>430</v>
          </cell>
        </row>
        <row r="500">
          <cell r="B500" t="str">
            <v>Phường Bình Phước430</v>
          </cell>
          <cell r="C500" t="str">
            <v>Phường Bình Phước03400</v>
          </cell>
          <cell r="D500" t="str">
            <v>Phường Bình Phước</v>
          </cell>
          <cell r="E500" t="str">
            <v>Thành phố Đồng Xoài</v>
          </cell>
          <cell r="F500">
            <v>0</v>
          </cell>
          <cell r="G500"/>
          <cell r="H500" t="str">
            <v>BP CLN 3</v>
          </cell>
          <cell r="I500"/>
          <cell r="J500"/>
          <cell r="K500"/>
          <cell r="L500"/>
          <cell r="M500"/>
          <cell r="N500">
            <v>3400</v>
          </cell>
          <cell r="O500">
            <v>430</v>
          </cell>
        </row>
        <row r="501">
          <cell r="B501" t="str">
            <v>Phường Bình Phước430</v>
          </cell>
          <cell r="C501" t="str">
            <v>Phường Bình Phước03000</v>
          </cell>
          <cell r="D501" t="str">
            <v>Phường Bình Phước</v>
          </cell>
          <cell r="E501" t="str">
            <v>Thành phố Đồng Xoài</v>
          </cell>
          <cell r="F501">
            <v>0</v>
          </cell>
          <cell r="G501"/>
          <cell r="H501" t="str">
            <v>BP CLN 3</v>
          </cell>
          <cell r="I501"/>
          <cell r="J501"/>
          <cell r="K501"/>
          <cell r="L501"/>
          <cell r="M501"/>
          <cell r="N501">
            <v>3000</v>
          </cell>
          <cell r="O501">
            <v>430</v>
          </cell>
        </row>
        <row r="502">
          <cell r="B502" t="str">
            <v>Phường Bình Phước430</v>
          </cell>
          <cell r="C502" t="str">
            <v>Phường Bình Phước03400</v>
          </cell>
          <cell r="D502" t="str">
            <v>Phường Bình Phước</v>
          </cell>
          <cell r="E502" t="str">
            <v>Thành phố Đồng Xoài</v>
          </cell>
          <cell r="F502">
            <v>0</v>
          </cell>
          <cell r="G502"/>
          <cell r="H502" t="str">
            <v>BP CLN 3</v>
          </cell>
          <cell r="I502"/>
          <cell r="J502"/>
          <cell r="K502"/>
          <cell r="L502"/>
          <cell r="M502"/>
          <cell r="N502">
            <v>3400</v>
          </cell>
          <cell r="O502">
            <v>430</v>
          </cell>
        </row>
        <row r="503">
          <cell r="B503" t="str">
            <v>Phường Bình Phước430</v>
          </cell>
          <cell r="C503" t="str">
            <v>Phường Bình Phước03000</v>
          </cell>
          <cell r="D503" t="str">
            <v>Phường Bình Phước</v>
          </cell>
          <cell r="E503" t="str">
            <v>Thành phố Đồng Xoài</v>
          </cell>
          <cell r="F503">
            <v>0</v>
          </cell>
          <cell r="G503"/>
          <cell r="H503" t="str">
            <v>BP CLN 3</v>
          </cell>
          <cell r="I503"/>
          <cell r="J503"/>
          <cell r="K503"/>
          <cell r="L503"/>
          <cell r="M503"/>
          <cell r="N503">
            <v>3000</v>
          </cell>
          <cell r="O503">
            <v>430</v>
          </cell>
        </row>
        <row r="504">
          <cell r="B504" t="str">
            <v>Phường Bình Phước430</v>
          </cell>
          <cell r="C504" t="str">
            <v>Phường Bình Phước02600</v>
          </cell>
          <cell r="D504" t="str">
            <v>Phường Bình Phước</v>
          </cell>
          <cell r="E504" t="str">
            <v>Thành phố Đồng Xoài</v>
          </cell>
          <cell r="F504">
            <v>0</v>
          </cell>
          <cell r="G504"/>
          <cell r="H504" t="str">
            <v>BP CLN 3</v>
          </cell>
          <cell r="I504"/>
          <cell r="J504"/>
          <cell r="K504"/>
          <cell r="L504"/>
          <cell r="M504"/>
          <cell r="N504">
            <v>2600</v>
          </cell>
          <cell r="O504">
            <v>430</v>
          </cell>
        </row>
        <row r="505">
          <cell r="B505" t="str">
            <v>Phường Bình Phước430</v>
          </cell>
          <cell r="C505" t="str">
            <v>Phường Bình Phước05100</v>
          </cell>
          <cell r="D505" t="str">
            <v>Phường Bình Phước</v>
          </cell>
          <cell r="E505" t="str">
            <v>Thành phố Đồng Xoài</v>
          </cell>
          <cell r="F505">
            <v>0</v>
          </cell>
          <cell r="G505"/>
          <cell r="H505" t="str">
            <v>BP CLN 3</v>
          </cell>
          <cell r="I505"/>
          <cell r="J505"/>
          <cell r="K505"/>
          <cell r="L505"/>
          <cell r="M505"/>
          <cell r="N505">
            <v>5100</v>
          </cell>
          <cell r="O505">
            <v>430</v>
          </cell>
        </row>
        <row r="506">
          <cell r="B506" t="str">
            <v>Phường Bình Phước430</v>
          </cell>
          <cell r="C506" t="str">
            <v>Phường Bình Phước04700</v>
          </cell>
          <cell r="D506" t="str">
            <v>Phường Bình Phước</v>
          </cell>
          <cell r="E506" t="str">
            <v>Thành phố Đồng Xoài</v>
          </cell>
          <cell r="F506">
            <v>0</v>
          </cell>
          <cell r="G506"/>
          <cell r="H506" t="str">
            <v>BP CLN 3</v>
          </cell>
          <cell r="I506"/>
          <cell r="J506"/>
          <cell r="K506"/>
          <cell r="L506"/>
          <cell r="M506"/>
          <cell r="N506">
            <v>4700</v>
          </cell>
          <cell r="O506">
            <v>430</v>
          </cell>
        </row>
        <row r="507">
          <cell r="B507" t="str">
            <v>Phường Bình Phước430</v>
          </cell>
          <cell r="C507" t="str">
            <v>Phường Bình Phước04600</v>
          </cell>
          <cell r="D507" t="str">
            <v>Phường Bình Phước</v>
          </cell>
          <cell r="E507" t="str">
            <v>Thành phố Đồng Xoài</v>
          </cell>
          <cell r="F507">
            <v>0</v>
          </cell>
          <cell r="G507"/>
          <cell r="H507" t="str">
            <v>BP CLN 3</v>
          </cell>
          <cell r="I507"/>
          <cell r="J507"/>
          <cell r="K507"/>
          <cell r="L507"/>
          <cell r="M507"/>
          <cell r="N507">
            <v>4600</v>
          </cell>
          <cell r="O507">
            <v>430</v>
          </cell>
        </row>
        <row r="508">
          <cell r="B508" t="str">
            <v>Phường Bình Phước430</v>
          </cell>
          <cell r="C508" t="str">
            <v>Phường Bình Phước04200</v>
          </cell>
          <cell r="D508" t="str">
            <v>Phường Bình Phước</v>
          </cell>
          <cell r="E508" t="str">
            <v>Thành phố Đồng Xoài</v>
          </cell>
          <cell r="F508">
            <v>0</v>
          </cell>
          <cell r="G508"/>
          <cell r="H508" t="str">
            <v>BP CLN 3</v>
          </cell>
          <cell r="I508"/>
          <cell r="J508"/>
          <cell r="K508"/>
          <cell r="L508"/>
          <cell r="M508"/>
          <cell r="N508">
            <v>4200</v>
          </cell>
          <cell r="O508">
            <v>430</v>
          </cell>
        </row>
        <row r="509">
          <cell r="B509" t="str">
            <v>Phường Bình Phước430</v>
          </cell>
          <cell r="C509" t="str">
            <v>Phường Bình Phước04600</v>
          </cell>
          <cell r="D509" t="str">
            <v>Phường Bình Phước</v>
          </cell>
          <cell r="E509" t="str">
            <v>Thành phố Đồng Xoài</v>
          </cell>
          <cell r="F509">
            <v>0</v>
          </cell>
          <cell r="G509"/>
          <cell r="H509" t="str">
            <v>BP CLN 3</v>
          </cell>
          <cell r="I509"/>
          <cell r="J509"/>
          <cell r="K509"/>
          <cell r="L509"/>
          <cell r="M509"/>
          <cell r="N509">
            <v>4600</v>
          </cell>
          <cell r="O509">
            <v>430</v>
          </cell>
        </row>
        <row r="510">
          <cell r="B510" t="str">
            <v>Phường Bình Phước430</v>
          </cell>
          <cell r="C510" t="str">
            <v>Phường Bình Phước04200</v>
          </cell>
          <cell r="D510" t="str">
            <v>Phường Bình Phước</v>
          </cell>
          <cell r="E510" t="str">
            <v>Thành phố Đồng Xoài</v>
          </cell>
          <cell r="F510">
            <v>0</v>
          </cell>
          <cell r="G510"/>
          <cell r="H510" t="str">
            <v>BP CLN 3</v>
          </cell>
          <cell r="I510"/>
          <cell r="J510"/>
          <cell r="K510"/>
          <cell r="L510"/>
          <cell r="M510"/>
          <cell r="N510">
            <v>4200</v>
          </cell>
          <cell r="O510">
            <v>430</v>
          </cell>
        </row>
        <row r="511">
          <cell r="B511" t="str">
            <v>Phường Bình Phước430</v>
          </cell>
          <cell r="C511" t="str">
            <v>Phường Bình Phước04200</v>
          </cell>
          <cell r="D511" t="str">
            <v>Phường Bình Phước</v>
          </cell>
          <cell r="E511" t="str">
            <v>Thành phố Đồng Xoài</v>
          </cell>
          <cell r="F511">
            <v>0</v>
          </cell>
          <cell r="G511"/>
          <cell r="H511" t="str">
            <v>BP CLN 3</v>
          </cell>
          <cell r="I511"/>
          <cell r="J511"/>
          <cell r="K511"/>
          <cell r="L511"/>
          <cell r="M511"/>
          <cell r="N511">
            <v>4200</v>
          </cell>
          <cell r="O511">
            <v>430</v>
          </cell>
        </row>
        <row r="512">
          <cell r="B512" t="str">
            <v>Phường Bình Phước430</v>
          </cell>
          <cell r="C512" t="str">
            <v>Phường Bình Phước03800</v>
          </cell>
          <cell r="D512" t="str">
            <v>Phường Bình Phước</v>
          </cell>
          <cell r="E512" t="str">
            <v>Thành phố Đồng Xoài</v>
          </cell>
          <cell r="F512">
            <v>0</v>
          </cell>
          <cell r="G512"/>
          <cell r="H512" t="str">
            <v>BP CLN 3</v>
          </cell>
          <cell r="I512"/>
          <cell r="J512"/>
          <cell r="K512"/>
          <cell r="L512"/>
          <cell r="M512"/>
          <cell r="N512">
            <v>3800</v>
          </cell>
          <cell r="O512">
            <v>430</v>
          </cell>
        </row>
        <row r="513">
          <cell r="B513" t="str">
            <v>Phường Bình Phước430</v>
          </cell>
          <cell r="C513" t="str">
            <v>Phường Bình Phước04700</v>
          </cell>
          <cell r="D513" t="str">
            <v>Phường Bình Phước</v>
          </cell>
          <cell r="E513" t="str">
            <v>Thành phố Đồng Xoài</v>
          </cell>
          <cell r="F513">
            <v>0</v>
          </cell>
          <cell r="G513"/>
          <cell r="H513" t="str">
            <v>BP CLN 3</v>
          </cell>
          <cell r="I513"/>
          <cell r="J513"/>
          <cell r="K513"/>
          <cell r="L513"/>
          <cell r="M513"/>
          <cell r="N513">
            <v>4700</v>
          </cell>
          <cell r="O513">
            <v>430</v>
          </cell>
        </row>
        <row r="514">
          <cell r="B514" t="str">
            <v>Phường Bình Phước430</v>
          </cell>
          <cell r="C514" t="str">
            <v>Phường Bình Phước04200</v>
          </cell>
          <cell r="D514" t="str">
            <v>Phường Bình Phước</v>
          </cell>
          <cell r="E514" t="str">
            <v>Thành phố Đồng Xoài</v>
          </cell>
          <cell r="F514">
            <v>0</v>
          </cell>
          <cell r="G514"/>
          <cell r="H514" t="str">
            <v>BP CLN 3</v>
          </cell>
          <cell r="I514"/>
          <cell r="J514"/>
          <cell r="K514"/>
          <cell r="L514"/>
          <cell r="M514"/>
          <cell r="N514">
            <v>4200</v>
          </cell>
          <cell r="O514">
            <v>430</v>
          </cell>
        </row>
        <row r="515">
          <cell r="B515" t="str">
            <v>Phường Bình Phước430</v>
          </cell>
          <cell r="C515" t="str">
            <v>Phường Bình Phước04200</v>
          </cell>
          <cell r="D515" t="str">
            <v>Phường Bình Phước</v>
          </cell>
          <cell r="E515" t="str">
            <v>Thành phố Đồng Xoài</v>
          </cell>
          <cell r="F515">
            <v>0</v>
          </cell>
          <cell r="G515"/>
          <cell r="H515" t="str">
            <v>BP CLN 3</v>
          </cell>
          <cell r="I515"/>
          <cell r="J515"/>
          <cell r="K515"/>
          <cell r="L515"/>
          <cell r="M515"/>
          <cell r="N515">
            <v>4200</v>
          </cell>
          <cell r="O515">
            <v>430</v>
          </cell>
        </row>
        <row r="516">
          <cell r="B516" t="str">
            <v>Phường Bình Phước430</v>
          </cell>
          <cell r="C516" t="str">
            <v>Phường Bình Phước03800</v>
          </cell>
          <cell r="D516" t="str">
            <v>Phường Bình Phước</v>
          </cell>
          <cell r="E516" t="str">
            <v>Thành phố Đồng Xoài</v>
          </cell>
          <cell r="F516">
            <v>0</v>
          </cell>
          <cell r="G516"/>
          <cell r="H516" t="str">
            <v>BP CLN 3</v>
          </cell>
          <cell r="I516"/>
          <cell r="J516"/>
          <cell r="K516"/>
          <cell r="L516"/>
          <cell r="M516"/>
          <cell r="N516">
            <v>3800</v>
          </cell>
          <cell r="O516">
            <v>430</v>
          </cell>
        </row>
        <row r="517">
          <cell r="B517" t="str">
            <v>Phường Bình Phước430</v>
          </cell>
          <cell r="C517" t="str">
            <v>Phường Bình Phước04200</v>
          </cell>
          <cell r="D517" t="str">
            <v>Phường Bình Phước</v>
          </cell>
          <cell r="E517" t="str">
            <v>Thành phố Đồng Xoài</v>
          </cell>
          <cell r="F517">
            <v>0</v>
          </cell>
          <cell r="G517"/>
          <cell r="H517" t="str">
            <v>BP CLN 3</v>
          </cell>
          <cell r="I517"/>
          <cell r="J517"/>
          <cell r="K517"/>
          <cell r="L517"/>
          <cell r="M517"/>
          <cell r="N517">
            <v>4200</v>
          </cell>
          <cell r="O517">
            <v>430</v>
          </cell>
        </row>
        <row r="518">
          <cell r="B518" t="str">
            <v>Phường Bình Phước430</v>
          </cell>
          <cell r="C518" t="str">
            <v>Phường Bình Phước03800</v>
          </cell>
          <cell r="D518" t="str">
            <v>Phường Bình Phước</v>
          </cell>
          <cell r="E518" t="str">
            <v>Thành phố Đồng Xoài</v>
          </cell>
          <cell r="F518">
            <v>0</v>
          </cell>
          <cell r="G518"/>
          <cell r="H518" t="str">
            <v>BP CLN 3</v>
          </cell>
          <cell r="I518"/>
          <cell r="J518"/>
          <cell r="K518"/>
          <cell r="L518"/>
          <cell r="M518"/>
          <cell r="N518">
            <v>3800</v>
          </cell>
          <cell r="O518">
            <v>430</v>
          </cell>
        </row>
        <row r="519">
          <cell r="B519" t="str">
            <v>Phường Bình Phước430</v>
          </cell>
          <cell r="C519" t="str">
            <v>Phường Bình Phước03800</v>
          </cell>
          <cell r="D519" t="str">
            <v>Phường Bình Phước</v>
          </cell>
          <cell r="E519" t="str">
            <v>Thành phố Đồng Xoài</v>
          </cell>
          <cell r="F519">
            <v>0</v>
          </cell>
          <cell r="G519"/>
          <cell r="H519" t="str">
            <v>BP CLN 3</v>
          </cell>
          <cell r="I519"/>
          <cell r="J519"/>
          <cell r="K519"/>
          <cell r="L519"/>
          <cell r="M519"/>
          <cell r="N519">
            <v>3800</v>
          </cell>
          <cell r="O519">
            <v>430</v>
          </cell>
        </row>
        <row r="520">
          <cell r="B520" t="str">
            <v>Phường Bình Phước430</v>
          </cell>
          <cell r="C520" t="str">
            <v>Phường Bình Phước03400</v>
          </cell>
          <cell r="D520" t="str">
            <v>Phường Bình Phước</v>
          </cell>
          <cell r="E520" t="str">
            <v>Thành phố Đồng Xoài</v>
          </cell>
          <cell r="F520">
            <v>0</v>
          </cell>
          <cell r="G520"/>
          <cell r="H520" t="str">
            <v>BP CLN 3</v>
          </cell>
          <cell r="I520"/>
          <cell r="J520"/>
          <cell r="K520"/>
          <cell r="L520"/>
          <cell r="M520"/>
          <cell r="N520">
            <v>3400</v>
          </cell>
          <cell r="O520">
            <v>430</v>
          </cell>
        </row>
        <row r="521">
          <cell r="B521" t="str">
            <v>Phường Bình Phước430</v>
          </cell>
          <cell r="C521" t="str">
            <v>Phường Bình Phước04200</v>
          </cell>
          <cell r="D521" t="str">
            <v>Phường Bình Phước</v>
          </cell>
          <cell r="E521" t="str">
            <v>Thành phố Đồng Xoài</v>
          </cell>
          <cell r="F521">
            <v>0</v>
          </cell>
          <cell r="G521"/>
          <cell r="H521" t="str">
            <v>BP CLN 3</v>
          </cell>
          <cell r="I521"/>
          <cell r="J521"/>
          <cell r="K521"/>
          <cell r="L521"/>
          <cell r="M521"/>
          <cell r="N521">
            <v>4200</v>
          </cell>
          <cell r="O521">
            <v>430</v>
          </cell>
        </row>
        <row r="522">
          <cell r="B522" t="str">
            <v>Phường Bình Phước430</v>
          </cell>
          <cell r="C522" t="str">
            <v>Phường Bình Phước03800</v>
          </cell>
          <cell r="D522" t="str">
            <v>Phường Bình Phước</v>
          </cell>
          <cell r="E522" t="str">
            <v>Thành phố Đồng Xoài</v>
          </cell>
          <cell r="F522">
            <v>0</v>
          </cell>
          <cell r="G522"/>
          <cell r="H522" t="str">
            <v>BP CLN 3</v>
          </cell>
          <cell r="I522"/>
          <cell r="J522"/>
          <cell r="K522"/>
          <cell r="L522"/>
          <cell r="M522"/>
          <cell r="N522">
            <v>3800</v>
          </cell>
          <cell r="O522">
            <v>430</v>
          </cell>
        </row>
        <row r="523">
          <cell r="B523" t="str">
            <v>Phường Bình Phước430</v>
          </cell>
          <cell r="C523" t="str">
            <v>Phường Bình Phước03800</v>
          </cell>
          <cell r="D523" t="str">
            <v>Phường Bình Phước</v>
          </cell>
          <cell r="E523" t="str">
            <v>Thành phố Đồng Xoài</v>
          </cell>
          <cell r="F523">
            <v>0</v>
          </cell>
          <cell r="G523"/>
          <cell r="H523" t="str">
            <v>BP CLN 3</v>
          </cell>
          <cell r="I523"/>
          <cell r="J523"/>
          <cell r="K523"/>
          <cell r="L523"/>
          <cell r="M523"/>
          <cell r="N523">
            <v>3800</v>
          </cell>
          <cell r="O523">
            <v>430</v>
          </cell>
        </row>
        <row r="524">
          <cell r="B524" t="str">
            <v>Phường Bình Phước430</v>
          </cell>
          <cell r="C524" t="str">
            <v>Phường Bình Phước03400</v>
          </cell>
          <cell r="D524" t="str">
            <v>Phường Bình Phước</v>
          </cell>
          <cell r="E524" t="str">
            <v>Thành phố Đồng Xoài</v>
          </cell>
          <cell r="F524">
            <v>0</v>
          </cell>
          <cell r="G524"/>
          <cell r="H524" t="str">
            <v>BP CLN 3</v>
          </cell>
          <cell r="I524"/>
          <cell r="J524"/>
          <cell r="K524"/>
          <cell r="L524"/>
          <cell r="M524"/>
          <cell r="N524">
            <v>3400</v>
          </cell>
          <cell r="O524">
            <v>430</v>
          </cell>
        </row>
        <row r="525">
          <cell r="B525" t="str">
            <v>Phường Bình Phước430</v>
          </cell>
          <cell r="C525" t="str">
            <v>Phường Bình Phước03800</v>
          </cell>
          <cell r="D525" t="str">
            <v>Phường Bình Phước</v>
          </cell>
          <cell r="E525" t="str">
            <v>Thành phố Đồng Xoài</v>
          </cell>
          <cell r="F525">
            <v>0</v>
          </cell>
          <cell r="G525"/>
          <cell r="H525" t="str">
            <v>BP CLN 3</v>
          </cell>
          <cell r="I525"/>
          <cell r="J525"/>
          <cell r="K525"/>
          <cell r="L525"/>
          <cell r="M525"/>
          <cell r="N525">
            <v>3800</v>
          </cell>
          <cell r="O525">
            <v>430</v>
          </cell>
        </row>
        <row r="526">
          <cell r="B526" t="str">
            <v>Phường Bình Phước430</v>
          </cell>
          <cell r="C526" t="str">
            <v>Phường Bình Phước03400</v>
          </cell>
          <cell r="D526" t="str">
            <v>Phường Bình Phước</v>
          </cell>
          <cell r="E526" t="str">
            <v>Thành phố Đồng Xoài</v>
          </cell>
          <cell r="F526">
            <v>0</v>
          </cell>
          <cell r="G526"/>
          <cell r="H526" t="str">
            <v>BP CLN 3</v>
          </cell>
          <cell r="I526"/>
          <cell r="J526"/>
          <cell r="K526"/>
          <cell r="L526"/>
          <cell r="M526"/>
          <cell r="N526">
            <v>3400</v>
          </cell>
          <cell r="O526">
            <v>430</v>
          </cell>
        </row>
        <row r="527">
          <cell r="B527" t="str">
            <v>Phường Bình Phước430</v>
          </cell>
          <cell r="C527" t="str">
            <v>Phường Bình Phước03500</v>
          </cell>
          <cell r="D527" t="str">
            <v>Phường Bình Phước</v>
          </cell>
          <cell r="E527" t="str">
            <v>Thành phố Đồng Xoài</v>
          </cell>
          <cell r="F527">
            <v>0</v>
          </cell>
          <cell r="G527"/>
          <cell r="H527" t="str">
            <v>BP CLN 3</v>
          </cell>
          <cell r="I527"/>
          <cell r="J527"/>
          <cell r="K527"/>
          <cell r="L527"/>
          <cell r="M527"/>
          <cell r="N527">
            <v>3500</v>
          </cell>
          <cell r="O527">
            <v>430</v>
          </cell>
        </row>
        <row r="528">
          <cell r="B528" t="str">
            <v>Phường Bình Phước430</v>
          </cell>
          <cell r="C528" t="str">
            <v>Phường Bình Phước03100</v>
          </cell>
          <cell r="D528" t="str">
            <v>Phường Bình Phước</v>
          </cell>
          <cell r="E528" t="str">
            <v>Thành phố Đồng Xoài</v>
          </cell>
          <cell r="F528">
            <v>0</v>
          </cell>
          <cell r="G528"/>
          <cell r="H528" t="str">
            <v>BP CLN 3</v>
          </cell>
          <cell r="I528"/>
          <cell r="J528"/>
          <cell r="K528"/>
          <cell r="L528"/>
          <cell r="M528"/>
          <cell r="N528">
            <v>3100</v>
          </cell>
          <cell r="O528">
            <v>430</v>
          </cell>
        </row>
        <row r="529">
          <cell r="B529" t="str">
            <v>Phường Bình Phước430</v>
          </cell>
          <cell r="C529" t="str">
            <v>Phường Bình Phước03800</v>
          </cell>
          <cell r="D529" t="str">
            <v>Phường Bình Phước</v>
          </cell>
          <cell r="E529" t="str">
            <v>Thành phố Đồng Xoài</v>
          </cell>
          <cell r="F529">
            <v>0</v>
          </cell>
          <cell r="G529"/>
          <cell r="H529" t="str">
            <v>BP CLN 3</v>
          </cell>
          <cell r="I529"/>
          <cell r="J529"/>
          <cell r="K529"/>
          <cell r="L529"/>
          <cell r="M529"/>
          <cell r="N529">
            <v>3800</v>
          </cell>
          <cell r="O529">
            <v>430</v>
          </cell>
        </row>
        <row r="530">
          <cell r="B530" t="str">
            <v>Phường Bình Phước430</v>
          </cell>
          <cell r="C530" t="str">
            <v>Phường Bình Phước03300</v>
          </cell>
          <cell r="D530" t="str">
            <v>Phường Bình Phước</v>
          </cell>
          <cell r="E530" t="str">
            <v>Thành phố Đồng Xoài</v>
          </cell>
          <cell r="F530">
            <v>0</v>
          </cell>
          <cell r="G530"/>
          <cell r="H530" t="str">
            <v>BP CLN 3</v>
          </cell>
          <cell r="I530"/>
          <cell r="J530"/>
          <cell r="K530"/>
          <cell r="L530"/>
          <cell r="M530"/>
          <cell r="N530">
            <v>3300</v>
          </cell>
          <cell r="O530">
            <v>430</v>
          </cell>
        </row>
        <row r="531">
          <cell r="B531" t="str">
            <v>Phường Bình Phước430</v>
          </cell>
          <cell r="C531" t="str">
            <v>Phường Bình Phước03400</v>
          </cell>
          <cell r="D531" t="str">
            <v>Phường Bình Phước</v>
          </cell>
          <cell r="E531" t="str">
            <v>Thành phố Đồng Xoài</v>
          </cell>
          <cell r="F531">
            <v>0</v>
          </cell>
          <cell r="G531"/>
          <cell r="H531" t="str">
            <v>BP CLN 3</v>
          </cell>
          <cell r="I531"/>
          <cell r="J531"/>
          <cell r="K531"/>
          <cell r="L531"/>
          <cell r="M531"/>
          <cell r="N531">
            <v>3400</v>
          </cell>
          <cell r="O531">
            <v>430</v>
          </cell>
        </row>
        <row r="532">
          <cell r="B532" t="str">
            <v>Phường Bình Phước430</v>
          </cell>
          <cell r="C532" t="str">
            <v>Phường Bình Phước03000</v>
          </cell>
          <cell r="D532" t="str">
            <v>Phường Bình Phước</v>
          </cell>
          <cell r="E532" t="str">
            <v>Thành phố Đồng Xoài</v>
          </cell>
          <cell r="F532">
            <v>0</v>
          </cell>
          <cell r="G532"/>
          <cell r="H532" t="str">
            <v>BP CLN 3</v>
          </cell>
          <cell r="I532"/>
          <cell r="J532"/>
          <cell r="K532"/>
          <cell r="L532"/>
          <cell r="M532"/>
          <cell r="N532">
            <v>3000</v>
          </cell>
          <cell r="O532">
            <v>430</v>
          </cell>
        </row>
        <row r="533">
          <cell r="B533" t="str">
            <v>Phường Bình Phước430</v>
          </cell>
          <cell r="C533" t="str">
            <v>Phường Bình Phước03300</v>
          </cell>
          <cell r="D533" t="str">
            <v>Phường Bình Phước</v>
          </cell>
          <cell r="E533" t="str">
            <v>Thành phố Đồng Xoài</v>
          </cell>
          <cell r="F533">
            <v>0</v>
          </cell>
          <cell r="G533"/>
          <cell r="H533" t="str">
            <v>BP CLN 3</v>
          </cell>
          <cell r="I533"/>
          <cell r="J533"/>
          <cell r="K533"/>
          <cell r="L533"/>
          <cell r="M533"/>
          <cell r="N533">
            <v>3300</v>
          </cell>
          <cell r="O533">
            <v>430</v>
          </cell>
        </row>
        <row r="534">
          <cell r="B534" t="str">
            <v>Phường Bình Phước430</v>
          </cell>
          <cell r="C534" t="str">
            <v>Phường Bình Phước02900</v>
          </cell>
          <cell r="D534" t="str">
            <v>Phường Bình Phước</v>
          </cell>
          <cell r="E534" t="str">
            <v>Thành phố Đồng Xoài</v>
          </cell>
          <cell r="F534">
            <v>0</v>
          </cell>
          <cell r="G534"/>
          <cell r="H534" t="str">
            <v>BP CLN 3</v>
          </cell>
          <cell r="I534"/>
          <cell r="J534"/>
          <cell r="K534"/>
          <cell r="L534"/>
          <cell r="M534"/>
          <cell r="N534">
            <v>2900</v>
          </cell>
          <cell r="O534">
            <v>430</v>
          </cell>
        </row>
        <row r="535">
          <cell r="B535" t="str">
            <v>Phường Bình Phước430</v>
          </cell>
          <cell r="C535" t="str">
            <v>Phường Bình Phước03000</v>
          </cell>
          <cell r="D535" t="str">
            <v>Phường Bình Phước</v>
          </cell>
          <cell r="E535" t="str">
            <v>Thành phố Đồng Xoài</v>
          </cell>
          <cell r="F535">
            <v>0</v>
          </cell>
          <cell r="G535"/>
          <cell r="H535" t="str">
            <v>BP CLN 3</v>
          </cell>
          <cell r="I535"/>
          <cell r="J535"/>
          <cell r="K535"/>
          <cell r="L535"/>
          <cell r="M535"/>
          <cell r="N535">
            <v>3000</v>
          </cell>
          <cell r="O535">
            <v>430</v>
          </cell>
        </row>
        <row r="536">
          <cell r="B536" t="str">
            <v>Phường Bình Phước430</v>
          </cell>
          <cell r="C536" t="str">
            <v>Phường Bình Phước02600</v>
          </cell>
          <cell r="D536" t="str">
            <v>Phường Bình Phước</v>
          </cell>
          <cell r="E536" t="str">
            <v>Thành phố Đồng Xoài</v>
          </cell>
          <cell r="F536">
            <v>0</v>
          </cell>
          <cell r="G536"/>
          <cell r="H536" t="str">
            <v>BP CLN 3</v>
          </cell>
          <cell r="I536"/>
          <cell r="J536"/>
          <cell r="K536"/>
          <cell r="L536"/>
          <cell r="M536"/>
          <cell r="N536">
            <v>2600</v>
          </cell>
          <cell r="O536">
            <v>430</v>
          </cell>
        </row>
        <row r="537">
          <cell r="B537" t="str">
            <v>Phường Bình Phước430</v>
          </cell>
          <cell r="C537" t="str">
            <v>Phường Bình Phước03800</v>
          </cell>
          <cell r="D537" t="str">
            <v>Phường Bình Phước</v>
          </cell>
          <cell r="E537" t="str">
            <v>Thành phố Đồng Xoài</v>
          </cell>
          <cell r="F537">
            <v>0</v>
          </cell>
          <cell r="G537"/>
          <cell r="H537" t="str">
            <v>BP CLN 3</v>
          </cell>
          <cell r="I537"/>
          <cell r="J537"/>
          <cell r="K537"/>
          <cell r="L537"/>
          <cell r="M537"/>
          <cell r="N537">
            <v>3800</v>
          </cell>
          <cell r="O537">
            <v>430</v>
          </cell>
        </row>
        <row r="538">
          <cell r="B538" t="str">
            <v>Phường Bình Phước430</v>
          </cell>
          <cell r="C538" t="str">
            <v>Phường Bình Phước03300</v>
          </cell>
          <cell r="D538" t="str">
            <v>Phường Bình Phước</v>
          </cell>
          <cell r="E538" t="str">
            <v>Thành phố Đồng Xoài</v>
          </cell>
          <cell r="F538">
            <v>0</v>
          </cell>
          <cell r="G538"/>
          <cell r="H538" t="str">
            <v>BP CLN 3</v>
          </cell>
          <cell r="I538"/>
          <cell r="J538"/>
          <cell r="K538"/>
          <cell r="L538"/>
          <cell r="M538"/>
          <cell r="N538">
            <v>3300</v>
          </cell>
          <cell r="O538">
            <v>430</v>
          </cell>
        </row>
        <row r="539">
          <cell r="B539" t="str">
            <v>Phường Bình Phước430</v>
          </cell>
          <cell r="C539" t="str">
            <v>Phường Bình Phước03400</v>
          </cell>
          <cell r="D539" t="str">
            <v>Phường Bình Phước</v>
          </cell>
          <cell r="E539" t="str">
            <v>Thành phố Đồng Xoài</v>
          </cell>
          <cell r="F539">
            <v>0</v>
          </cell>
          <cell r="G539"/>
          <cell r="H539" t="str">
            <v>BP CLN 3</v>
          </cell>
          <cell r="I539"/>
          <cell r="J539"/>
          <cell r="K539"/>
          <cell r="L539"/>
          <cell r="M539"/>
          <cell r="N539">
            <v>3400</v>
          </cell>
          <cell r="O539">
            <v>430</v>
          </cell>
        </row>
        <row r="540">
          <cell r="B540" t="str">
            <v>Phường Bình Phước430</v>
          </cell>
          <cell r="C540" t="str">
            <v>Phường Bình Phước03000</v>
          </cell>
          <cell r="D540" t="str">
            <v>Phường Bình Phước</v>
          </cell>
          <cell r="E540" t="str">
            <v>Thành phố Đồng Xoài</v>
          </cell>
          <cell r="F540">
            <v>0</v>
          </cell>
          <cell r="G540"/>
          <cell r="H540" t="str">
            <v>BP CLN 3</v>
          </cell>
          <cell r="I540"/>
          <cell r="J540"/>
          <cell r="K540"/>
          <cell r="L540"/>
          <cell r="M540"/>
          <cell r="N540">
            <v>3000</v>
          </cell>
          <cell r="O540">
            <v>430</v>
          </cell>
        </row>
        <row r="541">
          <cell r="B541" t="str">
            <v>Phường Bình Phước430</v>
          </cell>
          <cell r="C541" t="str">
            <v>Phường Bình Phước03400</v>
          </cell>
          <cell r="D541" t="str">
            <v>Phường Bình Phước</v>
          </cell>
          <cell r="E541" t="str">
            <v>Thành phố Đồng Xoài</v>
          </cell>
          <cell r="F541">
            <v>0</v>
          </cell>
          <cell r="G541"/>
          <cell r="H541" t="str">
            <v>BP CLN 3</v>
          </cell>
          <cell r="I541"/>
          <cell r="J541"/>
          <cell r="K541"/>
          <cell r="L541"/>
          <cell r="M541"/>
          <cell r="N541">
            <v>3400</v>
          </cell>
          <cell r="O541">
            <v>430</v>
          </cell>
        </row>
        <row r="542">
          <cell r="B542" t="str">
            <v>Phường Bình Phước430</v>
          </cell>
          <cell r="C542" t="str">
            <v>Phường Bình Phước03000</v>
          </cell>
          <cell r="D542" t="str">
            <v>Phường Bình Phước</v>
          </cell>
          <cell r="E542" t="str">
            <v>Thành phố Đồng Xoài</v>
          </cell>
          <cell r="F542">
            <v>0</v>
          </cell>
          <cell r="G542"/>
          <cell r="H542" t="str">
            <v>BP CLN 3</v>
          </cell>
          <cell r="I542"/>
          <cell r="J542"/>
          <cell r="K542"/>
          <cell r="L542"/>
          <cell r="M542"/>
          <cell r="N542">
            <v>3000</v>
          </cell>
          <cell r="O542">
            <v>430</v>
          </cell>
        </row>
        <row r="543">
          <cell r="B543" t="str">
            <v>Phường Bình Phước430</v>
          </cell>
          <cell r="C543" t="str">
            <v>Phường Bình Phước03100</v>
          </cell>
          <cell r="D543" t="str">
            <v>Phường Bình Phước</v>
          </cell>
          <cell r="E543" t="str">
            <v>Thành phố Đồng Xoài</v>
          </cell>
          <cell r="F543">
            <v>0</v>
          </cell>
          <cell r="G543"/>
          <cell r="H543" t="str">
            <v>BP CLN 3</v>
          </cell>
          <cell r="I543"/>
          <cell r="J543"/>
          <cell r="K543"/>
          <cell r="L543"/>
          <cell r="M543"/>
          <cell r="N543">
            <v>3100</v>
          </cell>
          <cell r="O543">
            <v>430</v>
          </cell>
        </row>
        <row r="544">
          <cell r="B544" t="str">
            <v>Phường Bình Phước430</v>
          </cell>
          <cell r="C544" t="str">
            <v>Phường Bình Phước02700</v>
          </cell>
          <cell r="D544" t="str">
            <v>Phường Bình Phước</v>
          </cell>
          <cell r="E544" t="str">
            <v>Thành phố Đồng Xoài</v>
          </cell>
          <cell r="F544">
            <v>0</v>
          </cell>
          <cell r="G544"/>
          <cell r="H544" t="str">
            <v>BP CLN 3</v>
          </cell>
          <cell r="I544"/>
          <cell r="J544"/>
          <cell r="K544"/>
          <cell r="L544"/>
          <cell r="M544"/>
          <cell r="N544">
            <v>2700</v>
          </cell>
          <cell r="O544">
            <v>430</v>
          </cell>
        </row>
        <row r="545">
          <cell r="B545" t="str">
            <v>Phường Bình Phước430</v>
          </cell>
          <cell r="C545" t="str">
            <v>Phường Bình Phước03300</v>
          </cell>
          <cell r="D545" t="str">
            <v>Phường Bình Phước</v>
          </cell>
          <cell r="E545" t="str">
            <v>Thành phố Đồng Xoài</v>
          </cell>
          <cell r="F545">
            <v>0</v>
          </cell>
          <cell r="G545"/>
          <cell r="H545" t="str">
            <v>BP CLN 3</v>
          </cell>
          <cell r="I545"/>
          <cell r="J545"/>
          <cell r="K545"/>
          <cell r="L545"/>
          <cell r="M545"/>
          <cell r="N545">
            <v>3300</v>
          </cell>
          <cell r="O545">
            <v>430</v>
          </cell>
        </row>
        <row r="546">
          <cell r="B546" t="str">
            <v>Phường Bình Phước430</v>
          </cell>
          <cell r="C546" t="str">
            <v>Phường Bình Phước02900</v>
          </cell>
          <cell r="D546" t="str">
            <v>Phường Bình Phước</v>
          </cell>
          <cell r="E546" t="str">
            <v>Thành phố Đồng Xoài</v>
          </cell>
          <cell r="F546">
            <v>0</v>
          </cell>
          <cell r="G546"/>
          <cell r="H546" t="str">
            <v>BP CLN 3</v>
          </cell>
          <cell r="I546"/>
          <cell r="J546"/>
          <cell r="K546"/>
          <cell r="L546"/>
          <cell r="M546"/>
          <cell r="N546">
            <v>2900</v>
          </cell>
          <cell r="O546">
            <v>430</v>
          </cell>
        </row>
        <row r="547">
          <cell r="B547" t="str">
            <v>Phường Bình Phước430</v>
          </cell>
          <cell r="C547" t="str">
            <v>Phường Bình Phước03000</v>
          </cell>
          <cell r="D547" t="str">
            <v>Phường Bình Phước</v>
          </cell>
          <cell r="E547" t="str">
            <v>Thành phố Đồng Xoài</v>
          </cell>
          <cell r="F547">
            <v>0</v>
          </cell>
          <cell r="G547"/>
          <cell r="H547" t="str">
            <v>BP CLN 3</v>
          </cell>
          <cell r="I547"/>
          <cell r="J547"/>
          <cell r="K547"/>
          <cell r="L547"/>
          <cell r="M547"/>
          <cell r="N547">
            <v>3000</v>
          </cell>
          <cell r="O547">
            <v>430</v>
          </cell>
        </row>
        <row r="548">
          <cell r="B548" t="str">
            <v>Phường Bình Phước430</v>
          </cell>
          <cell r="C548" t="str">
            <v>Phường Bình Phước02600</v>
          </cell>
          <cell r="D548" t="str">
            <v>Phường Bình Phước</v>
          </cell>
          <cell r="E548" t="str">
            <v>Thành phố Đồng Xoài</v>
          </cell>
          <cell r="F548">
            <v>0</v>
          </cell>
          <cell r="G548"/>
          <cell r="H548" t="str">
            <v>BP CLN 3</v>
          </cell>
          <cell r="I548"/>
          <cell r="J548"/>
          <cell r="K548"/>
          <cell r="L548"/>
          <cell r="M548"/>
          <cell r="N548">
            <v>2600</v>
          </cell>
          <cell r="O548">
            <v>430</v>
          </cell>
        </row>
        <row r="549">
          <cell r="B549" t="str">
            <v>Phường Bình Phước430</v>
          </cell>
          <cell r="C549" t="str">
            <v>Phường Bình Phước02900</v>
          </cell>
          <cell r="D549" t="str">
            <v>Phường Bình Phước</v>
          </cell>
          <cell r="E549" t="str">
            <v>Thành phố Đồng Xoài</v>
          </cell>
          <cell r="F549">
            <v>0</v>
          </cell>
          <cell r="G549"/>
          <cell r="H549" t="str">
            <v>BP CLN 3</v>
          </cell>
          <cell r="I549"/>
          <cell r="J549"/>
          <cell r="K549"/>
          <cell r="L549"/>
          <cell r="M549"/>
          <cell r="N549">
            <v>2900</v>
          </cell>
          <cell r="O549">
            <v>430</v>
          </cell>
        </row>
        <row r="550">
          <cell r="B550" t="str">
            <v>Phường Bình Phước430</v>
          </cell>
          <cell r="C550" t="str">
            <v>Phường Bình Phước02500</v>
          </cell>
          <cell r="D550" t="str">
            <v>Phường Bình Phước</v>
          </cell>
          <cell r="E550" t="str">
            <v>Thành phố Đồng Xoài</v>
          </cell>
          <cell r="F550">
            <v>0</v>
          </cell>
          <cell r="G550"/>
          <cell r="H550" t="str">
            <v>BP CLN 3</v>
          </cell>
          <cell r="I550"/>
          <cell r="J550"/>
          <cell r="K550"/>
          <cell r="L550"/>
          <cell r="M550"/>
          <cell r="N550">
            <v>2500</v>
          </cell>
          <cell r="O550">
            <v>430</v>
          </cell>
        </row>
        <row r="551">
          <cell r="B551" t="str">
            <v>Phường Bình Phước430</v>
          </cell>
          <cell r="C551" t="str">
            <v>Phường Bình Phước02600</v>
          </cell>
          <cell r="D551" t="str">
            <v>Phường Bình Phước</v>
          </cell>
          <cell r="E551" t="str">
            <v>Thành phố Đồng Xoài</v>
          </cell>
          <cell r="F551">
            <v>0</v>
          </cell>
          <cell r="G551"/>
          <cell r="H551" t="str">
            <v>BP CLN 3</v>
          </cell>
          <cell r="I551"/>
          <cell r="J551"/>
          <cell r="K551"/>
          <cell r="L551"/>
          <cell r="M551"/>
          <cell r="N551">
            <v>2600</v>
          </cell>
          <cell r="O551">
            <v>430</v>
          </cell>
        </row>
        <row r="552">
          <cell r="B552" t="str">
            <v>Phường Bình Phước430</v>
          </cell>
          <cell r="C552" t="str">
            <v>Phường Bình Phước02200</v>
          </cell>
          <cell r="D552" t="str">
            <v>Phường Bình Phước</v>
          </cell>
          <cell r="E552" t="str">
            <v>Thành phố Đồng Xoài</v>
          </cell>
          <cell r="F552">
            <v>0</v>
          </cell>
          <cell r="G552"/>
          <cell r="H552" t="str">
            <v>BP CLN 3</v>
          </cell>
          <cell r="I552"/>
          <cell r="J552"/>
          <cell r="K552"/>
          <cell r="L552"/>
          <cell r="M552"/>
          <cell r="N552">
            <v>2200</v>
          </cell>
          <cell r="O552">
            <v>430</v>
          </cell>
        </row>
        <row r="553">
          <cell r="B553" t="str">
            <v>Phường Bình Phước430</v>
          </cell>
          <cell r="C553" t="str">
            <v>Phường Bình Phước04200</v>
          </cell>
          <cell r="D553" t="str">
            <v>Phường Bình Phước</v>
          </cell>
          <cell r="E553" t="str">
            <v>Thành phố Đồng Xoài</v>
          </cell>
          <cell r="F553">
            <v>0</v>
          </cell>
          <cell r="G553"/>
          <cell r="H553" t="str">
            <v>BP CLN 3</v>
          </cell>
          <cell r="I553"/>
          <cell r="J553"/>
          <cell r="K553"/>
          <cell r="L553"/>
          <cell r="M553"/>
          <cell r="N553">
            <v>4200</v>
          </cell>
          <cell r="O553">
            <v>430</v>
          </cell>
        </row>
        <row r="554">
          <cell r="B554" t="str">
            <v>Phường Bình Phước430</v>
          </cell>
          <cell r="C554" t="str">
            <v>Phường Bình Phước03800</v>
          </cell>
          <cell r="D554" t="str">
            <v>Phường Bình Phước</v>
          </cell>
          <cell r="E554" t="str">
            <v>Thành phố Đồng Xoài</v>
          </cell>
          <cell r="F554">
            <v>0</v>
          </cell>
          <cell r="G554"/>
          <cell r="H554" t="str">
            <v>BP CLN 3</v>
          </cell>
          <cell r="I554"/>
          <cell r="J554"/>
          <cell r="K554"/>
          <cell r="L554"/>
          <cell r="M554"/>
          <cell r="N554">
            <v>3800</v>
          </cell>
          <cell r="O554">
            <v>430</v>
          </cell>
        </row>
        <row r="555">
          <cell r="B555" t="str">
            <v>Phường Bình Phước430</v>
          </cell>
          <cell r="C555" t="str">
            <v>Phường Bình Phước03800</v>
          </cell>
          <cell r="D555" t="str">
            <v>Phường Bình Phước</v>
          </cell>
          <cell r="E555" t="str">
            <v>Thành phố Đồng Xoài</v>
          </cell>
          <cell r="F555">
            <v>0</v>
          </cell>
          <cell r="G555"/>
          <cell r="H555" t="str">
            <v>BP CLN 3</v>
          </cell>
          <cell r="I555"/>
          <cell r="J555"/>
          <cell r="K555"/>
          <cell r="L555"/>
          <cell r="M555"/>
          <cell r="N555">
            <v>3800</v>
          </cell>
          <cell r="O555">
            <v>430</v>
          </cell>
        </row>
        <row r="556">
          <cell r="B556" t="str">
            <v>Phường Bình Phước430</v>
          </cell>
          <cell r="C556" t="str">
            <v>Phường Bình Phước03400</v>
          </cell>
          <cell r="D556" t="str">
            <v>Phường Bình Phước</v>
          </cell>
          <cell r="E556" t="str">
            <v>Thành phố Đồng Xoài</v>
          </cell>
          <cell r="F556">
            <v>0</v>
          </cell>
          <cell r="G556"/>
          <cell r="H556" t="str">
            <v>BP CLN 3</v>
          </cell>
          <cell r="I556"/>
          <cell r="J556"/>
          <cell r="K556"/>
          <cell r="L556"/>
          <cell r="M556"/>
          <cell r="N556">
            <v>3400</v>
          </cell>
          <cell r="O556">
            <v>430</v>
          </cell>
        </row>
        <row r="557">
          <cell r="B557" t="str">
            <v>Phường Bình Phước430</v>
          </cell>
          <cell r="C557" t="str">
            <v>Phường Bình Phước03800</v>
          </cell>
          <cell r="D557" t="str">
            <v>Phường Bình Phước</v>
          </cell>
          <cell r="E557" t="str">
            <v>Thành phố Đồng Xoài</v>
          </cell>
          <cell r="F557">
            <v>0</v>
          </cell>
          <cell r="G557"/>
          <cell r="H557" t="str">
            <v>BP CLN 3</v>
          </cell>
          <cell r="I557"/>
          <cell r="J557"/>
          <cell r="K557"/>
          <cell r="L557"/>
          <cell r="M557"/>
          <cell r="N557">
            <v>3800</v>
          </cell>
          <cell r="O557">
            <v>430</v>
          </cell>
        </row>
        <row r="558">
          <cell r="B558" t="str">
            <v>Phường Bình Phước430</v>
          </cell>
          <cell r="C558" t="str">
            <v>Phường Bình Phước03400</v>
          </cell>
          <cell r="D558" t="str">
            <v>Phường Bình Phước</v>
          </cell>
          <cell r="E558" t="str">
            <v>Thành phố Đồng Xoài</v>
          </cell>
          <cell r="F558">
            <v>0</v>
          </cell>
          <cell r="G558"/>
          <cell r="H558" t="str">
            <v>BP CLN 3</v>
          </cell>
          <cell r="I558"/>
          <cell r="J558"/>
          <cell r="K558"/>
          <cell r="L558"/>
          <cell r="M558"/>
          <cell r="N558">
            <v>3400</v>
          </cell>
          <cell r="O558">
            <v>430</v>
          </cell>
        </row>
        <row r="559">
          <cell r="B559" t="str">
            <v>Phường Bình Phước430</v>
          </cell>
          <cell r="C559" t="str">
            <v>Phường Bình Phước03500</v>
          </cell>
          <cell r="D559" t="str">
            <v>Phường Bình Phước</v>
          </cell>
          <cell r="E559" t="str">
            <v>Thành phố Đồng Xoài</v>
          </cell>
          <cell r="F559">
            <v>0</v>
          </cell>
          <cell r="G559"/>
          <cell r="H559" t="str">
            <v>BP CLN 3</v>
          </cell>
          <cell r="I559"/>
          <cell r="J559"/>
          <cell r="K559"/>
          <cell r="L559"/>
          <cell r="M559"/>
          <cell r="N559">
            <v>3500</v>
          </cell>
          <cell r="O559">
            <v>430</v>
          </cell>
        </row>
        <row r="560">
          <cell r="B560" t="str">
            <v>Phường Bình Phước430</v>
          </cell>
          <cell r="C560" t="str">
            <v>Phường Bình Phước03100</v>
          </cell>
          <cell r="D560" t="str">
            <v>Phường Bình Phước</v>
          </cell>
          <cell r="E560" t="str">
            <v>Thành phố Đồng Xoài</v>
          </cell>
          <cell r="F560">
            <v>0</v>
          </cell>
          <cell r="G560"/>
          <cell r="H560" t="str">
            <v>BP CLN 3</v>
          </cell>
          <cell r="I560"/>
          <cell r="J560"/>
          <cell r="K560"/>
          <cell r="L560"/>
          <cell r="M560"/>
          <cell r="N560">
            <v>3100</v>
          </cell>
          <cell r="O560">
            <v>430</v>
          </cell>
        </row>
        <row r="561">
          <cell r="B561" t="str">
            <v>Phường Bình Phước430</v>
          </cell>
          <cell r="C561" t="str">
            <v>Phường Bình Phước03800</v>
          </cell>
          <cell r="D561" t="str">
            <v>Phường Bình Phước</v>
          </cell>
          <cell r="E561" t="str">
            <v>Thành phố Đồng Xoài</v>
          </cell>
          <cell r="F561">
            <v>0</v>
          </cell>
          <cell r="G561"/>
          <cell r="H561" t="str">
            <v>BP CLN 3</v>
          </cell>
          <cell r="I561"/>
          <cell r="J561"/>
          <cell r="K561"/>
          <cell r="L561"/>
          <cell r="M561"/>
          <cell r="N561">
            <v>3800</v>
          </cell>
          <cell r="O561">
            <v>430</v>
          </cell>
        </row>
        <row r="562">
          <cell r="B562" t="str">
            <v>Phường Bình Phước430</v>
          </cell>
          <cell r="C562" t="str">
            <v>Phường Bình Phước03300</v>
          </cell>
          <cell r="D562" t="str">
            <v>Phường Bình Phước</v>
          </cell>
          <cell r="E562" t="str">
            <v>Thành phố Đồng Xoài</v>
          </cell>
          <cell r="F562">
            <v>0</v>
          </cell>
          <cell r="G562"/>
          <cell r="H562" t="str">
            <v>BP CLN 3</v>
          </cell>
          <cell r="I562"/>
          <cell r="J562"/>
          <cell r="K562"/>
          <cell r="L562"/>
          <cell r="M562"/>
          <cell r="N562">
            <v>3300</v>
          </cell>
          <cell r="O562">
            <v>430</v>
          </cell>
        </row>
        <row r="563">
          <cell r="B563" t="str">
            <v>Phường Bình Phước430</v>
          </cell>
          <cell r="C563" t="str">
            <v>Phường Bình Phước03400</v>
          </cell>
          <cell r="D563" t="str">
            <v>Phường Bình Phước</v>
          </cell>
          <cell r="E563" t="str">
            <v>Thành phố Đồng Xoài</v>
          </cell>
          <cell r="F563">
            <v>0</v>
          </cell>
          <cell r="G563"/>
          <cell r="H563" t="str">
            <v>BP CLN 3</v>
          </cell>
          <cell r="I563"/>
          <cell r="J563"/>
          <cell r="K563"/>
          <cell r="L563"/>
          <cell r="M563"/>
          <cell r="N563">
            <v>3400</v>
          </cell>
          <cell r="O563">
            <v>430</v>
          </cell>
        </row>
        <row r="564">
          <cell r="B564" t="str">
            <v>Phường Bình Phước430</v>
          </cell>
          <cell r="C564" t="str">
            <v>Phường Bình Phước03000</v>
          </cell>
          <cell r="D564" t="str">
            <v>Phường Bình Phước</v>
          </cell>
          <cell r="E564" t="str">
            <v>Thành phố Đồng Xoài</v>
          </cell>
          <cell r="F564">
            <v>0</v>
          </cell>
          <cell r="G564"/>
          <cell r="H564" t="str">
            <v>BP CLN 3</v>
          </cell>
          <cell r="I564"/>
          <cell r="J564"/>
          <cell r="K564"/>
          <cell r="L564"/>
          <cell r="M564"/>
          <cell r="N564">
            <v>3000</v>
          </cell>
          <cell r="O564">
            <v>430</v>
          </cell>
        </row>
        <row r="565">
          <cell r="B565" t="str">
            <v>Phường Bình Phước430</v>
          </cell>
          <cell r="C565" t="str">
            <v>Phường Bình Phước03300</v>
          </cell>
          <cell r="D565" t="str">
            <v>Phường Bình Phước</v>
          </cell>
          <cell r="E565" t="str">
            <v>Thành phố Đồng Xoài</v>
          </cell>
          <cell r="F565">
            <v>0</v>
          </cell>
          <cell r="G565"/>
          <cell r="H565" t="str">
            <v>BP CLN 3</v>
          </cell>
          <cell r="I565"/>
          <cell r="J565"/>
          <cell r="K565"/>
          <cell r="L565"/>
          <cell r="M565"/>
          <cell r="N565">
            <v>3300</v>
          </cell>
          <cell r="O565">
            <v>430</v>
          </cell>
        </row>
        <row r="566">
          <cell r="B566" t="str">
            <v>Phường Bình Phước430</v>
          </cell>
          <cell r="C566" t="str">
            <v>Phường Bình Phước02900</v>
          </cell>
          <cell r="D566" t="str">
            <v>Phường Bình Phước</v>
          </cell>
          <cell r="E566" t="str">
            <v>Thành phố Đồng Xoài</v>
          </cell>
          <cell r="F566">
            <v>0</v>
          </cell>
          <cell r="G566"/>
          <cell r="H566" t="str">
            <v>BP CLN 3</v>
          </cell>
          <cell r="I566"/>
          <cell r="J566"/>
          <cell r="K566"/>
          <cell r="L566"/>
          <cell r="M566"/>
          <cell r="N566">
            <v>2900</v>
          </cell>
          <cell r="O566">
            <v>430</v>
          </cell>
        </row>
        <row r="567">
          <cell r="B567" t="str">
            <v>Phường Bình Phước430</v>
          </cell>
          <cell r="C567" t="str">
            <v>Phường Bình Phước03000</v>
          </cell>
          <cell r="D567" t="str">
            <v>Phường Bình Phước</v>
          </cell>
          <cell r="E567" t="str">
            <v>Thành phố Đồng Xoài</v>
          </cell>
          <cell r="F567">
            <v>0</v>
          </cell>
          <cell r="G567"/>
          <cell r="H567" t="str">
            <v>BP CLN 3</v>
          </cell>
          <cell r="I567"/>
          <cell r="J567"/>
          <cell r="K567"/>
          <cell r="L567"/>
          <cell r="M567"/>
          <cell r="N567">
            <v>3000</v>
          </cell>
          <cell r="O567">
            <v>430</v>
          </cell>
        </row>
        <row r="568">
          <cell r="B568" t="str">
            <v>Phường Bình Phước430</v>
          </cell>
          <cell r="C568" t="str">
            <v>Phường Bình Phước02600</v>
          </cell>
          <cell r="D568" t="str">
            <v>Phường Bình Phước</v>
          </cell>
          <cell r="E568" t="str">
            <v>Thành phố Đồng Xoài</v>
          </cell>
          <cell r="F568">
            <v>0</v>
          </cell>
          <cell r="G568"/>
          <cell r="H568" t="str">
            <v>BP CLN 3</v>
          </cell>
          <cell r="I568"/>
          <cell r="J568"/>
          <cell r="K568"/>
          <cell r="L568"/>
          <cell r="M568"/>
          <cell r="N568">
            <v>2600</v>
          </cell>
          <cell r="O568">
            <v>430</v>
          </cell>
        </row>
        <row r="569">
          <cell r="B569" t="str">
            <v>Phường Bình Phước430</v>
          </cell>
          <cell r="C569" t="str">
            <v>Phường Bình Phước03300</v>
          </cell>
          <cell r="D569" t="str">
            <v>Phường Bình Phước</v>
          </cell>
          <cell r="E569" t="str">
            <v>Thành phố Đồng Xoài</v>
          </cell>
          <cell r="F569">
            <v>0</v>
          </cell>
          <cell r="G569"/>
          <cell r="H569" t="str">
            <v>BP CLN 3</v>
          </cell>
          <cell r="I569"/>
          <cell r="J569"/>
          <cell r="K569"/>
          <cell r="L569"/>
          <cell r="M569"/>
          <cell r="N569">
            <v>3300</v>
          </cell>
          <cell r="O569">
            <v>430</v>
          </cell>
        </row>
        <row r="570">
          <cell r="B570" t="str">
            <v>Phường Bình Phước430</v>
          </cell>
          <cell r="C570" t="str">
            <v>Phường Bình Phước02900</v>
          </cell>
          <cell r="D570" t="str">
            <v>Phường Bình Phước</v>
          </cell>
          <cell r="E570" t="str">
            <v>Thành phố Đồng Xoài</v>
          </cell>
          <cell r="F570">
            <v>0</v>
          </cell>
          <cell r="G570"/>
          <cell r="H570" t="str">
            <v>BP CLN 3</v>
          </cell>
          <cell r="I570"/>
          <cell r="J570"/>
          <cell r="K570"/>
          <cell r="L570"/>
          <cell r="M570"/>
          <cell r="N570">
            <v>2900</v>
          </cell>
          <cell r="O570">
            <v>430</v>
          </cell>
        </row>
        <row r="571">
          <cell r="B571" t="str">
            <v>Phường Bình Phước430</v>
          </cell>
          <cell r="C571" t="str">
            <v>Phường Bình Phước03000</v>
          </cell>
          <cell r="D571" t="str">
            <v>Phường Bình Phước</v>
          </cell>
          <cell r="E571" t="str">
            <v>Thành phố Đồng Xoài</v>
          </cell>
          <cell r="F571">
            <v>0</v>
          </cell>
          <cell r="G571"/>
          <cell r="H571" t="str">
            <v>BP CLN 3</v>
          </cell>
          <cell r="I571"/>
          <cell r="J571"/>
          <cell r="K571"/>
          <cell r="L571"/>
          <cell r="M571"/>
          <cell r="N571">
            <v>3000</v>
          </cell>
          <cell r="O571">
            <v>430</v>
          </cell>
        </row>
        <row r="572">
          <cell r="B572" t="str">
            <v>Phường Bình Phước430</v>
          </cell>
          <cell r="C572" t="str">
            <v>Phường Bình Phước02600</v>
          </cell>
          <cell r="D572" t="str">
            <v>Phường Bình Phước</v>
          </cell>
          <cell r="E572" t="str">
            <v>Thành phố Đồng Xoài</v>
          </cell>
          <cell r="F572">
            <v>0</v>
          </cell>
          <cell r="G572"/>
          <cell r="H572" t="str">
            <v>BP CLN 3</v>
          </cell>
          <cell r="I572"/>
          <cell r="J572"/>
          <cell r="K572"/>
          <cell r="L572"/>
          <cell r="M572"/>
          <cell r="N572">
            <v>2600</v>
          </cell>
          <cell r="O572">
            <v>430</v>
          </cell>
        </row>
        <row r="573">
          <cell r="B573" t="str">
            <v>Phường Bình Phước430</v>
          </cell>
          <cell r="C573" t="str">
            <v>Phường Bình Phước03000</v>
          </cell>
          <cell r="D573" t="str">
            <v>Phường Bình Phước</v>
          </cell>
          <cell r="E573" t="str">
            <v>Thành phố Đồng Xoài</v>
          </cell>
          <cell r="F573">
            <v>0</v>
          </cell>
          <cell r="G573"/>
          <cell r="H573" t="str">
            <v>BP CLN 3</v>
          </cell>
          <cell r="I573"/>
          <cell r="J573"/>
          <cell r="K573"/>
          <cell r="L573"/>
          <cell r="M573"/>
          <cell r="N573">
            <v>3000</v>
          </cell>
          <cell r="O573">
            <v>430</v>
          </cell>
        </row>
        <row r="574">
          <cell r="B574" t="str">
            <v>Phường Bình Phước430</v>
          </cell>
          <cell r="C574" t="str">
            <v>Phường Bình Phước02600</v>
          </cell>
          <cell r="D574" t="str">
            <v>Phường Bình Phước</v>
          </cell>
          <cell r="E574" t="str">
            <v>Thành phố Đồng Xoài</v>
          </cell>
          <cell r="F574">
            <v>0</v>
          </cell>
          <cell r="G574"/>
          <cell r="H574" t="str">
            <v>BP CLN 3</v>
          </cell>
          <cell r="I574"/>
          <cell r="J574"/>
          <cell r="K574"/>
          <cell r="L574"/>
          <cell r="M574"/>
          <cell r="N574">
            <v>2600</v>
          </cell>
          <cell r="O574">
            <v>430</v>
          </cell>
        </row>
        <row r="575">
          <cell r="B575" t="str">
            <v>Phường Bình Phước430</v>
          </cell>
          <cell r="C575" t="str">
            <v>Phường Bình Phước02700</v>
          </cell>
          <cell r="D575" t="str">
            <v>Phường Bình Phước</v>
          </cell>
          <cell r="E575" t="str">
            <v>Thành phố Đồng Xoài</v>
          </cell>
          <cell r="F575">
            <v>0</v>
          </cell>
          <cell r="G575"/>
          <cell r="H575" t="str">
            <v>BP CLN 3</v>
          </cell>
          <cell r="I575"/>
          <cell r="J575"/>
          <cell r="K575"/>
          <cell r="L575"/>
          <cell r="M575"/>
          <cell r="N575">
            <v>2700</v>
          </cell>
          <cell r="O575">
            <v>430</v>
          </cell>
        </row>
        <row r="576">
          <cell r="B576" t="str">
            <v>Phường Bình Phước430</v>
          </cell>
          <cell r="C576" t="str">
            <v>Phường Bình Phước02400</v>
          </cell>
          <cell r="D576" t="str">
            <v>Phường Bình Phước</v>
          </cell>
          <cell r="E576" t="str">
            <v>Thành phố Đồng Xoài</v>
          </cell>
          <cell r="F576">
            <v>0</v>
          </cell>
          <cell r="G576"/>
          <cell r="H576" t="str">
            <v>BP CLN 3</v>
          </cell>
          <cell r="I576"/>
          <cell r="J576"/>
          <cell r="K576"/>
          <cell r="L576"/>
          <cell r="M576"/>
          <cell r="N576">
            <v>2400</v>
          </cell>
          <cell r="O576">
            <v>430</v>
          </cell>
        </row>
        <row r="577">
          <cell r="B577" t="str">
            <v>Phường Bình Phước430</v>
          </cell>
          <cell r="C577" t="str">
            <v>Phường Bình Phước02900</v>
          </cell>
          <cell r="D577" t="str">
            <v>Phường Bình Phước</v>
          </cell>
          <cell r="E577" t="str">
            <v>Thành phố Đồng Xoài</v>
          </cell>
          <cell r="F577">
            <v>0</v>
          </cell>
          <cell r="G577"/>
          <cell r="H577" t="str">
            <v>BP CLN 3</v>
          </cell>
          <cell r="I577"/>
          <cell r="J577"/>
          <cell r="K577"/>
          <cell r="L577"/>
          <cell r="M577"/>
          <cell r="N577">
            <v>2900</v>
          </cell>
          <cell r="O577">
            <v>430</v>
          </cell>
        </row>
        <row r="578">
          <cell r="B578" t="str">
            <v>Phường Bình Phước430</v>
          </cell>
          <cell r="C578" t="str">
            <v>Phường Bình Phước02500</v>
          </cell>
          <cell r="D578" t="str">
            <v>Phường Bình Phước</v>
          </cell>
          <cell r="E578" t="str">
            <v>Thành phố Đồng Xoài</v>
          </cell>
          <cell r="F578">
            <v>0</v>
          </cell>
          <cell r="G578"/>
          <cell r="H578" t="str">
            <v>BP CLN 3</v>
          </cell>
          <cell r="I578"/>
          <cell r="J578"/>
          <cell r="K578"/>
          <cell r="L578"/>
          <cell r="M578"/>
          <cell r="N578">
            <v>2500</v>
          </cell>
          <cell r="O578">
            <v>430</v>
          </cell>
        </row>
        <row r="579">
          <cell r="B579" t="str">
            <v>Phường Bình Phước430</v>
          </cell>
          <cell r="C579" t="str">
            <v>Phường Bình Phước02600</v>
          </cell>
          <cell r="D579" t="str">
            <v>Phường Bình Phước</v>
          </cell>
          <cell r="E579" t="str">
            <v>Thành phố Đồng Xoài</v>
          </cell>
          <cell r="F579">
            <v>0</v>
          </cell>
          <cell r="G579"/>
          <cell r="H579" t="str">
            <v>BP CLN 3</v>
          </cell>
          <cell r="I579"/>
          <cell r="J579"/>
          <cell r="K579"/>
          <cell r="L579"/>
          <cell r="M579"/>
          <cell r="N579">
            <v>2600</v>
          </cell>
          <cell r="O579">
            <v>430</v>
          </cell>
        </row>
        <row r="580">
          <cell r="B580" t="str">
            <v>Phường Bình Phước430</v>
          </cell>
          <cell r="C580" t="str">
            <v>Phường Bình Phước02200</v>
          </cell>
          <cell r="D580" t="str">
            <v>Phường Bình Phước</v>
          </cell>
          <cell r="E580" t="str">
            <v>Thành phố Đồng Xoài</v>
          </cell>
          <cell r="F580">
            <v>0</v>
          </cell>
          <cell r="G580"/>
          <cell r="H580" t="str">
            <v>BP CLN 3</v>
          </cell>
          <cell r="I580"/>
          <cell r="J580"/>
          <cell r="K580"/>
          <cell r="L580"/>
          <cell r="M580"/>
          <cell r="N580">
            <v>2200</v>
          </cell>
          <cell r="O580">
            <v>430</v>
          </cell>
        </row>
        <row r="581">
          <cell r="B581" t="str">
            <v>Phường Bình Phước430</v>
          </cell>
          <cell r="C581" t="str">
            <v>Phường Bình Phước02500</v>
          </cell>
          <cell r="D581" t="str">
            <v>Phường Bình Phước</v>
          </cell>
          <cell r="E581" t="str">
            <v>Thành phố Đồng Xoài</v>
          </cell>
          <cell r="F581">
            <v>0</v>
          </cell>
          <cell r="G581"/>
          <cell r="H581" t="str">
            <v>BP CLN 3</v>
          </cell>
          <cell r="I581"/>
          <cell r="J581"/>
          <cell r="K581"/>
          <cell r="L581"/>
          <cell r="M581"/>
          <cell r="N581">
            <v>2500</v>
          </cell>
          <cell r="O581">
            <v>430</v>
          </cell>
        </row>
        <row r="582">
          <cell r="B582" t="str">
            <v>Phường Bình Phước430</v>
          </cell>
          <cell r="C582" t="str">
            <v>Phường Bình Phước02000</v>
          </cell>
          <cell r="D582" t="str">
            <v>Phường Bình Phước</v>
          </cell>
          <cell r="E582" t="str">
            <v>Thành phố Đồng Xoài</v>
          </cell>
          <cell r="F582">
            <v>0</v>
          </cell>
          <cell r="G582"/>
          <cell r="H582" t="str">
            <v>BP CLN 3</v>
          </cell>
          <cell r="I582"/>
          <cell r="J582"/>
          <cell r="K582"/>
          <cell r="L582"/>
          <cell r="M582"/>
          <cell r="N582">
            <v>2000</v>
          </cell>
          <cell r="O582">
            <v>430</v>
          </cell>
        </row>
        <row r="583">
          <cell r="B583" t="str">
            <v>Phường Bình Phước430</v>
          </cell>
          <cell r="C583" t="str">
            <v>Phường Bình Phước02200</v>
          </cell>
          <cell r="D583" t="str">
            <v>Phường Bình Phước</v>
          </cell>
          <cell r="E583" t="str">
            <v>Thành phố Đồng Xoài</v>
          </cell>
          <cell r="F583">
            <v>0</v>
          </cell>
          <cell r="G583"/>
          <cell r="H583" t="str">
            <v>BP CLN 3</v>
          </cell>
          <cell r="I583"/>
          <cell r="J583"/>
          <cell r="K583"/>
          <cell r="L583"/>
          <cell r="M583"/>
          <cell r="N583">
            <v>2200</v>
          </cell>
          <cell r="O583">
            <v>430</v>
          </cell>
        </row>
        <row r="584">
          <cell r="B584" t="str">
            <v>Phường Bình Phước430</v>
          </cell>
          <cell r="C584" t="str">
            <v>Phường Bình Phước01800</v>
          </cell>
          <cell r="D584" t="str">
            <v>Phường Bình Phước</v>
          </cell>
          <cell r="E584" t="str">
            <v>Thành phố Đồng Xoài</v>
          </cell>
          <cell r="F584">
            <v>0</v>
          </cell>
          <cell r="G584"/>
          <cell r="H584" t="str">
            <v>BP CLN 3</v>
          </cell>
          <cell r="I584"/>
          <cell r="J584"/>
          <cell r="K584"/>
          <cell r="L584"/>
          <cell r="M584"/>
          <cell r="N584">
            <v>1800</v>
          </cell>
          <cell r="O584">
            <v>430</v>
          </cell>
        </row>
        <row r="585">
          <cell r="B585" t="str">
            <v>Phường Bình Phước430</v>
          </cell>
          <cell r="C585" t="str">
            <v>Phường Bình Phước02900</v>
          </cell>
          <cell r="D585" t="str">
            <v>Phường Bình Phước</v>
          </cell>
          <cell r="E585" t="str">
            <v>Thành phố Đồng Xoài</v>
          </cell>
          <cell r="F585">
            <v>0</v>
          </cell>
          <cell r="G585"/>
          <cell r="H585" t="str">
            <v>BP CLN 3</v>
          </cell>
          <cell r="I585"/>
          <cell r="J585"/>
          <cell r="K585"/>
          <cell r="L585"/>
          <cell r="M585"/>
          <cell r="N585">
            <v>2900</v>
          </cell>
          <cell r="O585">
            <v>430</v>
          </cell>
        </row>
        <row r="586">
          <cell r="B586" t="str">
            <v>Phường Bình Phước430</v>
          </cell>
          <cell r="C586" t="str">
            <v>Phường Bình Phước02500</v>
          </cell>
          <cell r="D586" t="str">
            <v>Phường Bình Phước</v>
          </cell>
          <cell r="E586" t="str">
            <v>Thành phố Đồng Xoài</v>
          </cell>
          <cell r="F586">
            <v>0</v>
          </cell>
          <cell r="G586"/>
          <cell r="H586" t="str">
            <v>BP CLN 3</v>
          </cell>
          <cell r="I586"/>
          <cell r="J586"/>
          <cell r="K586"/>
          <cell r="L586"/>
          <cell r="M586"/>
          <cell r="N586">
            <v>2500</v>
          </cell>
          <cell r="O586">
            <v>430</v>
          </cell>
        </row>
        <row r="587">
          <cell r="B587" t="str">
            <v>Phường Bình Phước430</v>
          </cell>
          <cell r="C587" t="str">
            <v>Phường Bình Phước02600</v>
          </cell>
          <cell r="D587" t="str">
            <v>Phường Bình Phước</v>
          </cell>
          <cell r="E587" t="str">
            <v>Thành phố Đồng Xoài</v>
          </cell>
          <cell r="F587">
            <v>0</v>
          </cell>
          <cell r="G587"/>
          <cell r="H587" t="str">
            <v>BP CLN 3</v>
          </cell>
          <cell r="I587"/>
          <cell r="J587"/>
          <cell r="K587"/>
          <cell r="L587"/>
          <cell r="M587"/>
          <cell r="N587">
            <v>2600</v>
          </cell>
          <cell r="O587">
            <v>430</v>
          </cell>
        </row>
        <row r="588">
          <cell r="B588" t="str">
            <v>Phường Bình Phước430</v>
          </cell>
          <cell r="C588" t="str">
            <v>Phường Bình Phước02200</v>
          </cell>
          <cell r="D588" t="str">
            <v>Phường Bình Phước</v>
          </cell>
          <cell r="E588" t="str">
            <v>Thành phố Đồng Xoài</v>
          </cell>
          <cell r="F588">
            <v>0</v>
          </cell>
          <cell r="G588"/>
          <cell r="H588" t="str">
            <v>BP CLN 3</v>
          </cell>
          <cell r="I588"/>
          <cell r="J588"/>
          <cell r="K588"/>
          <cell r="L588"/>
          <cell r="M588"/>
          <cell r="N588">
            <v>2200</v>
          </cell>
          <cell r="O588">
            <v>430</v>
          </cell>
        </row>
        <row r="589">
          <cell r="B589" t="str">
            <v>Phường Bình Phước430</v>
          </cell>
          <cell r="C589" t="str">
            <v>Phường Bình Phước02600</v>
          </cell>
          <cell r="D589" t="str">
            <v>Phường Bình Phước</v>
          </cell>
          <cell r="E589" t="str">
            <v>Thành phố Đồng Xoài</v>
          </cell>
          <cell r="F589">
            <v>0</v>
          </cell>
          <cell r="G589"/>
          <cell r="H589" t="str">
            <v>BP CLN 3</v>
          </cell>
          <cell r="I589"/>
          <cell r="J589"/>
          <cell r="K589"/>
          <cell r="L589"/>
          <cell r="M589"/>
          <cell r="N589">
            <v>2600</v>
          </cell>
          <cell r="O589">
            <v>430</v>
          </cell>
        </row>
        <row r="590">
          <cell r="B590" t="str">
            <v>Phường Bình Phước430</v>
          </cell>
          <cell r="C590" t="str">
            <v>Phường Bình Phước02200</v>
          </cell>
          <cell r="D590" t="str">
            <v>Phường Bình Phước</v>
          </cell>
          <cell r="E590" t="str">
            <v>Thành phố Đồng Xoài</v>
          </cell>
          <cell r="F590">
            <v>0</v>
          </cell>
          <cell r="G590"/>
          <cell r="H590" t="str">
            <v>BP CLN 3</v>
          </cell>
          <cell r="I590"/>
          <cell r="J590"/>
          <cell r="K590"/>
          <cell r="L590"/>
          <cell r="M590"/>
          <cell r="N590">
            <v>2200</v>
          </cell>
          <cell r="O590">
            <v>430</v>
          </cell>
        </row>
        <row r="591">
          <cell r="B591" t="str">
            <v>Phường Bình Phước430</v>
          </cell>
          <cell r="C591" t="str">
            <v>Phường Bình Phước02400</v>
          </cell>
          <cell r="D591" t="str">
            <v>Phường Bình Phước</v>
          </cell>
          <cell r="E591" t="str">
            <v>Thành phố Đồng Xoài</v>
          </cell>
          <cell r="F591">
            <v>0</v>
          </cell>
          <cell r="G591"/>
          <cell r="H591" t="str">
            <v>BP CLN 3</v>
          </cell>
          <cell r="I591"/>
          <cell r="J591"/>
          <cell r="K591"/>
          <cell r="L591"/>
          <cell r="M591"/>
          <cell r="N591">
            <v>2400</v>
          </cell>
          <cell r="O591">
            <v>430</v>
          </cell>
        </row>
        <row r="592">
          <cell r="B592" t="str">
            <v>Phường Bình Phước430</v>
          </cell>
          <cell r="C592" t="str">
            <v>Phường Bình Phước02000</v>
          </cell>
          <cell r="D592" t="str">
            <v>Phường Bình Phước</v>
          </cell>
          <cell r="E592" t="str">
            <v>Thành phố Đồng Xoài</v>
          </cell>
          <cell r="F592">
            <v>0</v>
          </cell>
          <cell r="G592"/>
          <cell r="H592" t="str">
            <v>BP CLN 3</v>
          </cell>
          <cell r="I592"/>
          <cell r="J592"/>
          <cell r="K592"/>
          <cell r="L592"/>
          <cell r="M592"/>
          <cell r="N592">
            <v>2000</v>
          </cell>
          <cell r="O592">
            <v>430</v>
          </cell>
        </row>
        <row r="593">
          <cell r="B593" t="str">
            <v>Phường Bình Phước430</v>
          </cell>
          <cell r="C593" t="str">
            <v>Phường Bình Phước02500</v>
          </cell>
          <cell r="D593" t="str">
            <v>Phường Bình Phước</v>
          </cell>
          <cell r="E593" t="str">
            <v>Thành phố Đồng Xoài</v>
          </cell>
          <cell r="F593">
            <v>0</v>
          </cell>
          <cell r="G593"/>
          <cell r="H593" t="str">
            <v>BP CLN 3</v>
          </cell>
          <cell r="I593"/>
          <cell r="J593"/>
          <cell r="K593"/>
          <cell r="L593"/>
          <cell r="M593"/>
          <cell r="N593">
            <v>2500</v>
          </cell>
          <cell r="O593">
            <v>430</v>
          </cell>
        </row>
        <row r="594">
          <cell r="B594" t="str">
            <v>Phường Bình Phước430</v>
          </cell>
          <cell r="C594" t="str">
            <v>Phường Bình Phước02000</v>
          </cell>
          <cell r="D594" t="str">
            <v>Phường Bình Phước</v>
          </cell>
          <cell r="E594" t="str">
            <v>Thành phố Đồng Xoài</v>
          </cell>
          <cell r="F594">
            <v>0</v>
          </cell>
          <cell r="G594"/>
          <cell r="H594" t="str">
            <v>BP CLN 3</v>
          </cell>
          <cell r="I594"/>
          <cell r="J594"/>
          <cell r="K594"/>
          <cell r="L594"/>
          <cell r="M594"/>
          <cell r="N594">
            <v>2000</v>
          </cell>
          <cell r="O594">
            <v>430</v>
          </cell>
        </row>
        <row r="595">
          <cell r="B595" t="str">
            <v>Phường Bình Phước430</v>
          </cell>
          <cell r="C595" t="str">
            <v>Phường Bình Phước02200</v>
          </cell>
          <cell r="D595" t="str">
            <v>Phường Bình Phước</v>
          </cell>
          <cell r="E595" t="str">
            <v>Thành phố Đồng Xoài</v>
          </cell>
          <cell r="F595">
            <v>0</v>
          </cell>
          <cell r="G595"/>
          <cell r="H595" t="str">
            <v>BP CLN 3</v>
          </cell>
          <cell r="I595"/>
          <cell r="J595"/>
          <cell r="K595"/>
          <cell r="L595"/>
          <cell r="M595"/>
          <cell r="N595">
            <v>2200</v>
          </cell>
          <cell r="O595">
            <v>430</v>
          </cell>
        </row>
        <row r="596">
          <cell r="B596" t="str">
            <v>Phường Bình Phước430</v>
          </cell>
          <cell r="C596" t="str">
            <v>Phường Bình Phước01800</v>
          </cell>
          <cell r="D596" t="str">
            <v>Phường Bình Phước</v>
          </cell>
          <cell r="E596" t="str">
            <v>Thành phố Đồng Xoài</v>
          </cell>
          <cell r="F596">
            <v>0</v>
          </cell>
          <cell r="G596"/>
          <cell r="H596" t="str">
            <v>BP CLN 3</v>
          </cell>
          <cell r="I596"/>
          <cell r="J596"/>
          <cell r="K596"/>
          <cell r="L596"/>
          <cell r="M596"/>
          <cell r="N596">
            <v>1800</v>
          </cell>
          <cell r="O596">
            <v>430</v>
          </cell>
        </row>
        <row r="597">
          <cell r="B597" t="str">
            <v>Phường Bình Phước430</v>
          </cell>
          <cell r="C597" t="str">
            <v>Phường Bình Phước02000</v>
          </cell>
          <cell r="D597" t="str">
            <v>Phường Bình Phước</v>
          </cell>
          <cell r="E597" t="str">
            <v>Thành phố Đồng Xoài</v>
          </cell>
          <cell r="F597">
            <v>0</v>
          </cell>
          <cell r="G597"/>
          <cell r="H597" t="str">
            <v>BP CLN 3</v>
          </cell>
          <cell r="I597"/>
          <cell r="J597"/>
          <cell r="K597"/>
          <cell r="L597"/>
          <cell r="M597"/>
          <cell r="N597">
            <v>2000</v>
          </cell>
          <cell r="O597">
            <v>430</v>
          </cell>
        </row>
        <row r="598">
          <cell r="B598" t="str">
            <v>Phường Bình Phước430</v>
          </cell>
          <cell r="C598" t="str">
            <v>Phường Bình Phước01600</v>
          </cell>
          <cell r="D598" t="str">
            <v>Phường Bình Phước</v>
          </cell>
          <cell r="E598" t="str">
            <v>Thành phố Đồng Xoài</v>
          </cell>
          <cell r="F598">
            <v>0</v>
          </cell>
          <cell r="G598"/>
          <cell r="H598" t="str">
            <v>BP CLN 3</v>
          </cell>
          <cell r="I598"/>
          <cell r="J598"/>
          <cell r="K598"/>
          <cell r="L598"/>
          <cell r="M598"/>
          <cell r="N598">
            <v>1600</v>
          </cell>
          <cell r="O598">
            <v>430</v>
          </cell>
        </row>
        <row r="599">
          <cell r="B599" t="str">
            <v>Phường Bình Phước430</v>
          </cell>
          <cell r="C599" t="str">
            <v>Phường Bình Phước01800</v>
          </cell>
          <cell r="D599" t="str">
            <v>Phường Bình Phước</v>
          </cell>
          <cell r="E599" t="str">
            <v>Thành phố Đồng Xoài</v>
          </cell>
          <cell r="F599">
            <v>0</v>
          </cell>
          <cell r="G599"/>
          <cell r="H599" t="str">
            <v>BP CLN 3</v>
          </cell>
          <cell r="I599"/>
          <cell r="J599"/>
          <cell r="K599"/>
          <cell r="L599"/>
          <cell r="M599"/>
          <cell r="N599">
            <v>1800</v>
          </cell>
          <cell r="O599">
            <v>430</v>
          </cell>
        </row>
        <row r="600">
          <cell r="B600" t="str">
            <v>Phường Bình Phước430</v>
          </cell>
          <cell r="C600" t="str">
            <v>Phường Bình Phước01400</v>
          </cell>
          <cell r="D600" t="str">
            <v>Phường Bình Phước</v>
          </cell>
          <cell r="E600" t="str">
            <v>Thành phố Đồng Xoài</v>
          </cell>
          <cell r="F600">
            <v>0</v>
          </cell>
          <cell r="G600"/>
          <cell r="H600" t="str">
            <v>BP CLN 3</v>
          </cell>
          <cell r="I600"/>
          <cell r="J600"/>
          <cell r="K600"/>
          <cell r="L600"/>
          <cell r="M600"/>
          <cell r="N600">
            <v>1400</v>
          </cell>
          <cell r="O600">
            <v>430</v>
          </cell>
        </row>
        <row r="601">
          <cell r="B601" t="str">
            <v>Phường Bình Phước430</v>
          </cell>
          <cell r="C601" t="str">
            <v>Phường Bình Phước03000</v>
          </cell>
          <cell r="D601" t="str">
            <v>Phường Bình Phước</v>
          </cell>
          <cell r="E601" t="str">
            <v>Thành phố Đồng Xoài</v>
          </cell>
          <cell r="F601">
            <v>0</v>
          </cell>
          <cell r="G601"/>
          <cell r="H601" t="str">
            <v>BP CLN 3</v>
          </cell>
          <cell r="I601"/>
          <cell r="J601"/>
          <cell r="K601"/>
          <cell r="L601"/>
          <cell r="M601"/>
          <cell r="N601">
            <v>3000</v>
          </cell>
          <cell r="O601">
            <v>430</v>
          </cell>
        </row>
        <row r="602">
          <cell r="B602" t="str">
            <v>Phường Bình Phước430</v>
          </cell>
          <cell r="C602" t="str">
            <v>Phường Bình Phước02600</v>
          </cell>
          <cell r="D602" t="str">
            <v>Phường Bình Phước</v>
          </cell>
          <cell r="E602" t="str">
            <v>Thành phố Đồng Xoài</v>
          </cell>
          <cell r="F602">
            <v>0</v>
          </cell>
          <cell r="G602"/>
          <cell r="H602" t="str">
            <v>BP CLN 3</v>
          </cell>
          <cell r="I602"/>
          <cell r="J602"/>
          <cell r="K602"/>
          <cell r="L602"/>
          <cell r="M602"/>
          <cell r="N602">
            <v>2600</v>
          </cell>
          <cell r="O602">
            <v>430</v>
          </cell>
        </row>
        <row r="603">
          <cell r="B603" t="str">
            <v>Phường Bình Phước430</v>
          </cell>
          <cell r="C603" t="str">
            <v>Phường Bình Phước02200</v>
          </cell>
          <cell r="D603" t="str">
            <v>Phường Bình Phước</v>
          </cell>
          <cell r="E603" t="str">
            <v>Thành phố Đồng Xoài</v>
          </cell>
          <cell r="F603">
            <v>0</v>
          </cell>
          <cell r="G603"/>
          <cell r="H603" t="str">
            <v>BP CLN 3</v>
          </cell>
          <cell r="I603"/>
          <cell r="J603"/>
          <cell r="K603"/>
          <cell r="L603"/>
          <cell r="M603"/>
          <cell r="N603">
            <v>2200</v>
          </cell>
          <cell r="O603">
            <v>430</v>
          </cell>
        </row>
        <row r="604">
          <cell r="B604" t="str">
            <v>Phường Bình Phước430</v>
          </cell>
          <cell r="C604" t="str">
            <v>Phường Bình Phước02600</v>
          </cell>
          <cell r="D604" t="str">
            <v>Phường Bình Phước</v>
          </cell>
          <cell r="E604" t="str">
            <v>Thành phố Đồng Xoài</v>
          </cell>
          <cell r="F604">
            <v>0</v>
          </cell>
          <cell r="G604"/>
          <cell r="H604" t="str">
            <v>BP CLN 3</v>
          </cell>
          <cell r="I604"/>
          <cell r="J604"/>
          <cell r="K604"/>
          <cell r="L604"/>
          <cell r="M604"/>
          <cell r="N604">
            <v>2600</v>
          </cell>
          <cell r="O604">
            <v>430</v>
          </cell>
        </row>
        <row r="605">
          <cell r="B605" t="str">
            <v>Phường Bình Phước430</v>
          </cell>
          <cell r="C605" t="str">
            <v>Phường Bình Phước02200</v>
          </cell>
          <cell r="D605" t="str">
            <v>Phường Bình Phước</v>
          </cell>
          <cell r="E605" t="str">
            <v>Thành phố Đồng Xoài</v>
          </cell>
          <cell r="F605">
            <v>0</v>
          </cell>
          <cell r="G605"/>
          <cell r="H605" t="str">
            <v>BP CLN 3</v>
          </cell>
          <cell r="I605"/>
          <cell r="J605"/>
          <cell r="K605"/>
          <cell r="L605"/>
          <cell r="M605"/>
          <cell r="N605">
            <v>2200</v>
          </cell>
          <cell r="O605">
            <v>430</v>
          </cell>
        </row>
        <row r="606">
          <cell r="B606" t="str">
            <v>Phường Bình Phước430</v>
          </cell>
          <cell r="C606" t="str">
            <v>Phường Bình Phước01800</v>
          </cell>
          <cell r="D606" t="str">
            <v>Phường Bình Phước</v>
          </cell>
          <cell r="E606" t="str">
            <v>Thành phố Đồng Xoài</v>
          </cell>
          <cell r="F606">
            <v>0</v>
          </cell>
          <cell r="G606"/>
          <cell r="H606" t="str">
            <v>BP CLN 3</v>
          </cell>
          <cell r="I606"/>
          <cell r="J606"/>
          <cell r="K606"/>
          <cell r="L606"/>
          <cell r="M606"/>
          <cell r="N606">
            <v>1800</v>
          </cell>
          <cell r="O606">
            <v>430</v>
          </cell>
        </row>
        <row r="607">
          <cell r="B607" t="str">
            <v>Phường Bình Phước430</v>
          </cell>
          <cell r="C607" t="str">
            <v>Phường Bình Phước02600</v>
          </cell>
          <cell r="D607" t="str">
            <v>Phường Bình Phước</v>
          </cell>
          <cell r="E607" t="str">
            <v>Thành phố Đồng Xoài</v>
          </cell>
          <cell r="F607">
            <v>0</v>
          </cell>
          <cell r="G607"/>
          <cell r="H607" t="str">
            <v>BP CLN 3</v>
          </cell>
          <cell r="I607"/>
          <cell r="J607"/>
          <cell r="K607"/>
          <cell r="L607"/>
          <cell r="M607"/>
          <cell r="N607">
            <v>2600</v>
          </cell>
          <cell r="O607">
            <v>430</v>
          </cell>
        </row>
        <row r="608">
          <cell r="B608" t="str">
            <v>Phường Bình Phước430</v>
          </cell>
          <cell r="C608" t="str">
            <v>Phường Bình Phước02200</v>
          </cell>
          <cell r="D608" t="str">
            <v>Phường Bình Phước</v>
          </cell>
          <cell r="E608" t="str">
            <v>Thành phố Đồng Xoài</v>
          </cell>
          <cell r="F608">
            <v>0</v>
          </cell>
          <cell r="G608"/>
          <cell r="H608" t="str">
            <v>BP CLN 3</v>
          </cell>
          <cell r="I608"/>
          <cell r="J608"/>
          <cell r="K608"/>
          <cell r="L608"/>
          <cell r="M608"/>
          <cell r="N608">
            <v>2200</v>
          </cell>
          <cell r="O608">
            <v>430</v>
          </cell>
        </row>
        <row r="609">
          <cell r="B609" t="str">
            <v>Phường Bình Phước430</v>
          </cell>
          <cell r="C609" t="str">
            <v>Phường Bình Phước01800</v>
          </cell>
          <cell r="D609" t="str">
            <v>Phường Bình Phước</v>
          </cell>
          <cell r="E609" t="str">
            <v>Thành phố Đồng Xoài</v>
          </cell>
          <cell r="F609">
            <v>0</v>
          </cell>
          <cell r="G609"/>
          <cell r="H609" t="str">
            <v>BP CLN 3</v>
          </cell>
          <cell r="I609"/>
          <cell r="J609"/>
          <cell r="K609"/>
          <cell r="L609"/>
          <cell r="M609"/>
          <cell r="N609">
            <v>1800</v>
          </cell>
          <cell r="O609">
            <v>430</v>
          </cell>
        </row>
        <row r="610">
          <cell r="B610" t="str">
            <v>Phường Bình Phước430</v>
          </cell>
          <cell r="C610" t="str">
            <v>Phường Bình Phước02200</v>
          </cell>
          <cell r="D610" t="str">
            <v>Phường Bình Phước</v>
          </cell>
          <cell r="E610" t="str">
            <v>Thành phố Đồng Xoài</v>
          </cell>
          <cell r="F610">
            <v>0</v>
          </cell>
          <cell r="G610"/>
          <cell r="H610" t="str">
            <v>BP CLN 3</v>
          </cell>
          <cell r="I610"/>
          <cell r="J610"/>
          <cell r="K610"/>
          <cell r="L610"/>
          <cell r="M610"/>
          <cell r="N610">
            <v>2200</v>
          </cell>
          <cell r="O610">
            <v>430</v>
          </cell>
        </row>
        <row r="611">
          <cell r="B611" t="str">
            <v>Phường Bình Phước430</v>
          </cell>
          <cell r="C611" t="str">
            <v>Phường Bình Phước01800</v>
          </cell>
          <cell r="D611" t="str">
            <v>Phường Bình Phước</v>
          </cell>
          <cell r="E611" t="str">
            <v>Thành phố Đồng Xoài</v>
          </cell>
          <cell r="F611">
            <v>0</v>
          </cell>
          <cell r="G611"/>
          <cell r="H611" t="str">
            <v>BP CLN 3</v>
          </cell>
          <cell r="I611"/>
          <cell r="J611"/>
          <cell r="K611"/>
          <cell r="L611"/>
          <cell r="M611"/>
          <cell r="N611">
            <v>1800</v>
          </cell>
          <cell r="O611">
            <v>430</v>
          </cell>
        </row>
        <row r="612">
          <cell r="B612" t="str">
            <v>Phường Bình Phước430</v>
          </cell>
          <cell r="C612" t="str">
            <v>Phường Bình Phước01400</v>
          </cell>
          <cell r="D612" t="str">
            <v>Phường Bình Phước</v>
          </cell>
          <cell r="E612" t="str">
            <v>Thành phố Đồng Xoài</v>
          </cell>
          <cell r="F612">
            <v>0</v>
          </cell>
          <cell r="G612"/>
          <cell r="H612" t="str">
            <v>BP CLN 3</v>
          </cell>
          <cell r="I612"/>
          <cell r="J612"/>
          <cell r="K612"/>
          <cell r="L612"/>
          <cell r="M612"/>
          <cell r="N612">
            <v>1400</v>
          </cell>
          <cell r="O612">
            <v>430</v>
          </cell>
        </row>
        <row r="613">
          <cell r="B613" t="str">
            <v>Phường Bình Phước430</v>
          </cell>
          <cell r="C613" t="str">
            <v>Phường Bình Phước02600</v>
          </cell>
          <cell r="D613" t="str">
            <v>Phường Bình Phước</v>
          </cell>
          <cell r="E613" t="str">
            <v>Thành phố Đồng Xoài</v>
          </cell>
          <cell r="F613">
            <v>0</v>
          </cell>
          <cell r="G613"/>
          <cell r="H613" t="str">
            <v>BP CLN 3</v>
          </cell>
          <cell r="I613"/>
          <cell r="J613"/>
          <cell r="K613"/>
          <cell r="L613"/>
          <cell r="M613"/>
          <cell r="N613">
            <v>2600</v>
          </cell>
          <cell r="O613">
            <v>430</v>
          </cell>
        </row>
        <row r="614">
          <cell r="B614" t="str">
            <v>Phường Bình Phước430</v>
          </cell>
          <cell r="C614" t="str">
            <v>Phường Bình Phước02200</v>
          </cell>
          <cell r="D614" t="str">
            <v>Phường Bình Phước</v>
          </cell>
          <cell r="E614" t="str">
            <v>Thành phố Đồng Xoài</v>
          </cell>
          <cell r="F614">
            <v>0</v>
          </cell>
          <cell r="G614"/>
          <cell r="H614" t="str">
            <v>BP CLN 3</v>
          </cell>
          <cell r="I614"/>
          <cell r="J614"/>
          <cell r="K614"/>
          <cell r="L614"/>
          <cell r="M614"/>
          <cell r="N614">
            <v>2200</v>
          </cell>
          <cell r="O614">
            <v>430</v>
          </cell>
        </row>
        <row r="615">
          <cell r="B615" t="str">
            <v>Phường Bình Phước430</v>
          </cell>
          <cell r="C615" t="str">
            <v>Phường Bình Phước01800</v>
          </cell>
          <cell r="D615" t="str">
            <v>Phường Bình Phước</v>
          </cell>
          <cell r="E615" t="str">
            <v>Thành phố Đồng Xoài</v>
          </cell>
          <cell r="F615">
            <v>0</v>
          </cell>
          <cell r="G615"/>
          <cell r="H615" t="str">
            <v>BP CLN 3</v>
          </cell>
          <cell r="I615"/>
          <cell r="J615"/>
          <cell r="K615"/>
          <cell r="L615"/>
          <cell r="M615"/>
          <cell r="N615">
            <v>1800</v>
          </cell>
          <cell r="O615">
            <v>430</v>
          </cell>
        </row>
        <row r="616">
          <cell r="B616" t="str">
            <v>Phường Bình Phước430</v>
          </cell>
          <cell r="C616" t="str">
            <v>Phường Bình Phước01800</v>
          </cell>
          <cell r="D616" t="str">
            <v>Phường Bình Phước</v>
          </cell>
          <cell r="E616" t="str">
            <v>Thành phố Đồng Xoài</v>
          </cell>
          <cell r="F616">
            <v>0</v>
          </cell>
          <cell r="G616"/>
          <cell r="H616" t="str">
            <v>BP CLN 3</v>
          </cell>
          <cell r="I616"/>
          <cell r="J616"/>
          <cell r="K616"/>
          <cell r="L616"/>
          <cell r="M616"/>
          <cell r="N616">
            <v>1800</v>
          </cell>
          <cell r="O616">
            <v>430</v>
          </cell>
        </row>
        <row r="617">
          <cell r="B617" t="str">
            <v>Phường Bình Phước430</v>
          </cell>
          <cell r="C617" t="str">
            <v>Phường Bình Phước01700</v>
          </cell>
          <cell r="D617" t="str">
            <v>Phường Bình Phước</v>
          </cell>
          <cell r="E617" t="str">
            <v>Thành phố Đồng Xoài</v>
          </cell>
          <cell r="F617">
            <v>0</v>
          </cell>
          <cell r="G617"/>
          <cell r="H617" t="str">
            <v>BP CLN 3</v>
          </cell>
          <cell r="I617"/>
          <cell r="J617"/>
          <cell r="K617"/>
          <cell r="L617"/>
          <cell r="M617"/>
          <cell r="N617">
            <v>1700</v>
          </cell>
          <cell r="O617">
            <v>430</v>
          </cell>
        </row>
        <row r="618">
          <cell r="B618" t="str">
            <v>Phường Bình Phước430</v>
          </cell>
          <cell r="C618" t="str">
            <v>Phường Bình Phước01400</v>
          </cell>
          <cell r="D618" t="str">
            <v>Phường Bình Phước</v>
          </cell>
          <cell r="E618" t="str">
            <v>Thành phố Đồng Xoài</v>
          </cell>
          <cell r="F618">
            <v>0</v>
          </cell>
          <cell r="G618"/>
          <cell r="H618" t="str">
            <v>BP CLN 3</v>
          </cell>
          <cell r="I618"/>
          <cell r="J618"/>
          <cell r="K618"/>
          <cell r="L618"/>
          <cell r="M618"/>
          <cell r="N618">
            <v>1400</v>
          </cell>
          <cell r="O618">
            <v>430</v>
          </cell>
        </row>
        <row r="619">
          <cell r="B619" t="str">
            <v>Phường Bình Phước430</v>
          </cell>
          <cell r="C619" t="str">
            <v>Phường Bình Phước03800</v>
          </cell>
          <cell r="D619" t="str">
            <v>Phường Bình Phước</v>
          </cell>
          <cell r="E619" t="str">
            <v>Thành phố Đồng Xoài</v>
          </cell>
          <cell r="F619">
            <v>0</v>
          </cell>
          <cell r="G619"/>
          <cell r="H619" t="str">
            <v>BP CLN 3</v>
          </cell>
          <cell r="I619"/>
          <cell r="J619"/>
          <cell r="K619"/>
          <cell r="L619"/>
          <cell r="M619"/>
          <cell r="N619">
            <v>3800</v>
          </cell>
          <cell r="O619">
            <v>430</v>
          </cell>
        </row>
        <row r="620">
          <cell r="B620" t="str">
            <v>Phường Bình Phước430</v>
          </cell>
          <cell r="C620" t="str">
            <v>Phường Bình Phước03400</v>
          </cell>
          <cell r="D620" t="str">
            <v>Phường Bình Phước</v>
          </cell>
          <cell r="E620" t="str">
            <v>Thành phố Đồng Xoài</v>
          </cell>
          <cell r="F620">
            <v>0</v>
          </cell>
          <cell r="G620"/>
          <cell r="H620" t="str">
            <v>BP CLN 3</v>
          </cell>
          <cell r="I620"/>
          <cell r="J620"/>
          <cell r="K620"/>
          <cell r="L620"/>
          <cell r="M620"/>
          <cell r="N620">
            <v>3400</v>
          </cell>
          <cell r="O620">
            <v>430</v>
          </cell>
        </row>
        <row r="621">
          <cell r="B621" t="str">
            <v>Phường Bình Phước430</v>
          </cell>
          <cell r="C621" t="str">
            <v>Phường Bình Phước03000</v>
          </cell>
          <cell r="D621" t="str">
            <v>Phường Bình Phước</v>
          </cell>
          <cell r="E621" t="str">
            <v>Thành phố Đồng Xoài</v>
          </cell>
          <cell r="F621">
            <v>0</v>
          </cell>
          <cell r="G621"/>
          <cell r="H621" t="str">
            <v>BP CLN 3</v>
          </cell>
          <cell r="I621"/>
          <cell r="J621"/>
          <cell r="K621"/>
          <cell r="L621"/>
          <cell r="M621"/>
          <cell r="N621">
            <v>3000</v>
          </cell>
          <cell r="O621">
            <v>430</v>
          </cell>
        </row>
        <row r="622">
          <cell r="B622" t="str">
            <v>Phường Bình Phước430</v>
          </cell>
          <cell r="C622" t="str">
            <v>Phường Bình Phước03400</v>
          </cell>
          <cell r="D622" t="str">
            <v>Phường Bình Phước</v>
          </cell>
          <cell r="E622" t="str">
            <v>Thành phố Đồng Xoài</v>
          </cell>
          <cell r="F622">
            <v>0</v>
          </cell>
          <cell r="G622"/>
          <cell r="H622" t="str">
            <v>BP CLN 3</v>
          </cell>
          <cell r="I622"/>
          <cell r="J622"/>
          <cell r="K622"/>
          <cell r="L622"/>
          <cell r="M622"/>
          <cell r="N622">
            <v>3400</v>
          </cell>
          <cell r="O622">
            <v>430</v>
          </cell>
        </row>
        <row r="623">
          <cell r="B623" t="str">
            <v>Phường Bình Phước430</v>
          </cell>
          <cell r="C623" t="str">
            <v>Phường Bình Phước03000</v>
          </cell>
          <cell r="D623" t="str">
            <v>Phường Bình Phước</v>
          </cell>
          <cell r="E623" t="str">
            <v>Thành phố Đồng Xoài</v>
          </cell>
          <cell r="F623">
            <v>0</v>
          </cell>
          <cell r="G623"/>
          <cell r="H623" t="str">
            <v>BP CLN 3</v>
          </cell>
          <cell r="I623"/>
          <cell r="J623"/>
          <cell r="K623"/>
          <cell r="L623"/>
          <cell r="M623"/>
          <cell r="N623">
            <v>3000</v>
          </cell>
          <cell r="O623">
            <v>430</v>
          </cell>
        </row>
        <row r="624">
          <cell r="B624" t="str">
            <v>Phường Bình Phước430</v>
          </cell>
          <cell r="C624" t="str">
            <v>Phường Bình Phước02600</v>
          </cell>
          <cell r="D624" t="str">
            <v>Phường Bình Phước</v>
          </cell>
          <cell r="E624" t="str">
            <v>Thành phố Đồng Xoài</v>
          </cell>
          <cell r="F624">
            <v>0</v>
          </cell>
          <cell r="G624"/>
          <cell r="H624" t="str">
            <v>BP CLN 3</v>
          </cell>
          <cell r="I624"/>
          <cell r="J624"/>
          <cell r="K624"/>
          <cell r="L624"/>
          <cell r="M624"/>
          <cell r="N624">
            <v>2600</v>
          </cell>
          <cell r="O624">
            <v>430</v>
          </cell>
        </row>
        <row r="625">
          <cell r="B625" t="str">
            <v>Phường Bình Phước430</v>
          </cell>
          <cell r="C625" t="str">
            <v>Phường Bình Phước03000</v>
          </cell>
          <cell r="D625" t="str">
            <v>Phường Bình Phước</v>
          </cell>
          <cell r="E625" t="str">
            <v>Thành phố Đồng Xoài</v>
          </cell>
          <cell r="F625">
            <v>0</v>
          </cell>
          <cell r="G625"/>
          <cell r="H625" t="str">
            <v>BP CLN 3</v>
          </cell>
          <cell r="I625"/>
          <cell r="J625"/>
          <cell r="K625"/>
          <cell r="L625"/>
          <cell r="M625"/>
          <cell r="N625">
            <v>3000</v>
          </cell>
          <cell r="O625">
            <v>430</v>
          </cell>
        </row>
        <row r="626">
          <cell r="B626" t="str">
            <v>Phường Bình Phước430</v>
          </cell>
          <cell r="C626" t="str">
            <v>Phường Bình Phước02600</v>
          </cell>
          <cell r="D626" t="str">
            <v>Phường Bình Phước</v>
          </cell>
          <cell r="E626" t="str">
            <v>Thành phố Đồng Xoài</v>
          </cell>
          <cell r="F626">
            <v>0</v>
          </cell>
          <cell r="G626"/>
          <cell r="H626" t="str">
            <v>BP CLN 3</v>
          </cell>
          <cell r="I626"/>
          <cell r="J626"/>
          <cell r="K626"/>
          <cell r="L626"/>
          <cell r="M626"/>
          <cell r="N626">
            <v>2600</v>
          </cell>
          <cell r="O626">
            <v>430</v>
          </cell>
        </row>
        <row r="627">
          <cell r="B627" t="str">
            <v>Phường Bình Phước430</v>
          </cell>
          <cell r="C627" t="str">
            <v>Phường Bình Phước02200</v>
          </cell>
          <cell r="D627" t="str">
            <v>Phường Bình Phước</v>
          </cell>
          <cell r="E627" t="str">
            <v>Thành phố Đồng Xoài</v>
          </cell>
          <cell r="F627">
            <v>0</v>
          </cell>
          <cell r="G627"/>
          <cell r="H627" t="str">
            <v>BP CLN 3</v>
          </cell>
          <cell r="I627"/>
          <cell r="J627"/>
          <cell r="K627"/>
          <cell r="L627"/>
          <cell r="M627"/>
          <cell r="N627">
            <v>2200</v>
          </cell>
          <cell r="O627">
            <v>430</v>
          </cell>
        </row>
        <row r="628">
          <cell r="B628" t="str">
            <v>Phường Bình Phước430</v>
          </cell>
          <cell r="C628" t="str">
            <v>Phường Bình Phước02600</v>
          </cell>
          <cell r="D628" t="str">
            <v>Phường Bình Phước</v>
          </cell>
          <cell r="E628" t="str">
            <v>Thành phố Đồng Xoài</v>
          </cell>
          <cell r="F628">
            <v>0</v>
          </cell>
          <cell r="G628"/>
          <cell r="H628" t="str">
            <v>BP CLN 3</v>
          </cell>
          <cell r="I628"/>
          <cell r="J628"/>
          <cell r="K628"/>
          <cell r="L628"/>
          <cell r="M628"/>
          <cell r="N628">
            <v>2600</v>
          </cell>
          <cell r="O628">
            <v>430</v>
          </cell>
        </row>
        <row r="629">
          <cell r="B629" t="str">
            <v>Phường Bình Phước430</v>
          </cell>
          <cell r="C629" t="str">
            <v>Phường Bình Phước02200</v>
          </cell>
          <cell r="D629" t="str">
            <v>Phường Bình Phước</v>
          </cell>
          <cell r="E629" t="str">
            <v>Thành phố Đồng Xoài</v>
          </cell>
          <cell r="F629">
            <v>0</v>
          </cell>
          <cell r="G629"/>
          <cell r="H629" t="str">
            <v>BP CLN 3</v>
          </cell>
          <cell r="I629"/>
          <cell r="J629"/>
          <cell r="K629"/>
          <cell r="L629"/>
          <cell r="M629"/>
          <cell r="N629">
            <v>2200</v>
          </cell>
          <cell r="O629">
            <v>430</v>
          </cell>
        </row>
        <row r="630">
          <cell r="B630" t="str">
            <v>Phường Bình Phước430</v>
          </cell>
          <cell r="C630" t="str">
            <v>Phường Bình Phước01800</v>
          </cell>
          <cell r="D630" t="str">
            <v>Phường Bình Phước</v>
          </cell>
          <cell r="E630" t="str">
            <v>Thành phố Đồng Xoài</v>
          </cell>
          <cell r="F630">
            <v>0</v>
          </cell>
          <cell r="G630"/>
          <cell r="H630" t="str">
            <v>BP CLN 3</v>
          </cell>
          <cell r="I630"/>
          <cell r="J630"/>
          <cell r="K630"/>
          <cell r="L630"/>
          <cell r="M630"/>
          <cell r="N630">
            <v>1800</v>
          </cell>
          <cell r="O630">
            <v>430</v>
          </cell>
        </row>
        <row r="631">
          <cell r="B631" t="str">
            <v>Phường Bình Phước430</v>
          </cell>
          <cell r="C631" t="str">
            <v>Phường Bình Phước03800</v>
          </cell>
          <cell r="D631" t="str">
            <v>Phường Bình Phước</v>
          </cell>
          <cell r="E631" t="str">
            <v>Thành phố Đồng Xoài</v>
          </cell>
          <cell r="F631">
            <v>0</v>
          </cell>
          <cell r="G631"/>
          <cell r="H631" t="str">
            <v>BP CLN 3</v>
          </cell>
          <cell r="I631"/>
          <cell r="J631"/>
          <cell r="K631"/>
          <cell r="L631"/>
          <cell r="M631"/>
          <cell r="N631">
            <v>3800</v>
          </cell>
          <cell r="O631">
            <v>430</v>
          </cell>
        </row>
        <row r="632">
          <cell r="B632" t="str">
            <v>Phường Bình Phước430</v>
          </cell>
          <cell r="C632" t="str">
            <v>Phường Bình Phước03400</v>
          </cell>
          <cell r="D632" t="str">
            <v>Phường Bình Phước</v>
          </cell>
          <cell r="E632" t="str">
            <v>Thành phố Đồng Xoài</v>
          </cell>
          <cell r="F632">
            <v>0</v>
          </cell>
          <cell r="G632"/>
          <cell r="H632" t="str">
            <v>BP CLN 3</v>
          </cell>
          <cell r="I632"/>
          <cell r="J632"/>
          <cell r="K632"/>
          <cell r="L632"/>
          <cell r="M632"/>
          <cell r="N632">
            <v>3400</v>
          </cell>
          <cell r="O632">
            <v>430</v>
          </cell>
        </row>
        <row r="633">
          <cell r="B633" t="str">
            <v>Phường Bình Phước430</v>
          </cell>
          <cell r="C633" t="str">
            <v>Phường Bình Phước03000</v>
          </cell>
          <cell r="D633" t="str">
            <v>Phường Bình Phước</v>
          </cell>
          <cell r="E633" t="str">
            <v>Thành phố Đồng Xoài</v>
          </cell>
          <cell r="F633">
            <v>0</v>
          </cell>
          <cell r="G633"/>
          <cell r="H633" t="str">
            <v>BP CLN 3</v>
          </cell>
          <cell r="I633"/>
          <cell r="J633"/>
          <cell r="K633"/>
          <cell r="L633"/>
          <cell r="M633"/>
          <cell r="N633">
            <v>3000</v>
          </cell>
          <cell r="O633">
            <v>430</v>
          </cell>
        </row>
        <row r="634">
          <cell r="B634" t="str">
            <v>Phường Bình Phước430</v>
          </cell>
          <cell r="C634" t="str">
            <v>Phường Bình Phước03400</v>
          </cell>
          <cell r="D634" t="str">
            <v>Phường Bình Phước</v>
          </cell>
          <cell r="E634" t="str">
            <v>Thành phố Đồng Xoài</v>
          </cell>
          <cell r="F634">
            <v>0</v>
          </cell>
          <cell r="G634"/>
          <cell r="H634" t="str">
            <v>BP CLN 3</v>
          </cell>
          <cell r="I634"/>
          <cell r="J634"/>
          <cell r="K634"/>
          <cell r="L634"/>
          <cell r="M634"/>
          <cell r="N634">
            <v>3400</v>
          </cell>
          <cell r="O634">
            <v>430</v>
          </cell>
        </row>
        <row r="635">
          <cell r="B635" t="str">
            <v>Phường Bình Phước430</v>
          </cell>
          <cell r="C635" t="str">
            <v>Phường Bình Phước03000</v>
          </cell>
          <cell r="D635" t="str">
            <v>Phường Bình Phước</v>
          </cell>
          <cell r="E635" t="str">
            <v>Thành phố Đồng Xoài</v>
          </cell>
          <cell r="F635">
            <v>0</v>
          </cell>
          <cell r="G635"/>
          <cell r="H635" t="str">
            <v>BP CLN 3</v>
          </cell>
          <cell r="I635"/>
          <cell r="J635"/>
          <cell r="K635"/>
          <cell r="L635"/>
          <cell r="M635"/>
          <cell r="N635">
            <v>3000</v>
          </cell>
          <cell r="O635">
            <v>430</v>
          </cell>
        </row>
        <row r="636">
          <cell r="B636" t="str">
            <v>Phường Bình Phước430</v>
          </cell>
          <cell r="C636" t="str">
            <v>Phường Bình Phước02600</v>
          </cell>
          <cell r="D636" t="str">
            <v>Phường Bình Phước</v>
          </cell>
          <cell r="E636" t="str">
            <v>Thành phố Đồng Xoài</v>
          </cell>
          <cell r="F636">
            <v>0</v>
          </cell>
          <cell r="G636"/>
          <cell r="H636" t="str">
            <v>BP CLN 3</v>
          </cell>
          <cell r="I636"/>
          <cell r="J636"/>
          <cell r="K636"/>
          <cell r="L636"/>
          <cell r="M636"/>
          <cell r="N636">
            <v>2600</v>
          </cell>
          <cell r="O636">
            <v>430</v>
          </cell>
        </row>
        <row r="637">
          <cell r="B637" t="str">
            <v>Phường Bình Phước430</v>
          </cell>
          <cell r="C637" t="str">
            <v>Phường Bình Phước03000</v>
          </cell>
          <cell r="D637" t="str">
            <v>Phường Bình Phước</v>
          </cell>
          <cell r="E637" t="str">
            <v>Thành phố Đồng Xoài</v>
          </cell>
          <cell r="F637">
            <v>0</v>
          </cell>
          <cell r="G637"/>
          <cell r="H637" t="str">
            <v>BP CLN 3</v>
          </cell>
          <cell r="I637"/>
          <cell r="J637"/>
          <cell r="K637"/>
          <cell r="L637"/>
          <cell r="M637"/>
          <cell r="N637">
            <v>3000</v>
          </cell>
          <cell r="O637">
            <v>430</v>
          </cell>
        </row>
        <row r="638">
          <cell r="B638" t="str">
            <v>Phường Bình Phước430</v>
          </cell>
          <cell r="C638" t="str">
            <v>Phường Bình Phước02600</v>
          </cell>
          <cell r="D638" t="str">
            <v>Phường Bình Phước</v>
          </cell>
          <cell r="E638" t="str">
            <v>Thành phố Đồng Xoài</v>
          </cell>
          <cell r="F638">
            <v>0</v>
          </cell>
          <cell r="G638"/>
          <cell r="H638" t="str">
            <v>BP CLN 3</v>
          </cell>
          <cell r="I638"/>
          <cell r="J638"/>
          <cell r="K638"/>
          <cell r="L638"/>
          <cell r="M638"/>
          <cell r="N638">
            <v>2600</v>
          </cell>
          <cell r="O638">
            <v>430</v>
          </cell>
        </row>
        <row r="639">
          <cell r="B639" t="str">
            <v>Phường Bình Phước430</v>
          </cell>
          <cell r="C639" t="str">
            <v>Phường Bình Phước02200</v>
          </cell>
          <cell r="D639" t="str">
            <v>Phường Bình Phước</v>
          </cell>
          <cell r="E639" t="str">
            <v>Thành phố Đồng Xoài</v>
          </cell>
          <cell r="F639">
            <v>0</v>
          </cell>
          <cell r="G639"/>
          <cell r="H639" t="str">
            <v>BP CLN 3</v>
          </cell>
          <cell r="I639"/>
          <cell r="J639"/>
          <cell r="K639"/>
          <cell r="L639"/>
          <cell r="M639"/>
          <cell r="N639">
            <v>2200</v>
          </cell>
          <cell r="O639">
            <v>430</v>
          </cell>
        </row>
        <row r="640">
          <cell r="B640" t="str">
            <v>Phường Bình Phước430</v>
          </cell>
          <cell r="C640" t="str">
            <v>Phường Bình Phước02600</v>
          </cell>
          <cell r="D640" t="str">
            <v>Phường Bình Phước</v>
          </cell>
          <cell r="E640" t="str">
            <v>Thành phố Đồng Xoài</v>
          </cell>
          <cell r="F640">
            <v>0</v>
          </cell>
          <cell r="G640"/>
          <cell r="H640" t="str">
            <v>BP CLN 3</v>
          </cell>
          <cell r="I640"/>
          <cell r="J640"/>
          <cell r="K640"/>
          <cell r="L640"/>
          <cell r="M640"/>
          <cell r="N640">
            <v>2600</v>
          </cell>
          <cell r="O640">
            <v>430</v>
          </cell>
        </row>
        <row r="641">
          <cell r="B641" t="str">
            <v>Phường Bình Phước430</v>
          </cell>
          <cell r="C641" t="str">
            <v>Phường Bình Phước02200</v>
          </cell>
          <cell r="D641" t="str">
            <v>Phường Bình Phước</v>
          </cell>
          <cell r="E641" t="str">
            <v>Thành phố Đồng Xoài</v>
          </cell>
          <cell r="F641">
            <v>0</v>
          </cell>
          <cell r="G641"/>
          <cell r="H641" t="str">
            <v>BP CLN 3</v>
          </cell>
          <cell r="I641"/>
          <cell r="J641"/>
          <cell r="K641"/>
          <cell r="L641"/>
          <cell r="M641"/>
          <cell r="N641">
            <v>2200</v>
          </cell>
          <cell r="O641">
            <v>430</v>
          </cell>
        </row>
        <row r="642">
          <cell r="B642" t="str">
            <v>Phường Bình Phước430</v>
          </cell>
          <cell r="C642" t="str">
            <v>Phường Bình Phước01800</v>
          </cell>
          <cell r="D642" t="str">
            <v>Phường Bình Phước</v>
          </cell>
          <cell r="E642" t="str">
            <v>Thành phố Đồng Xoài</v>
          </cell>
          <cell r="F642">
            <v>0</v>
          </cell>
          <cell r="G642"/>
          <cell r="H642" t="str">
            <v>BP CLN 3</v>
          </cell>
          <cell r="I642"/>
          <cell r="J642"/>
          <cell r="K642"/>
          <cell r="L642"/>
          <cell r="M642"/>
          <cell r="N642">
            <v>1800</v>
          </cell>
          <cell r="O642">
            <v>430</v>
          </cell>
        </row>
        <row r="643">
          <cell r="B643" t="str">
            <v>Phường Bình Phước430</v>
          </cell>
          <cell r="C643" t="str">
            <v>Phường Bình Phước03800</v>
          </cell>
          <cell r="D643" t="str">
            <v>Phường Bình Phước</v>
          </cell>
          <cell r="E643" t="str">
            <v>Thành phố Đồng Xoài</v>
          </cell>
          <cell r="F643">
            <v>0</v>
          </cell>
          <cell r="G643"/>
          <cell r="H643" t="str">
            <v>BP CLN 3</v>
          </cell>
          <cell r="I643"/>
          <cell r="J643"/>
          <cell r="K643"/>
          <cell r="L643"/>
          <cell r="M643"/>
          <cell r="N643">
            <v>3800</v>
          </cell>
          <cell r="O643">
            <v>430</v>
          </cell>
        </row>
        <row r="644">
          <cell r="B644" t="str">
            <v>Phường Bình Phước430</v>
          </cell>
          <cell r="C644" t="str">
            <v>Phường Bình Phước03400</v>
          </cell>
          <cell r="D644" t="str">
            <v>Phường Bình Phước</v>
          </cell>
          <cell r="E644" t="str">
            <v>Thành phố Đồng Xoài</v>
          </cell>
          <cell r="F644">
            <v>0</v>
          </cell>
          <cell r="G644"/>
          <cell r="H644" t="str">
            <v>BP CLN 3</v>
          </cell>
          <cell r="I644"/>
          <cell r="J644"/>
          <cell r="K644"/>
          <cell r="L644"/>
          <cell r="M644"/>
          <cell r="N644">
            <v>3400</v>
          </cell>
          <cell r="O644">
            <v>430</v>
          </cell>
        </row>
        <row r="645">
          <cell r="B645" t="str">
            <v>Phường Bình Phước430</v>
          </cell>
          <cell r="C645" t="str">
            <v>Phường Bình Phước03000</v>
          </cell>
          <cell r="D645" t="str">
            <v>Phường Bình Phước</v>
          </cell>
          <cell r="E645" t="str">
            <v>Thành phố Đồng Xoài</v>
          </cell>
          <cell r="F645">
            <v>0</v>
          </cell>
          <cell r="G645"/>
          <cell r="H645" t="str">
            <v>BP CLN 3</v>
          </cell>
          <cell r="I645"/>
          <cell r="J645"/>
          <cell r="K645"/>
          <cell r="L645"/>
          <cell r="M645"/>
          <cell r="N645">
            <v>3000</v>
          </cell>
          <cell r="O645">
            <v>430</v>
          </cell>
        </row>
        <row r="646">
          <cell r="B646" t="str">
            <v>Phường Bình Phước430</v>
          </cell>
          <cell r="C646" t="str">
            <v>Phường Bình Phước03400</v>
          </cell>
          <cell r="D646" t="str">
            <v>Phường Bình Phước</v>
          </cell>
          <cell r="E646" t="str">
            <v>Thành phố Đồng Xoài</v>
          </cell>
          <cell r="F646">
            <v>0</v>
          </cell>
          <cell r="G646"/>
          <cell r="H646" t="str">
            <v>BP CLN 3</v>
          </cell>
          <cell r="I646"/>
          <cell r="J646"/>
          <cell r="K646"/>
          <cell r="L646"/>
          <cell r="M646"/>
          <cell r="N646">
            <v>3400</v>
          </cell>
          <cell r="O646">
            <v>430</v>
          </cell>
        </row>
        <row r="647">
          <cell r="B647" t="str">
            <v>Phường Bình Phước430</v>
          </cell>
          <cell r="C647" t="str">
            <v>Phường Bình Phước03000</v>
          </cell>
          <cell r="D647" t="str">
            <v>Phường Bình Phước</v>
          </cell>
          <cell r="E647" t="str">
            <v>Thành phố Đồng Xoài</v>
          </cell>
          <cell r="F647">
            <v>0</v>
          </cell>
          <cell r="G647"/>
          <cell r="H647" t="str">
            <v>BP CLN 3</v>
          </cell>
          <cell r="I647"/>
          <cell r="J647"/>
          <cell r="K647"/>
          <cell r="L647"/>
          <cell r="M647"/>
          <cell r="N647">
            <v>3000</v>
          </cell>
          <cell r="O647">
            <v>430</v>
          </cell>
        </row>
        <row r="648">
          <cell r="B648" t="str">
            <v>Phường Bình Phước430</v>
          </cell>
          <cell r="C648" t="str">
            <v>Phường Bình Phước02600</v>
          </cell>
          <cell r="D648" t="str">
            <v>Phường Bình Phước</v>
          </cell>
          <cell r="E648" t="str">
            <v>Thành phố Đồng Xoài</v>
          </cell>
          <cell r="F648">
            <v>0</v>
          </cell>
          <cell r="G648"/>
          <cell r="H648" t="str">
            <v>BP CLN 3</v>
          </cell>
          <cell r="I648"/>
          <cell r="J648"/>
          <cell r="K648"/>
          <cell r="L648"/>
          <cell r="M648"/>
          <cell r="N648">
            <v>2600</v>
          </cell>
          <cell r="O648">
            <v>430</v>
          </cell>
        </row>
        <row r="649">
          <cell r="B649" t="str">
            <v>Phường Bình Phước430</v>
          </cell>
          <cell r="C649" t="str">
            <v>Phường Bình Phước03000</v>
          </cell>
          <cell r="D649" t="str">
            <v>Phường Bình Phước</v>
          </cell>
          <cell r="E649" t="str">
            <v>Thành phố Đồng Xoài</v>
          </cell>
          <cell r="F649">
            <v>0</v>
          </cell>
          <cell r="G649"/>
          <cell r="H649" t="str">
            <v>BP CLN 3</v>
          </cell>
          <cell r="I649"/>
          <cell r="J649"/>
          <cell r="K649"/>
          <cell r="L649"/>
          <cell r="M649"/>
          <cell r="N649">
            <v>3000</v>
          </cell>
          <cell r="O649">
            <v>430</v>
          </cell>
        </row>
        <row r="650">
          <cell r="B650" t="str">
            <v>Phường Bình Phước430</v>
          </cell>
          <cell r="C650" t="str">
            <v>Phường Bình Phước02600</v>
          </cell>
          <cell r="D650" t="str">
            <v>Phường Bình Phước</v>
          </cell>
          <cell r="E650" t="str">
            <v>Thành phố Đồng Xoài</v>
          </cell>
          <cell r="F650">
            <v>0</v>
          </cell>
          <cell r="G650"/>
          <cell r="H650" t="str">
            <v>BP CLN 3</v>
          </cell>
          <cell r="I650"/>
          <cell r="J650"/>
          <cell r="K650"/>
          <cell r="L650"/>
          <cell r="M650"/>
          <cell r="N650">
            <v>2600</v>
          </cell>
          <cell r="O650">
            <v>430</v>
          </cell>
        </row>
        <row r="651">
          <cell r="B651" t="str">
            <v>Phường Bình Phước430</v>
          </cell>
          <cell r="C651" t="str">
            <v>Phường Bình Phước02200</v>
          </cell>
          <cell r="D651" t="str">
            <v>Phường Bình Phước</v>
          </cell>
          <cell r="E651" t="str">
            <v>Thành phố Đồng Xoài</v>
          </cell>
          <cell r="F651">
            <v>0</v>
          </cell>
          <cell r="G651"/>
          <cell r="H651" t="str">
            <v>BP CLN 3</v>
          </cell>
          <cell r="I651"/>
          <cell r="J651"/>
          <cell r="K651"/>
          <cell r="L651"/>
          <cell r="M651"/>
          <cell r="N651">
            <v>2200</v>
          </cell>
          <cell r="O651">
            <v>430</v>
          </cell>
        </row>
        <row r="652">
          <cell r="B652" t="str">
            <v>Phường Bình Phước430</v>
          </cell>
          <cell r="C652" t="str">
            <v>Phường Bình Phước02600</v>
          </cell>
          <cell r="D652" t="str">
            <v>Phường Bình Phước</v>
          </cell>
          <cell r="E652" t="str">
            <v>Thành phố Đồng Xoài</v>
          </cell>
          <cell r="F652">
            <v>0</v>
          </cell>
          <cell r="G652"/>
          <cell r="H652" t="str">
            <v>BP CLN 3</v>
          </cell>
          <cell r="I652"/>
          <cell r="J652"/>
          <cell r="K652"/>
          <cell r="L652"/>
          <cell r="M652"/>
          <cell r="N652">
            <v>2600</v>
          </cell>
          <cell r="O652">
            <v>430</v>
          </cell>
        </row>
        <row r="653">
          <cell r="B653" t="str">
            <v>Phường Bình Phước430</v>
          </cell>
          <cell r="C653" t="str">
            <v>Phường Bình Phước02200</v>
          </cell>
          <cell r="D653" t="str">
            <v>Phường Bình Phước</v>
          </cell>
          <cell r="E653" t="str">
            <v>Thành phố Đồng Xoài</v>
          </cell>
          <cell r="F653">
            <v>0</v>
          </cell>
          <cell r="G653"/>
          <cell r="H653" t="str">
            <v>BP CLN 3</v>
          </cell>
          <cell r="I653"/>
          <cell r="J653"/>
          <cell r="K653"/>
          <cell r="L653"/>
          <cell r="M653"/>
          <cell r="N653">
            <v>2200</v>
          </cell>
          <cell r="O653">
            <v>430</v>
          </cell>
        </row>
        <row r="654">
          <cell r="B654" t="str">
            <v>Phường Bình Phước430</v>
          </cell>
          <cell r="C654" t="str">
            <v>Phường Bình Phước01800</v>
          </cell>
          <cell r="D654" t="str">
            <v>Phường Bình Phước</v>
          </cell>
          <cell r="E654" t="str">
            <v>Thành phố Đồng Xoài</v>
          </cell>
          <cell r="F654">
            <v>0</v>
          </cell>
          <cell r="G654"/>
          <cell r="H654" t="str">
            <v>BP CLN 3</v>
          </cell>
          <cell r="I654"/>
          <cell r="J654"/>
          <cell r="K654"/>
          <cell r="L654"/>
          <cell r="M654"/>
          <cell r="N654">
            <v>1800</v>
          </cell>
          <cell r="O654">
            <v>430</v>
          </cell>
        </row>
        <row r="655">
          <cell r="B655" t="str">
            <v>Phường Bình Phước430</v>
          </cell>
          <cell r="C655" t="str">
            <v>Phường Bình Phước04200</v>
          </cell>
          <cell r="D655" t="str">
            <v>Phường Bình Phước</v>
          </cell>
          <cell r="E655" t="str">
            <v>Thành phố Đồng Xoài</v>
          </cell>
          <cell r="F655">
            <v>0</v>
          </cell>
          <cell r="G655"/>
          <cell r="H655" t="str">
            <v>BP CLN 3</v>
          </cell>
          <cell r="I655"/>
          <cell r="J655"/>
          <cell r="K655"/>
          <cell r="L655"/>
          <cell r="M655"/>
          <cell r="N655">
            <v>4200</v>
          </cell>
          <cell r="O655">
            <v>430</v>
          </cell>
        </row>
        <row r="656">
          <cell r="B656" t="str">
            <v>Phường Bình Phước430</v>
          </cell>
          <cell r="C656" t="str">
            <v>Phường Bình Phước03800</v>
          </cell>
          <cell r="D656" t="str">
            <v>Phường Bình Phước</v>
          </cell>
          <cell r="E656" t="str">
            <v>Thành phố Đồng Xoài</v>
          </cell>
          <cell r="F656">
            <v>0</v>
          </cell>
          <cell r="G656"/>
          <cell r="H656" t="str">
            <v>BP CLN 3</v>
          </cell>
          <cell r="I656"/>
          <cell r="J656"/>
          <cell r="K656"/>
          <cell r="L656"/>
          <cell r="M656"/>
          <cell r="N656">
            <v>3800</v>
          </cell>
          <cell r="O656">
            <v>430</v>
          </cell>
        </row>
        <row r="657">
          <cell r="B657" t="str">
            <v>Phường Bình Phước430</v>
          </cell>
          <cell r="C657" t="str">
            <v>Phường Bình Phước03400</v>
          </cell>
          <cell r="D657" t="str">
            <v>Phường Bình Phước</v>
          </cell>
          <cell r="E657" t="str">
            <v>Thành phố Đồng Xoài</v>
          </cell>
          <cell r="F657">
            <v>0</v>
          </cell>
          <cell r="G657"/>
          <cell r="H657" t="str">
            <v>BP CLN 3</v>
          </cell>
          <cell r="I657"/>
          <cell r="J657"/>
          <cell r="K657"/>
          <cell r="L657"/>
          <cell r="M657"/>
          <cell r="N657">
            <v>3400</v>
          </cell>
          <cell r="O657">
            <v>430</v>
          </cell>
        </row>
        <row r="658">
          <cell r="B658" t="str">
            <v>Phường Bình Phước430</v>
          </cell>
          <cell r="C658" t="str">
            <v>Phường Bình Phước03800</v>
          </cell>
          <cell r="D658" t="str">
            <v>Phường Bình Phước</v>
          </cell>
          <cell r="E658" t="str">
            <v>Thành phố Đồng Xoài</v>
          </cell>
          <cell r="F658">
            <v>0</v>
          </cell>
          <cell r="G658"/>
          <cell r="H658" t="str">
            <v>BP CLN 3</v>
          </cell>
          <cell r="I658"/>
          <cell r="J658"/>
          <cell r="K658"/>
          <cell r="L658"/>
          <cell r="M658"/>
          <cell r="N658">
            <v>3800</v>
          </cell>
          <cell r="O658">
            <v>430</v>
          </cell>
        </row>
        <row r="659">
          <cell r="B659" t="str">
            <v>Phường Bình Phước430</v>
          </cell>
          <cell r="C659" t="str">
            <v>Phường Bình Phước03400</v>
          </cell>
          <cell r="D659" t="str">
            <v>Phường Bình Phước</v>
          </cell>
          <cell r="E659" t="str">
            <v>Thành phố Đồng Xoài</v>
          </cell>
          <cell r="F659">
            <v>0</v>
          </cell>
          <cell r="G659"/>
          <cell r="H659" t="str">
            <v>BP CLN 3</v>
          </cell>
          <cell r="I659"/>
          <cell r="J659"/>
          <cell r="K659"/>
          <cell r="L659"/>
          <cell r="M659"/>
          <cell r="N659">
            <v>3400</v>
          </cell>
          <cell r="O659">
            <v>430</v>
          </cell>
        </row>
        <row r="660">
          <cell r="B660" t="str">
            <v>Phường Bình Phước430</v>
          </cell>
          <cell r="C660" t="str">
            <v>Phường Bình Phước03000</v>
          </cell>
          <cell r="D660" t="str">
            <v>Phường Bình Phước</v>
          </cell>
          <cell r="E660" t="str">
            <v>Thành phố Đồng Xoài</v>
          </cell>
          <cell r="F660">
            <v>0</v>
          </cell>
          <cell r="G660"/>
          <cell r="H660" t="str">
            <v>BP CLN 3</v>
          </cell>
          <cell r="I660"/>
          <cell r="J660"/>
          <cell r="K660"/>
          <cell r="L660"/>
          <cell r="M660"/>
          <cell r="N660">
            <v>3000</v>
          </cell>
          <cell r="O660">
            <v>430</v>
          </cell>
        </row>
        <row r="661">
          <cell r="B661" t="str">
            <v>Phường Bình Phước430</v>
          </cell>
          <cell r="C661" t="str">
            <v>Phường Bình Phước03400</v>
          </cell>
          <cell r="D661" t="str">
            <v>Phường Bình Phước</v>
          </cell>
          <cell r="E661" t="str">
            <v>Thành phố Đồng Xoài</v>
          </cell>
          <cell r="F661">
            <v>0</v>
          </cell>
          <cell r="G661"/>
          <cell r="H661" t="str">
            <v>BP CLN 3</v>
          </cell>
          <cell r="I661"/>
          <cell r="J661"/>
          <cell r="K661"/>
          <cell r="L661"/>
          <cell r="M661"/>
          <cell r="N661">
            <v>3400</v>
          </cell>
          <cell r="O661">
            <v>430</v>
          </cell>
        </row>
        <row r="662">
          <cell r="B662" t="str">
            <v>Phường Bình Phước430</v>
          </cell>
          <cell r="C662" t="str">
            <v>Phường Bình Phước03000</v>
          </cell>
          <cell r="D662" t="str">
            <v>Phường Bình Phước</v>
          </cell>
          <cell r="E662" t="str">
            <v>Thành phố Đồng Xoài</v>
          </cell>
          <cell r="F662">
            <v>0</v>
          </cell>
          <cell r="G662"/>
          <cell r="H662" t="str">
            <v>BP CLN 3</v>
          </cell>
          <cell r="I662"/>
          <cell r="J662"/>
          <cell r="K662"/>
          <cell r="L662"/>
          <cell r="M662"/>
          <cell r="N662">
            <v>3000</v>
          </cell>
          <cell r="O662">
            <v>430</v>
          </cell>
        </row>
        <row r="663">
          <cell r="B663" t="str">
            <v>Phường Bình Phước430</v>
          </cell>
          <cell r="C663" t="str">
            <v>Phường Bình Phước02600</v>
          </cell>
          <cell r="D663" t="str">
            <v>Phường Bình Phước</v>
          </cell>
          <cell r="E663" t="str">
            <v>Thành phố Đồng Xoài</v>
          </cell>
          <cell r="F663">
            <v>0</v>
          </cell>
          <cell r="G663"/>
          <cell r="H663" t="str">
            <v>BP CLN 3</v>
          </cell>
          <cell r="I663"/>
          <cell r="J663"/>
          <cell r="K663"/>
          <cell r="L663"/>
          <cell r="M663"/>
          <cell r="N663">
            <v>2600</v>
          </cell>
          <cell r="O663">
            <v>430</v>
          </cell>
        </row>
        <row r="664">
          <cell r="B664" t="str">
            <v>Phường Bình Phước430</v>
          </cell>
          <cell r="C664" t="str">
            <v>Phường Bình Phước03000</v>
          </cell>
          <cell r="D664" t="str">
            <v>Phường Bình Phước</v>
          </cell>
          <cell r="E664" t="str">
            <v>Thành phố Đồng Xoài</v>
          </cell>
          <cell r="F664">
            <v>0</v>
          </cell>
          <cell r="G664"/>
          <cell r="H664" t="str">
            <v>BP CLN 3</v>
          </cell>
          <cell r="I664"/>
          <cell r="J664"/>
          <cell r="K664"/>
          <cell r="L664"/>
          <cell r="M664"/>
          <cell r="N664">
            <v>3000</v>
          </cell>
          <cell r="O664">
            <v>430</v>
          </cell>
        </row>
        <row r="665">
          <cell r="B665" t="str">
            <v>Phường Bình Phước430</v>
          </cell>
          <cell r="C665" t="str">
            <v>Phường Bình Phước02600</v>
          </cell>
          <cell r="D665" t="str">
            <v>Phường Bình Phước</v>
          </cell>
          <cell r="E665" t="str">
            <v>Thành phố Đồng Xoài</v>
          </cell>
          <cell r="F665">
            <v>0</v>
          </cell>
          <cell r="G665"/>
          <cell r="H665" t="str">
            <v>BP CLN 3</v>
          </cell>
          <cell r="I665"/>
          <cell r="J665"/>
          <cell r="K665"/>
          <cell r="L665"/>
          <cell r="M665"/>
          <cell r="N665">
            <v>2600</v>
          </cell>
          <cell r="O665">
            <v>430</v>
          </cell>
        </row>
        <row r="666">
          <cell r="B666" t="str">
            <v>Phường Bình Phước430</v>
          </cell>
          <cell r="C666" t="str">
            <v>Phường Bình Phước02200</v>
          </cell>
          <cell r="D666" t="str">
            <v>Phường Bình Phước</v>
          </cell>
          <cell r="E666" t="str">
            <v>Thành phố Đồng Xoài</v>
          </cell>
          <cell r="F666">
            <v>0</v>
          </cell>
          <cell r="G666"/>
          <cell r="H666" t="str">
            <v>BP CLN 3</v>
          </cell>
          <cell r="I666"/>
          <cell r="J666"/>
          <cell r="K666"/>
          <cell r="L666"/>
          <cell r="M666"/>
          <cell r="N666">
            <v>2200</v>
          </cell>
          <cell r="O666">
            <v>430</v>
          </cell>
        </row>
        <row r="667">
          <cell r="B667" t="str">
            <v>Phường Bình Phước430</v>
          </cell>
          <cell r="C667" t="str">
            <v>Phường Bình Phước03800</v>
          </cell>
          <cell r="D667" t="str">
            <v>Phường Bình Phước</v>
          </cell>
          <cell r="E667" t="str">
            <v>Thành phố Đồng Xoài</v>
          </cell>
          <cell r="F667">
            <v>0</v>
          </cell>
          <cell r="G667"/>
          <cell r="H667" t="str">
            <v>BP CLN 3</v>
          </cell>
          <cell r="I667"/>
          <cell r="J667"/>
          <cell r="K667"/>
          <cell r="L667"/>
          <cell r="M667"/>
          <cell r="N667">
            <v>3800</v>
          </cell>
          <cell r="O667">
            <v>430</v>
          </cell>
        </row>
        <row r="668">
          <cell r="B668" t="str">
            <v>Phường Bình Phước430</v>
          </cell>
          <cell r="C668" t="str">
            <v>Phường Bình Phước03400</v>
          </cell>
          <cell r="D668" t="str">
            <v>Phường Bình Phước</v>
          </cell>
          <cell r="E668" t="str">
            <v>Thành phố Đồng Xoài</v>
          </cell>
          <cell r="F668">
            <v>0</v>
          </cell>
          <cell r="G668"/>
          <cell r="H668" t="str">
            <v>BP CLN 3</v>
          </cell>
          <cell r="I668"/>
          <cell r="J668"/>
          <cell r="K668"/>
          <cell r="L668"/>
          <cell r="M668"/>
          <cell r="N668">
            <v>3400</v>
          </cell>
          <cell r="O668">
            <v>430</v>
          </cell>
        </row>
        <row r="669">
          <cell r="B669" t="str">
            <v>Phường Bình Phước430</v>
          </cell>
          <cell r="C669" t="str">
            <v>Phường Bình Phước03000</v>
          </cell>
          <cell r="D669" t="str">
            <v>Phường Bình Phước</v>
          </cell>
          <cell r="E669" t="str">
            <v>Thành phố Đồng Xoài</v>
          </cell>
          <cell r="F669">
            <v>0</v>
          </cell>
          <cell r="G669"/>
          <cell r="H669" t="str">
            <v>BP CLN 3</v>
          </cell>
          <cell r="I669"/>
          <cell r="J669"/>
          <cell r="K669"/>
          <cell r="L669"/>
          <cell r="M669"/>
          <cell r="N669">
            <v>3000</v>
          </cell>
          <cell r="O669">
            <v>430</v>
          </cell>
        </row>
        <row r="670">
          <cell r="B670" t="str">
            <v>Phường Bình Phước430</v>
          </cell>
          <cell r="C670" t="str">
            <v>Phường Bình Phước03400</v>
          </cell>
          <cell r="D670" t="str">
            <v>Phường Bình Phước</v>
          </cell>
          <cell r="E670" t="str">
            <v>Thành phố Đồng Xoài</v>
          </cell>
          <cell r="F670">
            <v>0</v>
          </cell>
          <cell r="G670"/>
          <cell r="H670" t="str">
            <v>BP CLN 3</v>
          </cell>
          <cell r="I670"/>
          <cell r="J670"/>
          <cell r="K670"/>
          <cell r="L670"/>
          <cell r="M670"/>
          <cell r="N670">
            <v>3400</v>
          </cell>
          <cell r="O670">
            <v>430</v>
          </cell>
        </row>
        <row r="671">
          <cell r="B671" t="str">
            <v>Phường Bình Phước430</v>
          </cell>
          <cell r="C671" t="str">
            <v>Phường Bình Phước03000</v>
          </cell>
          <cell r="D671" t="str">
            <v>Phường Bình Phước</v>
          </cell>
          <cell r="E671" t="str">
            <v>Thành phố Đồng Xoài</v>
          </cell>
          <cell r="F671">
            <v>0</v>
          </cell>
          <cell r="G671"/>
          <cell r="H671" t="str">
            <v>BP CLN 3</v>
          </cell>
          <cell r="I671"/>
          <cell r="J671"/>
          <cell r="K671"/>
          <cell r="L671"/>
          <cell r="M671"/>
          <cell r="N671">
            <v>3000</v>
          </cell>
          <cell r="O671">
            <v>430</v>
          </cell>
        </row>
        <row r="672">
          <cell r="B672" t="str">
            <v>Phường Bình Phước430</v>
          </cell>
          <cell r="C672" t="str">
            <v>Phường Bình Phước02600</v>
          </cell>
          <cell r="D672" t="str">
            <v>Phường Bình Phước</v>
          </cell>
          <cell r="E672" t="str">
            <v>Thành phố Đồng Xoài</v>
          </cell>
          <cell r="F672">
            <v>0</v>
          </cell>
          <cell r="G672"/>
          <cell r="H672" t="str">
            <v>BP CLN 3</v>
          </cell>
          <cell r="I672"/>
          <cell r="J672"/>
          <cell r="K672"/>
          <cell r="L672"/>
          <cell r="M672"/>
          <cell r="N672">
            <v>2600</v>
          </cell>
          <cell r="O672">
            <v>430</v>
          </cell>
        </row>
        <row r="673">
          <cell r="B673" t="str">
            <v>Phường Bình Phước430</v>
          </cell>
          <cell r="C673" t="str">
            <v>Phường Bình Phước03000</v>
          </cell>
          <cell r="D673" t="str">
            <v>Phường Bình Phước</v>
          </cell>
          <cell r="E673" t="str">
            <v>Thành phố Đồng Xoài</v>
          </cell>
          <cell r="F673">
            <v>0</v>
          </cell>
          <cell r="G673"/>
          <cell r="H673" t="str">
            <v>BP CLN 3</v>
          </cell>
          <cell r="I673"/>
          <cell r="J673"/>
          <cell r="K673"/>
          <cell r="L673"/>
          <cell r="M673"/>
          <cell r="N673">
            <v>3000</v>
          </cell>
          <cell r="O673">
            <v>430</v>
          </cell>
        </row>
        <row r="674">
          <cell r="B674" t="str">
            <v>Phường Bình Phước430</v>
          </cell>
          <cell r="C674" t="str">
            <v>Phường Bình Phước02600</v>
          </cell>
          <cell r="D674" t="str">
            <v>Phường Bình Phước</v>
          </cell>
          <cell r="E674" t="str">
            <v>Thành phố Đồng Xoài</v>
          </cell>
          <cell r="F674">
            <v>0</v>
          </cell>
          <cell r="G674"/>
          <cell r="H674" t="str">
            <v>BP CLN 3</v>
          </cell>
          <cell r="I674"/>
          <cell r="J674"/>
          <cell r="K674"/>
          <cell r="L674"/>
          <cell r="M674"/>
          <cell r="N674">
            <v>2600</v>
          </cell>
          <cell r="O674">
            <v>430</v>
          </cell>
        </row>
        <row r="675">
          <cell r="B675" t="str">
            <v>Phường Bình Phước430</v>
          </cell>
          <cell r="C675" t="str">
            <v>Phường Bình Phước02200</v>
          </cell>
          <cell r="D675" t="str">
            <v>Phường Bình Phước</v>
          </cell>
          <cell r="E675" t="str">
            <v>Thành phố Đồng Xoài</v>
          </cell>
          <cell r="F675">
            <v>0</v>
          </cell>
          <cell r="G675"/>
          <cell r="H675" t="str">
            <v>BP CLN 3</v>
          </cell>
          <cell r="I675"/>
          <cell r="J675"/>
          <cell r="K675"/>
          <cell r="L675"/>
          <cell r="M675"/>
          <cell r="N675">
            <v>2200</v>
          </cell>
          <cell r="O675">
            <v>430</v>
          </cell>
        </row>
        <row r="676">
          <cell r="B676" t="str">
            <v>Phường Bình Phước430</v>
          </cell>
          <cell r="C676" t="str">
            <v>Phường Bình Phước02600</v>
          </cell>
          <cell r="D676" t="str">
            <v>Phường Bình Phước</v>
          </cell>
          <cell r="E676" t="str">
            <v>Thành phố Đồng Xoài</v>
          </cell>
          <cell r="F676">
            <v>0</v>
          </cell>
          <cell r="G676"/>
          <cell r="H676" t="str">
            <v>BP CLN 3</v>
          </cell>
          <cell r="I676"/>
          <cell r="J676"/>
          <cell r="K676"/>
          <cell r="L676"/>
          <cell r="M676"/>
          <cell r="N676">
            <v>2600</v>
          </cell>
          <cell r="O676">
            <v>430</v>
          </cell>
        </row>
        <row r="677">
          <cell r="B677" t="str">
            <v>Phường Bình Phước430</v>
          </cell>
          <cell r="C677" t="str">
            <v>Phường Bình Phước02200</v>
          </cell>
          <cell r="D677" t="str">
            <v>Phường Bình Phước</v>
          </cell>
          <cell r="E677" t="str">
            <v>Thành phố Đồng Xoài</v>
          </cell>
          <cell r="F677">
            <v>0</v>
          </cell>
          <cell r="G677"/>
          <cell r="H677" t="str">
            <v>BP CLN 3</v>
          </cell>
          <cell r="I677"/>
          <cell r="J677"/>
          <cell r="K677"/>
          <cell r="L677"/>
          <cell r="M677"/>
          <cell r="N677">
            <v>2200</v>
          </cell>
          <cell r="O677">
            <v>430</v>
          </cell>
        </row>
        <row r="678">
          <cell r="B678" t="str">
            <v>Phường Bình Phước430</v>
          </cell>
          <cell r="C678" t="str">
            <v>Phường Bình Phước01800</v>
          </cell>
          <cell r="D678" t="str">
            <v>Phường Bình Phước</v>
          </cell>
          <cell r="E678" t="str">
            <v>Thành phố Đồng Xoài</v>
          </cell>
          <cell r="F678">
            <v>0</v>
          </cell>
          <cell r="G678"/>
          <cell r="H678" t="str">
            <v>BP CLN 3</v>
          </cell>
          <cell r="I678"/>
          <cell r="J678"/>
          <cell r="K678"/>
          <cell r="L678"/>
          <cell r="M678"/>
          <cell r="N678">
            <v>1800</v>
          </cell>
          <cell r="O678">
            <v>430</v>
          </cell>
        </row>
        <row r="679">
          <cell r="B679" t="str">
            <v>Phường Bình Phước430</v>
          </cell>
          <cell r="C679" t="str">
            <v>Phường Bình Phước03800</v>
          </cell>
          <cell r="D679" t="str">
            <v>Phường Bình Phước</v>
          </cell>
          <cell r="E679" t="str">
            <v>Thành phố Đồng Xoài</v>
          </cell>
          <cell r="F679">
            <v>0</v>
          </cell>
          <cell r="G679"/>
          <cell r="H679" t="str">
            <v>BP CLN 3</v>
          </cell>
          <cell r="I679"/>
          <cell r="J679"/>
          <cell r="K679"/>
          <cell r="L679"/>
          <cell r="M679"/>
          <cell r="N679">
            <v>3800</v>
          </cell>
          <cell r="O679">
            <v>430</v>
          </cell>
        </row>
        <row r="680">
          <cell r="B680" t="str">
            <v>Phường Bình Phước430</v>
          </cell>
          <cell r="C680" t="str">
            <v>Phường Bình Phước03400</v>
          </cell>
          <cell r="D680" t="str">
            <v>Phường Bình Phước</v>
          </cell>
          <cell r="E680" t="str">
            <v>Thành phố Đồng Xoài</v>
          </cell>
          <cell r="F680">
            <v>0</v>
          </cell>
          <cell r="G680"/>
          <cell r="H680" t="str">
            <v>BP CLN 3</v>
          </cell>
          <cell r="I680"/>
          <cell r="J680"/>
          <cell r="K680"/>
          <cell r="L680"/>
          <cell r="M680"/>
          <cell r="N680">
            <v>3400</v>
          </cell>
          <cell r="O680">
            <v>430</v>
          </cell>
        </row>
        <row r="681">
          <cell r="B681" t="str">
            <v>Phường Bình Phước430</v>
          </cell>
          <cell r="C681" t="str">
            <v>Phường Bình Phước03000</v>
          </cell>
          <cell r="D681" t="str">
            <v>Phường Bình Phước</v>
          </cell>
          <cell r="E681" t="str">
            <v>Thành phố Đồng Xoài</v>
          </cell>
          <cell r="F681">
            <v>0</v>
          </cell>
          <cell r="G681"/>
          <cell r="H681" t="str">
            <v>BP CLN 3</v>
          </cell>
          <cell r="I681"/>
          <cell r="J681"/>
          <cell r="K681"/>
          <cell r="L681"/>
          <cell r="M681"/>
          <cell r="N681">
            <v>3000</v>
          </cell>
          <cell r="O681">
            <v>430</v>
          </cell>
        </row>
        <row r="682">
          <cell r="B682" t="str">
            <v>Phường Bình Phước430</v>
          </cell>
          <cell r="C682" t="str">
            <v>Phường Bình Phước03400</v>
          </cell>
          <cell r="D682" t="str">
            <v>Phường Bình Phước</v>
          </cell>
          <cell r="E682" t="str">
            <v>Thành phố Đồng Xoài</v>
          </cell>
          <cell r="F682">
            <v>0</v>
          </cell>
          <cell r="G682"/>
          <cell r="H682" t="str">
            <v>BP CLN 3</v>
          </cell>
          <cell r="I682"/>
          <cell r="J682"/>
          <cell r="K682"/>
          <cell r="L682"/>
          <cell r="M682"/>
          <cell r="N682">
            <v>3400</v>
          </cell>
          <cell r="O682">
            <v>430</v>
          </cell>
        </row>
        <row r="683">
          <cell r="B683" t="str">
            <v>Phường Bình Phước430</v>
          </cell>
          <cell r="C683" t="str">
            <v>Phường Bình Phước03000</v>
          </cell>
          <cell r="D683" t="str">
            <v>Phường Bình Phước</v>
          </cell>
          <cell r="E683" t="str">
            <v>Thành phố Đồng Xoài</v>
          </cell>
          <cell r="F683">
            <v>0</v>
          </cell>
          <cell r="G683"/>
          <cell r="H683" t="str">
            <v>BP CLN 3</v>
          </cell>
          <cell r="I683"/>
          <cell r="J683"/>
          <cell r="K683"/>
          <cell r="L683"/>
          <cell r="M683"/>
          <cell r="N683">
            <v>3000</v>
          </cell>
          <cell r="O683">
            <v>430</v>
          </cell>
        </row>
        <row r="684">
          <cell r="B684" t="str">
            <v>Phường Bình Phước430</v>
          </cell>
          <cell r="C684" t="str">
            <v>Phường Bình Phước02600</v>
          </cell>
          <cell r="D684" t="str">
            <v>Phường Bình Phước</v>
          </cell>
          <cell r="E684" t="str">
            <v>Thành phố Đồng Xoài</v>
          </cell>
          <cell r="F684">
            <v>0</v>
          </cell>
          <cell r="G684"/>
          <cell r="H684" t="str">
            <v>BP CLN 3</v>
          </cell>
          <cell r="I684"/>
          <cell r="J684"/>
          <cell r="K684"/>
          <cell r="L684"/>
          <cell r="M684"/>
          <cell r="N684">
            <v>2600</v>
          </cell>
          <cell r="O684">
            <v>430</v>
          </cell>
        </row>
        <row r="685">
          <cell r="B685" t="str">
            <v>Phường Bình Phước430</v>
          </cell>
          <cell r="C685" t="str">
            <v>Phường Bình Phước03000</v>
          </cell>
          <cell r="D685" t="str">
            <v>Phường Bình Phước</v>
          </cell>
          <cell r="E685" t="str">
            <v>Thành phố Đồng Xoài</v>
          </cell>
          <cell r="F685">
            <v>0</v>
          </cell>
          <cell r="G685"/>
          <cell r="H685" t="str">
            <v>BP CLN 3</v>
          </cell>
          <cell r="I685"/>
          <cell r="J685"/>
          <cell r="K685"/>
          <cell r="L685"/>
          <cell r="M685"/>
          <cell r="N685">
            <v>3000</v>
          </cell>
          <cell r="O685">
            <v>430</v>
          </cell>
        </row>
        <row r="686">
          <cell r="B686" t="str">
            <v>Phường Bình Phước430</v>
          </cell>
          <cell r="C686" t="str">
            <v>Phường Bình Phước02600</v>
          </cell>
          <cell r="D686" t="str">
            <v>Phường Bình Phước</v>
          </cell>
          <cell r="E686" t="str">
            <v>Thành phố Đồng Xoài</v>
          </cell>
          <cell r="F686">
            <v>0</v>
          </cell>
          <cell r="G686"/>
          <cell r="H686" t="str">
            <v>BP CLN 3</v>
          </cell>
          <cell r="I686"/>
          <cell r="J686"/>
          <cell r="K686"/>
          <cell r="L686"/>
          <cell r="M686"/>
          <cell r="N686">
            <v>2600</v>
          </cell>
          <cell r="O686">
            <v>430</v>
          </cell>
        </row>
        <row r="687">
          <cell r="B687" t="str">
            <v>Phường Bình Phước430</v>
          </cell>
          <cell r="C687" t="str">
            <v>Phường Bình Phước02200</v>
          </cell>
          <cell r="D687" t="str">
            <v>Phường Bình Phước</v>
          </cell>
          <cell r="E687" t="str">
            <v>Thành phố Đồng Xoài</v>
          </cell>
          <cell r="F687">
            <v>0</v>
          </cell>
          <cell r="G687"/>
          <cell r="H687" t="str">
            <v>BP CLN 3</v>
          </cell>
          <cell r="I687"/>
          <cell r="J687"/>
          <cell r="K687"/>
          <cell r="L687"/>
          <cell r="M687"/>
          <cell r="N687">
            <v>2200</v>
          </cell>
          <cell r="O687">
            <v>430</v>
          </cell>
        </row>
        <row r="688">
          <cell r="B688" t="str">
            <v>Phường Bình Phước430</v>
          </cell>
          <cell r="C688" t="str">
            <v>Phường Bình Phước02600</v>
          </cell>
          <cell r="D688" t="str">
            <v>Phường Bình Phước</v>
          </cell>
          <cell r="E688" t="str">
            <v>Thành phố Đồng Xoài</v>
          </cell>
          <cell r="F688">
            <v>0</v>
          </cell>
          <cell r="G688"/>
          <cell r="H688" t="str">
            <v>BP CLN 3</v>
          </cell>
          <cell r="I688"/>
          <cell r="J688"/>
          <cell r="K688"/>
          <cell r="L688"/>
          <cell r="M688"/>
          <cell r="N688">
            <v>2600</v>
          </cell>
          <cell r="O688">
            <v>430</v>
          </cell>
        </row>
        <row r="689">
          <cell r="B689" t="str">
            <v>Phường Bình Phước430</v>
          </cell>
          <cell r="C689" t="str">
            <v>Phường Bình Phước02200</v>
          </cell>
          <cell r="D689" t="str">
            <v>Phường Bình Phước</v>
          </cell>
          <cell r="E689" t="str">
            <v>Thành phố Đồng Xoài</v>
          </cell>
          <cell r="F689">
            <v>0</v>
          </cell>
          <cell r="G689"/>
          <cell r="H689" t="str">
            <v>BP CLN 3</v>
          </cell>
          <cell r="I689"/>
          <cell r="J689"/>
          <cell r="K689"/>
          <cell r="L689"/>
          <cell r="M689"/>
          <cell r="N689">
            <v>2200</v>
          </cell>
          <cell r="O689">
            <v>430</v>
          </cell>
        </row>
        <row r="690">
          <cell r="B690" t="str">
            <v>Phường Bình Phước430</v>
          </cell>
          <cell r="C690" t="str">
            <v>Phường Bình Phước01800</v>
          </cell>
          <cell r="D690" t="str">
            <v>Phường Bình Phước</v>
          </cell>
          <cell r="E690" t="str">
            <v>Thành phố Đồng Xoài</v>
          </cell>
          <cell r="F690">
            <v>0</v>
          </cell>
          <cell r="G690"/>
          <cell r="H690" t="str">
            <v>BP CLN 3</v>
          </cell>
          <cell r="I690"/>
          <cell r="J690"/>
          <cell r="K690"/>
          <cell r="L690"/>
          <cell r="M690"/>
          <cell r="N690">
            <v>1800</v>
          </cell>
          <cell r="O690">
            <v>430</v>
          </cell>
        </row>
        <row r="691">
          <cell r="B691" t="str">
            <v>Phường Bình Phước280</v>
          </cell>
          <cell r="C691" t="str">
            <v>Phường Bình PhướcDXVII631700</v>
          </cell>
          <cell r="D691" t="str">
            <v>Phường Bình Phước</v>
          </cell>
          <cell r="E691" t="str">
            <v>Thành phố Đồng Xoài</v>
          </cell>
          <cell r="F691" t="str">
            <v>DXVII63</v>
          </cell>
          <cell r="G691"/>
          <cell r="H691" t="str">
            <v>BP CLN 6</v>
          </cell>
          <cell r="I691">
            <v>1718</v>
          </cell>
          <cell r="J691" t="str">
            <v>VB số 258/UBND-KT ngày 20/01/2026</v>
          </cell>
          <cell r="K691">
            <v>463</v>
          </cell>
          <cell r="L691"/>
          <cell r="M691" t="str">
            <v>VB số 258/UBND-KT ngày 20/01/2026</v>
          </cell>
          <cell r="N691">
            <v>1700</v>
          </cell>
          <cell r="O691">
            <v>280</v>
          </cell>
        </row>
        <row r="692">
          <cell r="B692" t="str">
            <v>Phường Bình Phước280</v>
          </cell>
          <cell r="C692" t="str">
            <v>Phường Bình PhướcDXVII641400</v>
          </cell>
          <cell r="D692" t="str">
            <v>Phường Bình Phước</v>
          </cell>
          <cell r="E692" t="str">
            <v>Thành phố Đồng Xoài</v>
          </cell>
          <cell r="F692" t="str">
            <v>DXVII64</v>
          </cell>
          <cell r="G692"/>
          <cell r="H692" t="str">
            <v>BP CLN 6</v>
          </cell>
          <cell r="I692"/>
          <cell r="J692"/>
          <cell r="K692">
            <v>242</v>
          </cell>
          <cell r="L692"/>
          <cell r="M692" t="str">
            <v>VB số 258/UBND-KT ngày 20/01/2026</v>
          </cell>
          <cell r="N692">
            <v>1400</v>
          </cell>
          <cell r="O692">
            <v>280</v>
          </cell>
        </row>
        <row r="693">
          <cell r="B693" t="str">
            <v>Phường Bình Phước280</v>
          </cell>
          <cell r="C693" t="str">
            <v>Phường Bình PhướcDXVII651100</v>
          </cell>
          <cell r="D693" t="str">
            <v>Phường Bình Phước</v>
          </cell>
          <cell r="E693" t="str">
            <v>Thành phố Đồng Xoài</v>
          </cell>
          <cell r="F693" t="str">
            <v>DXVII65</v>
          </cell>
          <cell r="G693"/>
          <cell r="H693" t="str">
            <v>BP CLN 6</v>
          </cell>
          <cell r="I693">
            <v>1050</v>
          </cell>
          <cell r="J693" t="str">
            <v>VB số 258/UBND-KT ngày 20/01/2026</v>
          </cell>
          <cell r="K693"/>
          <cell r="L693"/>
          <cell r="M693"/>
          <cell r="N693">
            <v>1100</v>
          </cell>
          <cell r="O693">
            <v>280</v>
          </cell>
        </row>
        <row r="694">
          <cell r="B694" t="str">
            <v>Phường Bình Phước430</v>
          </cell>
          <cell r="C694" t="str">
            <v>Phường Bình PhướcDXI163,169, II123, IV89, V69, VI974000</v>
          </cell>
          <cell r="D694" t="str">
            <v>Phường Bình Phước</v>
          </cell>
          <cell r="E694" t="str">
            <v>Thành phố Đồng Xoài</v>
          </cell>
          <cell r="F694" t="str">
            <v>DXI163,169, II123, IV89, V69, VI97</v>
          </cell>
          <cell r="G694"/>
          <cell r="H694" t="str">
            <v>BP CLN 3</v>
          </cell>
          <cell r="I694"/>
          <cell r="J694"/>
          <cell r="K694"/>
          <cell r="L694"/>
          <cell r="M694"/>
          <cell r="N694">
            <v>4000</v>
          </cell>
          <cell r="O694">
            <v>430</v>
          </cell>
        </row>
        <row r="695">
          <cell r="B695" t="str">
            <v>Phường Bình Phước430</v>
          </cell>
          <cell r="C695" t="str">
            <v>Phường Bình PhướcDXI164,170, II124, IV90, V70, VI983500</v>
          </cell>
          <cell r="D695" t="str">
            <v>Phường Bình Phước</v>
          </cell>
          <cell r="E695" t="str">
            <v>Thành phố Đồng Xoài</v>
          </cell>
          <cell r="F695" t="str">
            <v>DXI164,170, II124, IV90, V70, VI98</v>
          </cell>
          <cell r="G695"/>
          <cell r="H695" t="str">
            <v>BP CLN 3</v>
          </cell>
          <cell r="I695"/>
          <cell r="J695"/>
          <cell r="K695"/>
          <cell r="L695"/>
          <cell r="M695"/>
          <cell r="N695">
            <v>3500</v>
          </cell>
          <cell r="O695">
            <v>430</v>
          </cell>
        </row>
        <row r="696">
          <cell r="B696" t="str">
            <v>Phường Bình Phước430</v>
          </cell>
          <cell r="C696" t="str">
            <v>Phường Bình PhướcDXI165,171,II125,129, IV91,95, V71,75, VI99,1033000</v>
          </cell>
          <cell r="D696" t="str">
            <v>Phường Bình Phước</v>
          </cell>
          <cell r="E696" t="str">
            <v>Thành phố Đồng Xoài</v>
          </cell>
          <cell r="F696" t="str">
            <v>DXI165,171,II125,129, IV91,95, V71,75, VI99,103</v>
          </cell>
          <cell r="G696"/>
          <cell r="H696" t="str">
            <v>BP CLN 3</v>
          </cell>
          <cell r="I696"/>
          <cell r="J696"/>
          <cell r="K696"/>
          <cell r="L696"/>
          <cell r="M696"/>
          <cell r="N696">
            <v>3000</v>
          </cell>
          <cell r="O696">
            <v>430</v>
          </cell>
        </row>
        <row r="697">
          <cell r="B697" t="str">
            <v>Phường Bình Phước370</v>
          </cell>
          <cell r="C697" t="str">
            <v>Phường Bình PhướcDXI166,172, II126,130, IV92,96, V72,76, VI100,1042500</v>
          </cell>
          <cell r="D697" t="str">
            <v>Phường Bình Phước</v>
          </cell>
          <cell r="E697" t="str">
            <v>Thành phố Đồng Xoài</v>
          </cell>
          <cell r="F697" t="str">
            <v>DXI166,172, II126,130, IV92,96, V72,76, VI100,104</v>
          </cell>
          <cell r="G697"/>
          <cell r="H697" t="str">
            <v>BP CLN 4</v>
          </cell>
          <cell r="I697"/>
          <cell r="J697"/>
          <cell r="K697">
            <v>280</v>
          </cell>
          <cell r="L697"/>
          <cell r="M697" t="str">
            <v>VB số 258/UBND-KT ngày 20/01/2026</v>
          </cell>
          <cell r="N697">
            <v>2500</v>
          </cell>
          <cell r="O697">
            <v>370</v>
          </cell>
        </row>
        <row r="698">
          <cell r="B698" t="str">
            <v>Phường Bình Phước370</v>
          </cell>
          <cell r="C698" t="str">
            <v>Phường Bình PhướcDXI167,173, II127,131, IV93,97, V73,77, VI101,1052000</v>
          </cell>
          <cell r="D698" t="str">
            <v>Phường Bình Phước</v>
          </cell>
          <cell r="E698" t="str">
            <v>Thành phố Đồng Xoài</v>
          </cell>
          <cell r="F698" t="str">
            <v>DXI167,173, II127,131, IV93,97, V73,77, VI101,105</v>
          </cell>
          <cell r="G698"/>
          <cell r="H698" t="str">
            <v>BP CLN 4</v>
          </cell>
          <cell r="I698"/>
          <cell r="J698"/>
          <cell r="K698">
            <v>280</v>
          </cell>
          <cell r="L698"/>
          <cell r="M698" t="str">
            <v>VB số 258/UBND-KT ngày 20/01/2026</v>
          </cell>
          <cell r="N698">
            <v>2000</v>
          </cell>
          <cell r="O698">
            <v>370</v>
          </cell>
        </row>
        <row r="699">
          <cell r="B699" t="str">
            <v>Phường Bình Phước370</v>
          </cell>
          <cell r="C699" t="str">
            <v>Phường Bình PhướcDXI168,174, II128,132, IV94,98, V74,78, VI102,1061500</v>
          </cell>
          <cell r="D699" t="str">
            <v>Phường Bình Phước</v>
          </cell>
          <cell r="E699" t="str">
            <v>Thành phố Đồng Xoài</v>
          </cell>
          <cell r="F699" t="str">
            <v>DXI168,174, II128,132, IV94,98, V74,78, VI102,106</v>
          </cell>
          <cell r="G699"/>
          <cell r="H699" t="str">
            <v>BP CLN 4</v>
          </cell>
          <cell r="I699"/>
          <cell r="J699"/>
          <cell r="K699">
            <v>280</v>
          </cell>
          <cell r="L699"/>
          <cell r="M699" t="str">
            <v>VB số 258/UBND-KT ngày 20/01/2026</v>
          </cell>
          <cell r="N699">
            <v>1500</v>
          </cell>
          <cell r="O699">
            <v>370</v>
          </cell>
        </row>
        <row r="700">
          <cell r="B700" t="str">
            <v>Phường Đồng Xoài800</v>
          </cell>
          <cell r="C700" t="str">
            <v>Phường Đồng XoàiDXIII120400</v>
          </cell>
          <cell r="D700" t="str">
            <v>Phường Đồng Xoài</v>
          </cell>
          <cell r="E700" t="str">
            <v>Thành phố Đồng Xoài</v>
          </cell>
          <cell r="F700" t="str">
            <v>DXIII1</v>
          </cell>
          <cell r="G700"/>
          <cell r="H700" t="str">
            <v>DX CLN 1</v>
          </cell>
          <cell r="I700"/>
          <cell r="J700"/>
          <cell r="K700"/>
          <cell r="L700"/>
          <cell r="M700"/>
          <cell r="N700">
            <v>20400</v>
          </cell>
          <cell r="O700">
            <v>800</v>
          </cell>
        </row>
        <row r="701">
          <cell r="B701" t="str">
            <v>Phường Đồng Xoài800</v>
          </cell>
          <cell r="C701" t="str">
            <v>Phường Đồng Xoài0 DXVIII2, 1, DXIII2  13600</v>
          </cell>
          <cell r="D701" t="str">
            <v>Phường Đồng Xoài</v>
          </cell>
          <cell r="E701" t="str">
            <v>Thành phố Đồng Xoài</v>
          </cell>
          <cell r="F701" t="str">
            <v xml:space="preserve">0 DXVIII2, 1, DXIII2  </v>
          </cell>
          <cell r="G701"/>
          <cell r="H701" t="str">
            <v>DX CLN 1</v>
          </cell>
          <cell r="I701"/>
          <cell r="J701"/>
          <cell r="K701"/>
          <cell r="L701"/>
          <cell r="M701"/>
          <cell r="N701">
            <v>13600</v>
          </cell>
          <cell r="O701">
            <v>800</v>
          </cell>
        </row>
        <row r="702">
          <cell r="B702" t="str">
            <v>Phường Đồng Xoài530</v>
          </cell>
          <cell r="C702" t="str">
            <v>Phường Đồng XoàiDXVIII38800</v>
          </cell>
          <cell r="D702" t="str">
            <v>Phường Đồng Xoài</v>
          </cell>
          <cell r="E702" t="str">
            <v>Thành phố Đồng Xoài</v>
          </cell>
          <cell r="F702" t="str">
            <v>DXVIII3</v>
          </cell>
          <cell r="G702"/>
          <cell r="H702" t="str">
            <v>DX CLN 2</v>
          </cell>
          <cell r="I702"/>
          <cell r="J702"/>
          <cell r="K702"/>
          <cell r="L702"/>
          <cell r="M702"/>
          <cell r="N702">
            <v>8800</v>
          </cell>
          <cell r="O702">
            <v>530</v>
          </cell>
        </row>
        <row r="703">
          <cell r="B703" t="str">
            <v>Phường Đồng Xoài530</v>
          </cell>
          <cell r="C703" t="str">
            <v>Phường Đồng XoàiDXVIII46400</v>
          </cell>
          <cell r="D703" t="str">
            <v>Phường Đồng Xoài</v>
          </cell>
          <cell r="E703" t="str">
            <v>Thành phố Đồng Xoài</v>
          </cell>
          <cell r="F703" t="str">
            <v>DXVIII4</v>
          </cell>
          <cell r="G703"/>
          <cell r="H703" t="str">
            <v>DX CLN 2</v>
          </cell>
          <cell r="I703"/>
          <cell r="J703"/>
          <cell r="K703"/>
          <cell r="L703"/>
          <cell r="M703"/>
          <cell r="N703">
            <v>6400</v>
          </cell>
          <cell r="O703">
            <v>530</v>
          </cell>
        </row>
        <row r="704">
          <cell r="B704" t="str">
            <v>Phường Đồng Xoài430</v>
          </cell>
          <cell r="C704" t="str">
            <v>Phường Đồng XoàiDXIII310000</v>
          </cell>
          <cell r="D704" t="str">
            <v>Phường Đồng Xoài</v>
          </cell>
          <cell r="E704" t="str">
            <v>Thành phố Đồng Xoài</v>
          </cell>
          <cell r="F704" t="str">
            <v>DXIII3</v>
          </cell>
          <cell r="G704"/>
          <cell r="H704" t="str">
            <v>DX CLN 3</v>
          </cell>
          <cell r="I704"/>
          <cell r="J704"/>
          <cell r="K704"/>
          <cell r="L704"/>
          <cell r="M704"/>
          <cell r="N704">
            <v>10000</v>
          </cell>
          <cell r="O704">
            <v>430</v>
          </cell>
        </row>
        <row r="705">
          <cell r="B705" t="str">
            <v>Phường Đồng Xoài430</v>
          </cell>
          <cell r="C705" t="str">
            <v>Phường Đồng XoàiDXIII48800</v>
          </cell>
          <cell r="D705" t="str">
            <v>Phường Đồng Xoài</v>
          </cell>
          <cell r="E705" t="str">
            <v>Thành phố Đồng Xoài</v>
          </cell>
          <cell r="F705" t="str">
            <v>DXIII4</v>
          </cell>
          <cell r="G705"/>
          <cell r="H705" t="str">
            <v>DX CLN 3</v>
          </cell>
          <cell r="I705"/>
          <cell r="J705"/>
          <cell r="K705"/>
          <cell r="L705"/>
          <cell r="M705"/>
          <cell r="N705">
            <v>8800</v>
          </cell>
          <cell r="O705">
            <v>430</v>
          </cell>
        </row>
        <row r="706">
          <cell r="B706" t="str">
            <v>Phường Đồng Xoài430</v>
          </cell>
          <cell r="C706" t="str">
            <v>Phường Đồng XoàiDXIII58800</v>
          </cell>
          <cell r="D706" t="str">
            <v>Phường Đồng Xoài</v>
          </cell>
          <cell r="E706" t="str">
            <v>Thành phố Đồng Xoài</v>
          </cell>
          <cell r="F706" t="str">
            <v>DXIII5</v>
          </cell>
          <cell r="G706"/>
          <cell r="H706" t="str">
            <v>DX CLN 3</v>
          </cell>
          <cell r="I706"/>
          <cell r="J706"/>
          <cell r="K706"/>
          <cell r="L706"/>
          <cell r="M706"/>
          <cell r="N706">
            <v>8800</v>
          </cell>
          <cell r="O706">
            <v>430</v>
          </cell>
        </row>
        <row r="707">
          <cell r="B707" t="str">
            <v>Phường Đồng Xoài430</v>
          </cell>
          <cell r="C707" t="str">
            <v>Phường Đồng XoàiDXIII614400</v>
          </cell>
          <cell r="D707" t="str">
            <v>Phường Đồng Xoài</v>
          </cell>
          <cell r="E707" t="str">
            <v>Thành phố Đồng Xoài</v>
          </cell>
          <cell r="F707" t="str">
            <v>DXIII6</v>
          </cell>
          <cell r="G707"/>
          <cell r="H707" t="str">
            <v>DX CLN 3</v>
          </cell>
          <cell r="I707"/>
          <cell r="J707"/>
          <cell r="K707"/>
          <cell r="L707"/>
          <cell r="M707"/>
          <cell r="N707">
            <v>14400</v>
          </cell>
          <cell r="O707">
            <v>430</v>
          </cell>
        </row>
        <row r="708">
          <cell r="B708" t="str">
            <v>Phường Đồng Xoài430</v>
          </cell>
          <cell r="C708" t="str">
            <v>Phường Đồng Xoàibs11000</v>
          </cell>
          <cell r="D708" t="str">
            <v>Phường Đồng Xoài</v>
          </cell>
          <cell r="E708" t="str">
            <v>Thành phố Đồng Xoài</v>
          </cell>
          <cell r="F708" t="str">
            <v>bs</v>
          </cell>
          <cell r="G708"/>
          <cell r="H708" t="str">
            <v>DX CLN 3</v>
          </cell>
          <cell r="I708"/>
          <cell r="J708"/>
          <cell r="K708"/>
          <cell r="L708"/>
          <cell r="M708"/>
          <cell r="N708">
            <v>11000</v>
          </cell>
          <cell r="O708">
            <v>430</v>
          </cell>
        </row>
        <row r="709">
          <cell r="B709" t="str">
            <v>Phường Đồng Xoài430</v>
          </cell>
          <cell r="C709" t="str">
            <v>Phường Đồng XoàiDXIII714400</v>
          </cell>
          <cell r="D709" t="str">
            <v>Phường Đồng Xoài</v>
          </cell>
          <cell r="E709" t="str">
            <v>Thành phố Đồng Xoài</v>
          </cell>
          <cell r="F709" t="str">
            <v>DXIII7</v>
          </cell>
          <cell r="G709"/>
          <cell r="H709" t="str">
            <v>DX CLN 3</v>
          </cell>
          <cell r="I709"/>
          <cell r="J709"/>
          <cell r="K709"/>
          <cell r="L709"/>
          <cell r="M709"/>
          <cell r="N709">
            <v>14400</v>
          </cell>
          <cell r="O709">
            <v>430</v>
          </cell>
        </row>
        <row r="710">
          <cell r="B710" t="str">
            <v>Phường Đồng Xoài430</v>
          </cell>
          <cell r="C710" t="str">
            <v>Phường Đồng XoàiDXIII810800</v>
          </cell>
          <cell r="D710" t="str">
            <v>Phường Đồng Xoài</v>
          </cell>
          <cell r="E710" t="str">
            <v>Thành phố Đồng Xoài</v>
          </cell>
          <cell r="F710" t="str">
            <v>DXIII8</v>
          </cell>
          <cell r="G710"/>
          <cell r="H710" t="str">
            <v>DX CLN 3</v>
          </cell>
          <cell r="I710"/>
          <cell r="J710"/>
          <cell r="K710"/>
          <cell r="L710"/>
          <cell r="M710"/>
          <cell r="N710">
            <v>10800</v>
          </cell>
          <cell r="O710">
            <v>430</v>
          </cell>
        </row>
        <row r="711">
          <cell r="B711" t="str">
            <v>Phường Đồng Xoài430</v>
          </cell>
          <cell r="C711" t="str">
            <v>Phường Đồng XoàiDXIII914400</v>
          </cell>
          <cell r="D711" t="str">
            <v>Phường Đồng Xoài</v>
          </cell>
          <cell r="E711" t="str">
            <v>Thành phố Đồng Xoài</v>
          </cell>
          <cell r="F711" t="str">
            <v>DXIII9</v>
          </cell>
          <cell r="G711"/>
          <cell r="H711" t="str">
            <v>DX CLN 3</v>
          </cell>
          <cell r="I711"/>
          <cell r="J711"/>
          <cell r="K711"/>
          <cell r="L711"/>
          <cell r="M711"/>
          <cell r="N711">
            <v>14400</v>
          </cell>
          <cell r="O711">
            <v>430</v>
          </cell>
        </row>
        <row r="712">
          <cell r="B712" t="str">
            <v>Phường Đồng Xoài430</v>
          </cell>
          <cell r="C712" t="str">
            <v>Phường Đồng XoàiDXIII108000</v>
          </cell>
          <cell r="D712" t="str">
            <v>Phường Đồng Xoài</v>
          </cell>
          <cell r="E712" t="str">
            <v>Thành phố Đồng Xoài</v>
          </cell>
          <cell r="F712" t="str">
            <v>DXIII10</v>
          </cell>
          <cell r="G712"/>
          <cell r="H712" t="str">
            <v>DX CLN 3</v>
          </cell>
          <cell r="I712"/>
          <cell r="J712"/>
          <cell r="K712"/>
          <cell r="L712"/>
          <cell r="M712"/>
          <cell r="N712">
            <v>8000</v>
          </cell>
          <cell r="O712">
            <v>430</v>
          </cell>
        </row>
        <row r="713">
          <cell r="B713" t="str">
            <v>Phường Đồng Xoài430</v>
          </cell>
          <cell r="C713" t="str">
            <v>Phường Đồng XoàiDXIII118000</v>
          </cell>
          <cell r="D713" t="str">
            <v>Phường Đồng Xoài</v>
          </cell>
          <cell r="E713" t="str">
            <v>Thành phố Đồng Xoài</v>
          </cell>
          <cell r="F713" t="str">
            <v>DXIII11</v>
          </cell>
          <cell r="G713"/>
          <cell r="H713" t="str">
            <v>DX CLN 3</v>
          </cell>
          <cell r="I713"/>
          <cell r="J713"/>
          <cell r="K713"/>
          <cell r="L713"/>
          <cell r="M713"/>
          <cell r="N713">
            <v>8000</v>
          </cell>
          <cell r="O713">
            <v>430</v>
          </cell>
        </row>
        <row r="714">
          <cell r="B714" t="str">
            <v>Phường Đồng Xoài430</v>
          </cell>
          <cell r="C714" t="str">
            <v>Phường Đồng XoàiDXIII128000</v>
          </cell>
          <cell r="D714" t="str">
            <v>Phường Đồng Xoài</v>
          </cell>
          <cell r="E714" t="str">
            <v>Thành phố Đồng Xoài</v>
          </cell>
          <cell r="F714" t="str">
            <v>DXIII12</v>
          </cell>
          <cell r="G714"/>
          <cell r="H714" t="str">
            <v>DX CLN 3</v>
          </cell>
          <cell r="I714"/>
          <cell r="J714"/>
          <cell r="K714"/>
          <cell r="L714"/>
          <cell r="M714"/>
          <cell r="N714">
            <v>8000</v>
          </cell>
          <cell r="O714">
            <v>430</v>
          </cell>
        </row>
        <row r="715">
          <cell r="B715" t="str">
            <v>Phường Đồng Xoài430</v>
          </cell>
          <cell r="C715" t="str">
            <v>Phường Đồng XoàiDXIII138000</v>
          </cell>
          <cell r="D715" t="str">
            <v>Phường Đồng Xoài</v>
          </cell>
          <cell r="E715" t="str">
            <v>Thành phố Đồng Xoài</v>
          </cell>
          <cell r="F715" t="str">
            <v>DXIII13</v>
          </cell>
          <cell r="G715"/>
          <cell r="H715" t="str">
            <v>DX CLN 3</v>
          </cell>
          <cell r="I715"/>
          <cell r="J715"/>
          <cell r="K715"/>
          <cell r="L715"/>
          <cell r="M715"/>
          <cell r="N715">
            <v>8000</v>
          </cell>
          <cell r="O715">
            <v>430</v>
          </cell>
        </row>
        <row r="716">
          <cell r="B716" t="str">
            <v>Phường Đồng Xoài430</v>
          </cell>
          <cell r="C716" t="str">
            <v>Phường Đồng XoàiDXIII148000</v>
          </cell>
          <cell r="D716" t="str">
            <v>Phường Đồng Xoài</v>
          </cell>
          <cell r="E716" t="str">
            <v>Thành phố Đồng Xoài</v>
          </cell>
          <cell r="F716" t="str">
            <v>DXIII14</v>
          </cell>
          <cell r="G716"/>
          <cell r="H716" t="str">
            <v>DX CLN 3</v>
          </cell>
          <cell r="I716"/>
          <cell r="J716"/>
          <cell r="K716"/>
          <cell r="L716"/>
          <cell r="M716"/>
          <cell r="N716">
            <v>8000</v>
          </cell>
          <cell r="O716">
            <v>430</v>
          </cell>
        </row>
        <row r="717">
          <cell r="B717" t="str">
            <v>Phường Đồng Xoài430</v>
          </cell>
          <cell r="C717" t="str">
            <v>Phường Đồng XoàiDXIII158000</v>
          </cell>
          <cell r="D717" t="str">
            <v>Phường Đồng Xoài</v>
          </cell>
          <cell r="E717" t="str">
            <v>Thành phố Đồng Xoài</v>
          </cell>
          <cell r="F717" t="str">
            <v>DXIII15</v>
          </cell>
          <cell r="G717"/>
          <cell r="H717" t="str">
            <v>DX CLN 3</v>
          </cell>
          <cell r="I717"/>
          <cell r="J717"/>
          <cell r="K717"/>
          <cell r="L717"/>
          <cell r="M717"/>
          <cell r="N717">
            <v>8000</v>
          </cell>
          <cell r="O717">
            <v>430</v>
          </cell>
        </row>
        <row r="718">
          <cell r="B718" t="str">
            <v>Phường Đồng Xoài430</v>
          </cell>
          <cell r="C718" t="str">
            <v>Phường Đồng XoàiDXIII167200</v>
          </cell>
          <cell r="D718" t="str">
            <v>Phường Đồng Xoài</v>
          </cell>
          <cell r="E718" t="str">
            <v>Thành phố Đồng Xoài</v>
          </cell>
          <cell r="F718" t="str">
            <v>DXIII16</v>
          </cell>
          <cell r="G718"/>
          <cell r="H718" t="str">
            <v>DX CLN 3</v>
          </cell>
          <cell r="I718"/>
          <cell r="J718"/>
          <cell r="K718"/>
          <cell r="L718"/>
          <cell r="M718"/>
          <cell r="N718">
            <v>7200</v>
          </cell>
          <cell r="O718">
            <v>430</v>
          </cell>
        </row>
        <row r="719">
          <cell r="B719" t="str">
            <v>Phường Đồng Xoài430</v>
          </cell>
          <cell r="C719" t="str">
            <v>Phường Đồng XoàiDXIII218000</v>
          </cell>
          <cell r="D719" t="str">
            <v>Phường Đồng Xoài</v>
          </cell>
          <cell r="E719" t="str">
            <v>Thành phố Đồng Xoài</v>
          </cell>
          <cell r="F719" t="str">
            <v>DXIII21</v>
          </cell>
          <cell r="G719"/>
          <cell r="H719" t="str">
            <v>DX CLN 3</v>
          </cell>
          <cell r="I719"/>
          <cell r="J719"/>
          <cell r="K719"/>
          <cell r="L719"/>
          <cell r="M719"/>
          <cell r="N719">
            <v>8000</v>
          </cell>
          <cell r="O719">
            <v>430</v>
          </cell>
        </row>
        <row r="720">
          <cell r="B720" t="str">
            <v>Phường Đồng Xoài430</v>
          </cell>
          <cell r="C720" t="str">
            <v>Phường Đồng XoàiDXIII236800</v>
          </cell>
          <cell r="D720" t="str">
            <v>Phường Đồng Xoài</v>
          </cell>
          <cell r="E720" t="str">
            <v>Thành phố Đồng Xoài</v>
          </cell>
          <cell r="F720" t="str">
            <v>DXIII23</v>
          </cell>
          <cell r="G720"/>
          <cell r="H720" t="str">
            <v>DX CLN 3</v>
          </cell>
          <cell r="I720"/>
          <cell r="J720"/>
          <cell r="K720"/>
          <cell r="L720"/>
          <cell r="M720"/>
          <cell r="N720">
            <v>6800</v>
          </cell>
          <cell r="O720">
            <v>430</v>
          </cell>
        </row>
        <row r="721">
          <cell r="B721" t="str">
            <v>Phường Đồng Xoài430</v>
          </cell>
          <cell r="C721" t="str">
            <v>Phường Đồng XoàiDXIII257200</v>
          </cell>
          <cell r="D721" t="str">
            <v>Phường Đồng Xoài</v>
          </cell>
          <cell r="E721" t="str">
            <v>Thành phố Đồng Xoài</v>
          </cell>
          <cell r="F721" t="str">
            <v>DXIII25</v>
          </cell>
          <cell r="G721"/>
          <cell r="H721" t="str">
            <v>DX CLN 3</v>
          </cell>
          <cell r="I721"/>
          <cell r="J721"/>
          <cell r="K721"/>
          <cell r="L721"/>
          <cell r="M721"/>
          <cell r="N721">
            <v>7200</v>
          </cell>
          <cell r="O721">
            <v>430</v>
          </cell>
        </row>
        <row r="722">
          <cell r="B722" t="str">
            <v>Phường Đồng Xoài430</v>
          </cell>
          <cell r="C722" t="str">
            <v>Phường Đồng XoàiDXIII265200</v>
          </cell>
          <cell r="D722" t="str">
            <v>Phường Đồng Xoài</v>
          </cell>
          <cell r="E722" t="str">
            <v>Thành phố Đồng Xoài</v>
          </cell>
          <cell r="F722" t="str">
            <v>DXIII26</v>
          </cell>
          <cell r="G722"/>
          <cell r="H722" t="str">
            <v>DX CLN 3</v>
          </cell>
          <cell r="I722"/>
          <cell r="J722"/>
          <cell r="K722"/>
          <cell r="L722"/>
          <cell r="M722"/>
          <cell r="N722">
            <v>5200</v>
          </cell>
          <cell r="O722">
            <v>430</v>
          </cell>
        </row>
        <row r="723">
          <cell r="B723" t="str">
            <v>Phường Đồng Xoài430</v>
          </cell>
          <cell r="C723" t="str">
            <v>Phường Đồng XoàiDXIII273200</v>
          </cell>
          <cell r="D723" t="str">
            <v>Phường Đồng Xoài</v>
          </cell>
          <cell r="E723" t="str">
            <v>Thành phố Đồng Xoài</v>
          </cell>
          <cell r="F723" t="str">
            <v>DXIII27</v>
          </cell>
          <cell r="G723"/>
          <cell r="H723" t="str">
            <v>DX CLN 3</v>
          </cell>
          <cell r="I723"/>
          <cell r="J723"/>
          <cell r="K723"/>
          <cell r="L723"/>
          <cell r="M723"/>
          <cell r="N723">
            <v>3200</v>
          </cell>
          <cell r="O723">
            <v>430</v>
          </cell>
        </row>
        <row r="724">
          <cell r="B724" t="str">
            <v>Phường Đồng Xoài330</v>
          </cell>
          <cell r="C724" t="str">
            <v>Phường Đồng XoàiDXVIII52900</v>
          </cell>
          <cell r="D724" t="str">
            <v>Phường Đồng Xoài</v>
          </cell>
          <cell r="E724" t="str">
            <v>Thành phố Đồng Xoài</v>
          </cell>
          <cell r="F724" t="str">
            <v>DXVIII5</v>
          </cell>
          <cell r="G724"/>
          <cell r="H724" t="str">
            <v>DX CLN 5</v>
          </cell>
          <cell r="I724"/>
          <cell r="J724"/>
          <cell r="K724"/>
          <cell r="L724"/>
          <cell r="M724"/>
          <cell r="N724">
            <v>2900</v>
          </cell>
          <cell r="O724">
            <v>330</v>
          </cell>
        </row>
        <row r="725">
          <cell r="B725" t="str">
            <v>Phường Đồng Xoài330</v>
          </cell>
          <cell r="C725" t="str">
            <v>Phường Đồng XoàiDXVIII61800</v>
          </cell>
          <cell r="D725" t="str">
            <v>Phường Đồng Xoài</v>
          </cell>
          <cell r="E725" t="str">
            <v>Thành phố Đồng Xoài</v>
          </cell>
          <cell r="F725" t="str">
            <v>DXVIII6</v>
          </cell>
          <cell r="G725"/>
          <cell r="H725" t="str">
            <v>DX CLN 5</v>
          </cell>
          <cell r="I725"/>
          <cell r="J725"/>
          <cell r="K725"/>
          <cell r="L725"/>
          <cell r="M725"/>
          <cell r="N725">
            <v>1800</v>
          </cell>
          <cell r="O725">
            <v>330</v>
          </cell>
        </row>
        <row r="726">
          <cell r="B726" t="str">
            <v>Phường Đồng Xoài330</v>
          </cell>
          <cell r="C726" t="str">
            <v>Phường Đồng Xoài0 DXVIII7, 82000</v>
          </cell>
          <cell r="D726" t="str">
            <v>Phường Đồng Xoài</v>
          </cell>
          <cell r="E726" t="str">
            <v>Thành phố Đồng Xoài</v>
          </cell>
          <cell r="F726" t="str">
            <v>0 DXVIII7, 8</v>
          </cell>
          <cell r="G726"/>
          <cell r="H726" t="str">
            <v>DX CLN 5</v>
          </cell>
          <cell r="I726"/>
          <cell r="J726"/>
          <cell r="K726"/>
          <cell r="L726"/>
          <cell r="M726"/>
          <cell r="N726">
            <v>2000</v>
          </cell>
          <cell r="O726">
            <v>330</v>
          </cell>
        </row>
        <row r="727">
          <cell r="B727" t="str">
            <v>Phường Đồng Xoài330</v>
          </cell>
          <cell r="C727" t="str">
            <v>Phường Đồng Xoàibs1900</v>
          </cell>
          <cell r="D727" t="str">
            <v>Phường Đồng Xoài</v>
          </cell>
          <cell r="E727" t="str">
            <v>Thành phố Đồng Xoài</v>
          </cell>
          <cell r="F727" t="str">
            <v>bs</v>
          </cell>
          <cell r="G727"/>
          <cell r="H727" t="str">
            <v>DX CLN 5</v>
          </cell>
          <cell r="I727"/>
          <cell r="J727"/>
          <cell r="K727"/>
          <cell r="L727"/>
          <cell r="M727"/>
          <cell r="N727">
            <v>1900</v>
          </cell>
          <cell r="O727">
            <v>330</v>
          </cell>
        </row>
        <row r="728">
          <cell r="B728" t="str">
            <v>Phường Đồng Xoài330</v>
          </cell>
          <cell r="C728" t="str">
            <v>Phường Đồng XoàiDXVIII92200</v>
          </cell>
          <cell r="D728" t="str">
            <v>Phường Đồng Xoài</v>
          </cell>
          <cell r="E728" t="str">
            <v>Thành phố Đồng Xoài</v>
          </cell>
          <cell r="F728" t="str">
            <v>DXVIII9</v>
          </cell>
          <cell r="G728"/>
          <cell r="H728" t="str">
            <v>DX CLN 5</v>
          </cell>
          <cell r="I728"/>
          <cell r="J728"/>
          <cell r="K728"/>
          <cell r="L728"/>
          <cell r="M728"/>
          <cell r="N728">
            <v>2200</v>
          </cell>
          <cell r="O728">
            <v>330</v>
          </cell>
        </row>
        <row r="729">
          <cell r="B729" t="str">
            <v>Phường Đồng Xoài330</v>
          </cell>
          <cell r="C729" t="str">
            <v>Phường Đồng XoàiDXVIII101900</v>
          </cell>
          <cell r="D729" t="str">
            <v>Phường Đồng Xoài</v>
          </cell>
          <cell r="E729" t="str">
            <v>Thành phố Đồng Xoài</v>
          </cell>
          <cell r="F729" t="str">
            <v>DXVIII10</v>
          </cell>
          <cell r="G729"/>
          <cell r="H729" t="str">
            <v>DX CLN 5</v>
          </cell>
          <cell r="I729"/>
          <cell r="J729"/>
          <cell r="K729"/>
          <cell r="L729"/>
          <cell r="M729"/>
          <cell r="N729">
            <v>1900</v>
          </cell>
          <cell r="O729">
            <v>330</v>
          </cell>
        </row>
        <row r="730">
          <cell r="B730" t="str">
            <v>Phường Đồng Xoài330</v>
          </cell>
          <cell r="C730" t="str">
            <v>Phường Đồng XoàiDXVIII111900</v>
          </cell>
          <cell r="D730" t="str">
            <v>Phường Đồng Xoài</v>
          </cell>
          <cell r="E730" t="str">
            <v>Thành phố Đồng Xoài</v>
          </cell>
          <cell r="F730" t="str">
            <v>DXVIII11</v>
          </cell>
          <cell r="G730"/>
          <cell r="H730" t="str">
            <v>DX CLN 5</v>
          </cell>
          <cell r="I730"/>
          <cell r="J730"/>
          <cell r="K730"/>
          <cell r="L730"/>
          <cell r="M730"/>
          <cell r="N730">
            <v>1900</v>
          </cell>
          <cell r="O730">
            <v>330</v>
          </cell>
        </row>
        <row r="731">
          <cell r="B731" t="str">
            <v>Phường Đồng Xoài330</v>
          </cell>
          <cell r="C731" t="str">
            <v>Phường Đồng XoàiDXVIII214000</v>
          </cell>
          <cell r="D731" t="str">
            <v>Phường Đồng Xoài</v>
          </cell>
          <cell r="E731" t="str">
            <v>Thành phố Đồng Xoài</v>
          </cell>
          <cell r="F731" t="str">
            <v>DXVIII21</v>
          </cell>
          <cell r="G731"/>
          <cell r="H731" t="str">
            <v>DX CLN 5</v>
          </cell>
          <cell r="I731"/>
          <cell r="J731"/>
          <cell r="K731"/>
          <cell r="L731"/>
          <cell r="M731"/>
          <cell r="N731">
            <v>4000</v>
          </cell>
          <cell r="O731">
            <v>330</v>
          </cell>
        </row>
        <row r="732">
          <cell r="B732" t="str">
            <v>Phường Đồng Xoài330</v>
          </cell>
          <cell r="C732" t="str">
            <v>Phường Đồng XoàiDXVIII223200</v>
          </cell>
          <cell r="D732" t="str">
            <v>Phường Đồng Xoài</v>
          </cell>
          <cell r="E732" t="str">
            <v>Thành phố Đồng Xoài</v>
          </cell>
          <cell r="F732" t="str">
            <v>DXVIII22</v>
          </cell>
          <cell r="G732"/>
          <cell r="H732" t="str">
            <v>DX CLN 5</v>
          </cell>
          <cell r="I732"/>
          <cell r="J732"/>
          <cell r="K732"/>
          <cell r="L732"/>
          <cell r="M732"/>
          <cell r="N732">
            <v>3200</v>
          </cell>
          <cell r="O732">
            <v>330</v>
          </cell>
        </row>
        <row r="733">
          <cell r="B733" t="str">
            <v>Phường Đồng Xoài330</v>
          </cell>
          <cell r="C733" t="str">
            <v>Phường Đồng XoàiDXVIII239600</v>
          </cell>
          <cell r="D733" t="str">
            <v>Phường Đồng Xoài</v>
          </cell>
          <cell r="E733" t="str">
            <v>Thành phố Đồng Xoài</v>
          </cell>
          <cell r="F733" t="str">
            <v>DXVIII23</v>
          </cell>
          <cell r="G733"/>
          <cell r="H733" t="str">
            <v>DX CLN 5</v>
          </cell>
          <cell r="I733"/>
          <cell r="J733"/>
          <cell r="K733"/>
          <cell r="L733"/>
          <cell r="M733"/>
          <cell r="N733">
            <v>9600</v>
          </cell>
          <cell r="O733">
            <v>330</v>
          </cell>
        </row>
        <row r="734">
          <cell r="B734" t="str">
            <v>Phường Đồng Xoài330</v>
          </cell>
          <cell r="C734" t="str">
            <v>Phường Đồng XoàiDXVIII248000</v>
          </cell>
          <cell r="D734" t="str">
            <v>Phường Đồng Xoài</v>
          </cell>
          <cell r="E734" t="str">
            <v>Thành phố Đồng Xoài</v>
          </cell>
          <cell r="F734" t="str">
            <v>DXVIII24</v>
          </cell>
          <cell r="G734"/>
          <cell r="H734" t="str">
            <v>DX CLN 5</v>
          </cell>
          <cell r="I734"/>
          <cell r="J734"/>
          <cell r="K734"/>
          <cell r="L734"/>
          <cell r="M734"/>
          <cell r="N734">
            <v>8000</v>
          </cell>
          <cell r="O734">
            <v>330</v>
          </cell>
        </row>
        <row r="735">
          <cell r="B735" t="str">
            <v>Phường Đồng Xoài330</v>
          </cell>
          <cell r="C735" t="str">
            <v>Phường Đồng XoàiDXVIII261200</v>
          </cell>
          <cell r="D735" t="str">
            <v>Phường Đồng Xoài</v>
          </cell>
          <cell r="E735" t="str">
            <v>Thành phố Đồng Xoài</v>
          </cell>
          <cell r="F735" t="str">
            <v>DXVIII26</v>
          </cell>
          <cell r="G735"/>
          <cell r="H735" t="str">
            <v>DX CLN 5</v>
          </cell>
          <cell r="I735"/>
          <cell r="J735"/>
          <cell r="K735"/>
          <cell r="L735"/>
          <cell r="M735"/>
          <cell r="N735">
            <v>1200</v>
          </cell>
          <cell r="O735">
            <v>330</v>
          </cell>
        </row>
        <row r="736">
          <cell r="B736" t="str">
            <v>Phường Đồng Xoài330</v>
          </cell>
          <cell r="C736" t="str">
            <v>Phường Đồng XoàiDXVIII271200</v>
          </cell>
          <cell r="D736" t="str">
            <v>Phường Đồng Xoài</v>
          </cell>
          <cell r="E736" t="str">
            <v>Thành phố Đồng Xoài</v>
          </cell>
          <cell r="F736" t="str">
            <v>DXVIII27</v>
          </cell>
          <cell r="G736"/>
          <cell r="H736" t="str">
            <v>DX CLN 5</v>
          </cell>
          <cell r="I736"/>
          <cell r="J736"/>
          <cell r="K736"/>
          <cell r="L736"/>
          <cell r="M736"/>
          <cell r="N736">
            <v>1200</v>
          </cell>
          <cell r="O736">
            <v>330</v>
          </cell>
        </row>
        <row r="737">
          <cell r="B737" t="str">
            <v>Phường Đồng Xoài330</v>
          </cell>
          <cell r="C737" t="str">
            <v>Phường Đồng Xoàibs1200</v>
          </cell>
          <cell r="D737" t="str">
            <v>Phường Đồng Xoài</v>
          </cell>
          <cell r="E737" t="str">
            <v>Thành phố Đồng Xoài</v>
          </cell>
          <cell r="F737" t="str">
            <v>bs</v>
          </cell>
          <cell r="G737"/>
          <cell r="H737" t="str">
            <v>DX CLN 5</v>
          </cell>
          <cell r="I737"/>
          <cell r="J737"/>
          <cell r="K737"/>
          <cell r="L737"/>
          <cell r="M737"/>
          <cell r="N737">
            <v>1200</v>
          </cell>
          <cell r="O737">
            <v>330</v>
          </cell>
        </row>
        <row r="738">
          <cell r="B738" t="str">
            <v>Phường Đồng Xoài330</v>
          </cell>
          <cell r="C738" t="str">
            <v>Phường Đồng Xoàibs1200</v>
          </cell>
          <cell r="D738" t="str">
            <v>Phường Đồng Xoài</v>
          </cell>
          <cell r="E738" t="str">
            <v>Thành phố Đồng Xoài</v>
          </cell>
          <cell r="F738" t="str">
            <v>bs</v>
          </cell>
          <cell r="G738"/>
          <cell r="H738" t="str">
            <v>DX CLN 5</v>
          </cell>
          <cell r="I738"/>
          <cell r="J738"/>
          <cell r="K738"/>
          <cell r="L738"/>
          <cell r="M738"/>
          <cell r="N738">
            <v>1200</v>
          </cell>
          <cell r="O738">
            <v>330</v>
          </cell>
        </row>
        <row r="739">
          <cell r="B739" t="str">
            <v>Phường Đồng Xoài330</v>
          </cell>
          <cell r="C739" t="str">
            <v>Phường Đồng Xoàibs1200</v>
          </cell>
          <cell r="D739" t="str">
            <v>Phường Đồng Xoài</v>
          </cell>
          <cell r="E739" t="str">
            <v>Thành phố Đồng Xoài</v>
          </cell>
          <cell r="F739" t="str">
            <v>bs</v>
          </cell>
          <cell r="G739"/>
          <cell r="H739" t="str">
            <v>DX CLN 5</v>
          </cell>
          <cell r="I739"/>
          <cell r="J739"/>
          <cell r="K739"/>
          <cell r="L739"/>
          <cell r="M739"/>
          <cell r="N739">
            <v>1200</v>
          </cell>
          <cell r="O739">
            <v>330</v>
          </cell>
        </row>
        <row r="740">
          <cell r="B740" t="str">
            <v>Phường Đồng Xoài430</v>
          </cell>
          <cell r="C740" t="str">
            <v>Phường Đồng Xoài03800</v>
          </cell>
          <cell r="D740" t="str">
            <v>Phường Đồng Xoài</v>
          </cell>
          <cell r="E740" t="str">
            <v>Thành phố Đồng Xoài</v>
          </cell>
          <cell r="F740">
            <v>0</v>
          </cell>
          <cell r="G740"/>
          <cell r="H740" t="str">
            <v>DX CLN 3</v>
          </cell>
          <cell r="I740"/>
          <cell r="J740"/>
          <cell r="K740"/>
          <cell r="L740"/>
          <cell r="M740"/>
          <cell r="N740">
            <v>3800</v>
          </cell>
          <cell r="O740">
            <v>430</v>
          </cell>
        </row>
        <row r="741">
          <cell r="B741" t="str">
            <v>Phường Đồng Xoài430</v>
          </cell>
          <cell r="C741" t="str">
            <v>Phường Đồng Xoài03000</v>
          </cell>
          <cell r="D741" t="str">
            <v>Phường Đồng Xoài</v>
          </cell>
          <cell r="E741" t="str">
            <v>Thành phố Đồng Xoài</v>
          </cell>
          <cell r="F741">
            <v>0</v>
          </cell>
          <cell r="G741"/>
          <cell r="H741" t="str">
            <v>DX CLN 3</v>
          </cell>
          <cell r="I741"/>
          <cell r="J741"/>
          <cell r="K741"/>
          <cell r="L741"/>
          <cell r="M741"/>
          <cell r="N741">
            <v>3000</v>
          </cell>
          <cell r="O741">
            <v>430</v>
          </cell>
        </row>
        <row r="742">
          <cell r="B742" t="str">
            <v>Phường Đồng Xoài330</v>
          </cell>
          <cell r="C742" t="str">
            <v>Phường Đồng Xoài02300</v>
          </cell>
          <cell r="D742" t="str">
            <v>Phường Đồng Xoài</v>
          </cell>
          <cell r="E742" t="str">
            <v>Thành phố Đồng Xoài</v>
          </cell>
          <cell r="F742">
            <v>0</v>
          </cell>
          <cell r="G742"/>
          <cell r="H742" t="str">
            <v>DX CLN 5</v>
          </cell>
          <cell r="I742"/>
          <cell r="J742"/>
          <cell r="K742"/>
          <cell r="L742"/>
          <cell r="M742"/>
          <cell r="N742">
            <v>2300</v>
          </cell>
          <cell r="O742">
            <v>330</v>
          </cell>
        </row>
        <row r="743">
          <cell r="B743" t="str">
            <v>Phường Đồng Xoài330</v>
          </cell>
          <cell r="C743" t="str">
            <v>Phường Đồng Xoài01800</v>
          </cell>
          <cell r="D743" t="str">
            <v>Phường Đồng Xoài</v>
          </cell>
          <cell r="E743" t="str">
            <v>Thành phố Đồng Xoài</v>
          </cell>
          <cell r="F743">
            <v>0</v>
          </cell>
          <cell r="G743"/>
          <cell r="H743" t="str">
            <v>DX CLN 5</v>
          </cell>
          <cell r="I743"/>
          <cell r="J743"/>
          <cell r="K743"/>
          <cell r="L743"/>
          <cell r="M743"/>
          <cell r="N743">
            <v>1800</v>
          </cell>
          <cell r="O743">
            <v>330</v>
          </cell>
        </row>
        <row r="744">
          <cell r="B744" t="str">
            <v>Phường Đồng Xoài430</v>
          </cell>
          <cell r="C744" t="str">
            <v>Phường Đồng Xoài02600</v>
          </cell>
          <cell r="D744" t="str">
            <v>Phường Đồng Xoài</v>
          </cell>
          <cell r="E744" t="str">
            <v>Thành phố Đồng Xoài</v>
          </cell>
          <cell r="F744">
            <v>0</v>
          </cell>
          <cell r="G744"/>
          <cell r="H744" t="str">
            <v>DX CLN 3</v>
          </cell>
          <cell r="I744"/>
          <cell r="J744"/>
          <cell r="K744"/>
          <cell r="L744"/>
          <cell r="M744"/>
          <cell r="N744">
            <v>2600</v>
          </cell>
          <cell r="O744">
            <v>430</v>
          </cell>
        </row>
        <row r="745">
          <cell r="B745" t="str">
            <v>Phường Đồng Xoài430</v>
          </cell>
          <cell r="C745" t="str">
            <v>Phường Đồng Xoài02200</v>
          </cell>
          <cell r="D745" t="str">
            <v>Phường Đồng Xoài</v>
          </cell>
          <cell r="E745" t="str">
            <v>Thành phố Đồng Xoài</v>
          </cell>
          <cell r="F745">
            <v>0</v>
          </cell>
          <cell r="G745"/>
          <cell r="H745" t="str">
            <v>DX CLN 3</v>
          </cell>
          <cell r="I745"/>
          <cell r="J745"/>
          <cell r="K745"/>
          <cell r="L745"/>
          <cell r="M745"/>
          <cell r="N745">
            <v>2200</v>
          </cell>
          <cell r="O745">
            <v>430</v>
          </cell>
        </row>
        <row r="746">
          <cell r="B746" t="str">
            <v>Phường Đồng Xoài330</v>
          </cell>
          <cell r="C746" t="str">
            <v>Phường Đồng Xoài01300</v>
          </cell>
          <cell r="D746" t="str">
            <v>Phường Đồng Xoài</v>
          </cell>
          <cell r="E746" t="str">
            <v>Thành phố Đồng Xoài</v>
          </cell>
          <cell r="F746">
            <v>0</v>
          </cell>
          <cell r="G746"/>
          <cell r="H746" t="str">
            <v>DX CLN 5</v>
          </cell>
          <cell r="I746"/>
          <cell r="J746"/>
          <cell r="K746"/>
          <cell r="L746"/>
          <cell r="M746"/>
          <cell r="N746">
            <v>1300</v>
          </cell>
          <cell r="O746">
            <v>330</v>
          </cell>
        </row>
        <row r="747">
          <cell r="B747" t="str">
            <v>Phường Đồng Xoài330</v>
          </cell>
          <cell r="C747" t="str">
            <v>Phường Đồng Xoài0900</v>
          </cell>
          <cell r="D747" t="str">
            <v>Phường Đồng Xoài</v>
          </cell>
          <cell r="E747" t="str">
            <v>Thành phố Đồng Xoài</v>
          </cell>
          <cell r="F747">
            <v>0</v>
          </cell>
          <cell r="G747"/>
          <cell r="H747" t="str">
            <v>DX CLN 5</v>
          </cell>
          <cell r="I747"/>
          <cell r="J747"/>
          <cell r="K747"/>
          <cell r="L747"/>
          <cell r="M747"/>
          <cell r="N747">
            <v>900</v>
          </cell>
          <cell r="O747">
            <v>330</v>
          </cell>
        </row>
        <row r="748">
          <cell r="B748" t="str">
            <v>Phường Đồng Xoài430</v>
          </cell>
          <cell r="C748" t="str">
            <v>Phường Đồng Xoài03400</v>
          </cell>
          <cell r="D748" t="str">
            <v>Phường Đồng Xoài</v>
          </cell>
          <cell r="E748" t="str">
            <v>Thành phố Đồng Xoài</v>
          </cell>
          <cell r="F748">
            <v>0</v>
          </cell>
          <cell r="G748"/>
          <cell r="H748" t="str">
            <v>DX CLN 3</v>
          </cell>
          <cell r="I748"/>
          <cell r="J748"/>
          <cell r="K748"/>
          <cell r="L748"/>
          <cell r="M748"/>
          <cell r="N748">
            <v>3400</v>
          </cell>
          <cell r="O748">
            <v>430</v>
          </cell>
        </row>
        <row r="749">
          <cell r="B749" t="str">
            <v>Phường Đồng Xoài430</v>
          </cell>
          <cell r="C749" t="str">
            <v>Phường Đồng Xoài03000</v>
          </cell>
          <cell r="D749" t="str">
            <v>Phường Đồng Xoài</v>
          </cell>
          <cell r="E749" t="str">
            <v>Thành phố Đồng Xoài</v>
          </cell>
          <cell r="F749">
            <v>0</v>
          </cell>
          <cell r="G749"/>
          <cell r="H749" t="str">
            <v>DX CLN 3</v>
          </cell>
          <cell r="I749"/>
          <cell r="J749"/>
          <cell r="K749"/>
          <cell r="L749"/>
          <cell r="M749"/>
          <cell r="N749">
            <v>3000</v>
          </cell>
          <cell r="O749">
            <v>430</v>
          </cell>
        </row>
        <row r="750">
          <cell r="B750" t="str">
            <v>Phường Đồng Xoài330</v>
          </cell>
          <cell r="C750" t="str">
            <v>Phường Đồng Xoài01800</v>
          </cell>
          <cell r="D750" t="str">
            <v>Phường Đồng Xoài</v>
          </cell>
          <cell r="E750" t="str">
            <v>Thành phố Đồng Xoài</v>
          </cell>
          <cell r="F750">
            <v>0</v>
          </cell>
          <cell r="G750"/>
          <cell r="H750" t="str">
            <v>DX CLN 5</v>
          </cell>
          <cell r="I750"/>
          <cell r="J750"/>
          <cell r="K750"/>
          <cell r="L750"/>
          <cell r="M750"/>
          <cell r="N750">
            <v>1800</v>
          </cell>
          <cell r="O750">
            <v>330</v>
          </cell>
        </row>
        <row r="751">
          <cell r="B751" t="str">
            <v>Phường Đồng Xoài330</v>
          </cell>
          <cell r="C751" t="str">
            <v>Phường Đồng Xoài01300</v>
          </cell>
          <cell r="D751" t="str">
            <v>Phường Đồng Xoài</v>
          </cell>
          <cell r="E751" t="str">
            <v>Thành phố Đồng Xoài</v>
          </cell>
          <cell r="F751">
            <v>0</v>
          </cell>
          <cell r="G751"/>
          <cell r="H751" t="str">
            <v>DX CLN 5</v>
          </cell>
          <cell r="I751"/>
          <cell r="J751"/>
          <cell r="K751"/>
          <cell r="L751"/>
          <cell r="M751"/>
          <cell r="N751">
            <v>1300</v>
          </cell>
          <cell r="O751">
            <v>330</v>
          </cell>
        </row>
        <row r="752">
          <cell r="B752" t="str">
            <v>Phường Đồng Xoài430</v>
          </cell>
          <cell r="C752" t="str">
            <v>Phường Đồng Xoài02600</v>
          </cell>
          <cell r="D752" t="str">
            <v>Phường Đồng Xoài</v>
          </cell>
          <cell r="E752" t="str">
            <v>Thành phố Đồng Xoài</v>
          </cell>
          <cell r="F752">
            <v>0</v>
          </cell>
          <cell r="G752"/>
          <cell r="H752" t="str">
            <v>DX CLN 3</v>
          </cell>
          <cell r="I752"/>
          <cell r="J752"/>
          <cell r="K752"/>
          <cell r="L752"/>
          <cell r="M752"/>
          <cell r="N752">
            <v>2600</v>
          </cell>
          <cell r="O752">
            <v>430</v>
          </cell>
        </row>
        <row r="753">
          <cell r="B753" t="str">
            <v>Phường Đồng Xoài430</v>
          </cell>
          <cell r="C753" t="str">
            <v>Phường Đồng Xoài02200</v>
          </cell>
          <cell r="D753" t="str">
            <v>Phường Đồng Xoài</v>
          </cell>
          <cell r="E753" t="str">
            <v>Thành phố Đồng Xoài</v>
          </cell>
          <cell r="F753">
            <v>0</v>
          </cell>
          <cell r="G753"/>
          <cell r="H753" t="str">
            <v>DX CLN 3</v>
          </cell>
          <cell r="I753"/>
          <cell r="J753"/>
          <cell r="K753"/>
          <cell r="L753"/>
          <cell r="M753"/>
          <cell r="N753">
            <v>2200</v>
          </cell>
          <cell r="O753">
            <v>430</v>
          </cell>
        </row>
        <row r="754">
          <cell r="B754" t="str">
            <v>Phường Đồng Xoài330</v>
          </cell>
          <cell r="C754" t="str">
            <v>Phường Đồng Xoài01000</v>
          </cell>
          <cell r="D754" t="str">
            <v>Phường Đồng Xoài</v>
          </cell>
          <cell r="E754" t="str">
            <v>Thành phố Đồng Xoài</v>
          </cell>
          <cell r="F754">
            <v>0</v>
          </cell>
          <cell r="G754"/>
          <cell r="H754" t="str">
            <v>DX CLN 5</v>
          </cell>
          <cell r="I754"/>
          <cell r="J754"/>
          <cell r="K754"/>
          <cell r="L754"/>
          <cell r="M754"/>
          <cell r="N754">
            <v>1000</v>
          </cell>
          <cell r="O754">
            <v>330</v>
          </cell>
        </row>
        <row r="755">
          <cell r="B755" t="str">
            <v>Phường Đồng Xoài330</v>
          </cell>
          <cell r="C755" t="str">
            <v>Phường Đồng Xoài0700</v>
          </cell>
          <cell r="D755" t="str">
            <v>Phường Đồng Xoài</v>
          </cell>
          <cell r="E755" t="str">
            <v>Thành phố Đồng Xoài</v>
          </cell>
          <cell r="F755">
            <v>0</v>
          </cell>
          <cell r="G755"/>
          <cell r="H755" t="str">
            <v>DX CLN 5</v>
          </cell>
          <cell r="I755"/>
          <cell r="J755"/>
          <cell r="K755"/>
          <cell r="L755"/>
          <cell r="M755"/>
          <cell r="N755">
            <v>700</v>
          </cell>
          <cell r="O755">
            <v>330</v>
          </cell>
        </row>
        <row r="756">
          <cell r="B756" t="str">
            <v>Phường Đồng Xoài430</v>
          </cell>
          <cell r="C756" t="str">
            <v>Phường Đồng Xoài03000</v>
          </cell>
          <cell r="D756" t="str">
            <v>Phường Đồng Xoài</v>
          </cell>
          <cell r="E756" t="str">
            <v>Thành phố Đồng Xoài</v>
          </cell>
          <cell r="F756">
            <v>0</v>
          </cell>
          <cell r="G756"/>
          <cell r="H756" t="str">
            <v>DX CLN 3</v>
          </cell>
          <cell r="I756"/>
          <cell r="J756"/>
          <cell r="K756"/>
          <cell r="L756"/>
          <cell r="M756"/>
          <cell r="N756">
            <v>3000</v>
          </cell>
          <cell r="O756">
            <v>430</v>
          </cell>
        </row>
        <row r="757">
          <cell r="B757" t="str">
            <v>Phường Đồng Xoài430</v>
          </cell>
          <cell r="C757" t="str">
            <v>Phường Đồng Xoài02600</v>
          </cell>
          <cell r="D757" t="str">
            <v>Phường Đồng Xoài</v>
          </cell>
          <cell r="E757" t="str">
            <v>Thành phố Đồng Xoài</v>
          </cell>
          <cell r="F757">
            <v>0</v>
          </cell>
          <cell r="G757"/>
          <cell r="H757" t="str">
            <v>DX CLN 3</v>
          </cell>
          <cell r="I757"/>
          <cell r="J757"/>
          <cell r="K757"/>
          <cell r="L757"/>
          <cell r="M757"/>
          <cell r="N757">
            <v>2600</v>
          </cell>
          <cell r="O757">
            <v>430</v>
          </cell>
        </row>
        <row r="758">
          <cell r="B758" t="str">
            <v>Phường Đồng Xoài330</v>
          </cell>
          <cell r="C758" t="str">
            <v>Phường Đồng Xoài01800</v>
          </cell>
          <cell r="D758" t="str">
            <v>Phường Đồng Xoài</v>
          </cell>
          <cell r="E758" t="str">
            <v>Thành phố Đồng Xoài</v>
          </cell>
          <cell r="F758">
            <v>0</v>
          </cell>
          <cell r="G758"/>
          <cell r="H758" t="str">
            <v>DX CLN 5</v>
          </cell>
          <cell r="I758"/>
          <cell r="J758"/>
          <cell r="K758"/>
          <cell r="L758"/>
          <cell r="M758"/>
          <cell r="N758">
            <v>1800</v>
          </cell>
          <cell r="O758">
            <v>330</v>
          </cell>
        </row>
        <row r="759">
          <cell r="B759" t="str">
            <v>Phường Đồng Xoài330</v>
          </cell>
          <cell r="C759" t="str">
            <v>Phường Đồng Xoài01300</v>
          </cell>
          <cell r="D759" t="str">
            <v>Phường Đồng Xoài</v>
          </cell>
          <cell r="E759" t="str">
            <v>Thành phố Đồng Xoài</v>
          </cell>
          <cell r="F759">
            <v>0</v>
          </cell>
          <cell r="G759"/>
          <cell r="H759" t="str">
            <v>DX CLN 5</v>
          </cell>
          <cell r="I759"/>
          <cell r="J759"/>
          <cell r="K759"/>
          <cell r="L759"/>
          <cell r="M759"/>
          <cell r="N759">
            <v>1300</v>
          </cell>
          <cell r="O759">
            <v>330</v>
          </cell>
        </row>
        <row r="760">
          <cell r="B760" t="str">
            <v>Phường Đồng Xoài430</v>
          </cell>
          <cell r="C760" t="str">
            <v>Phường Đồng Xoài02200</v>
          </cell>
          <cell r="D760" t="str">
            <v>Phường Đồng Xoài</v>
          </cell>
          <cell r="E760" t="str">
            <v>Thành phố Đồng Xoài</v>
          </cell>
          <cell r="F760">
            <v>0</v>
          </cell>
          <cell r="G760"/>
          <cell r="H760" t="str">
            <v>DX CLN 3</v>
          </cell>
          <cell r="I760"/>
          <cell r="J760"/>
          <cell r="K760"/>
          <cell r="L760"/>
          <cell r="M760"/>
          <cell r="N760">
            <v>2200</v>
          </cell>
          <cell r="O760">
            <v>430</v>
          </cell>
        </row>
        <row r="761">
          <cell r="B761" t="str">
            <v>Phường Đồng Xoài430</v>
          </cell>
          <cell r="C761" t="str">
            <v>Phường Đồng Xoài01800</v>
          </cell>
          <cell r="D761" t="str">
            <v>Phường Đồng Xoài</v>
          </cell>
          <cell r="E761" t="str">
            <v>Thành phố Đồng Xoài</v>
          </cell>
          <cell r="F761">
            <v>0</v>
          </cell>
          <cell r="G761"/>
          <cell r="H761" t="str">
            <v>DX CLN 3</v>
          </cell>
          <cell r="I761"/>
          <cell r="J761"/>
          <cell r="K761"/>
          <cell r="L761"/>
          <cell r="M761"/>
          <cell r="N761">
            <v>1800</v>
          </cell>
          <cell r="O761">
            <v>430</v>
          </cell>
        </row>
        <row r="762">
          <cell r="B762" t="str">
            <v>Phường Đồng Xoài330</v>
          </cell>
          <cell r="C762" t="str">
            <v>Phường Đồng Xoài01000</v>
          </cell>
          <cell r="D762" t="str">
            <v>Phường Đồng Xoài</v>
          </cell>
          <cell r="E762" t="str">
            <v>Thành phố Đồng Xoài</v>
          </cell>
          <cell r="F762">
            <v>0</v>
          </cell>
          <cell r="G762"/>
          <cell r="H762" t="str">
            <v>DX CLN 5</v>
          </cell>
          <cell r="I762"/>
          <cell r="J762"/>
          <cell r="K762"/>
          <cell r="L762"/>
          <cell r="M762"/>
          <cell r="N762">
            <v>1000</v>
          </cell>
          <cell r="O762">
            <v>330</v>
          </cell>
        </row>
        <row r="763">
          <cell r="B763" t="str">
            <v>Phường Đồng Xoài330</v>
          </cell>
          <cell r="C763" t="str">
            <v>Phường Đồng Xoài0700</v>
          </cell>
          <cell r="D763" t="str">
            <v>Phường Đồng Xoài</v>
          </cell>
          <cell r="E763" t="str">
            <v>Thành phố Đồng Xoài</v>
          </cell>
          <cell r="F763">
            <v>0</v>
          </cell>
          <cell r="G763"/>
          <cell r="H763" t="str">
            <v>DX CLN 5</v>
          </cell>
          <cell r="I763"/>
          <cell r="J763"/>
          <cell r="K763"/>
          <cell r="L763"/>
          <cell r="M763"/>
          <cell r="N763">
            <v>700</v>
          </cell>
          <cell r="O763">
            <v>330</v>
          </cell>
        </row>
        <row r="764">
          <cell r="B764" t="str">
            <v>Phường Đồng Xoài430</v>
          </cell>
          <cell r="C764" t="str">
            <v>Phường Đồng Xoài02600</v>
          </cell>
          <cell r="D764" t="str">
            <v>Phường Đồng Xoài</v>
          </cell>
          <cell r="E764" t="str">
            <v>Thành phố Đồng Xoài</v>
          </cell>
          <cell r="F764">
            <v>0</v>
          </cell>
          <cell r="G764"/>
          <cell r="H764" t="str">
            <v>DX CLN 3</v>
          </cell>
          <cell r="I764"/>
          <cell r="J764"/>
          <cell r="K764"/>
          <cell r="L764"/>
          <cell r="M764"/>
          <cell r="N764">
            <v>2600</v>
          </cell>
          <cell r="O764">
            <v>430</v>
          </cell>
        </row>
        <row r="765">
          <cell r="B765" t="str">
            <v>Phường Đồng Xoài430</v>
          </cell>
          <cell r="C765" t="str">
            <v>Phường Đồng Xoài02200</v>
          </cell>
          <cell r="D765" t="str">
            <v>Phường Đồng Xoài</v>
          </cell>
          <cell r="E765" t="str">
            <v>Thành phố Đồng Xoài</v>
          </cell>
          <cell r="F765">
            <v>0</v>
          </cell>
          <cell r="G765"/>
          <cell r="H765" t="str">
            <v>DX CLN 3</v>
          </cell>
          <cell r="I765"/>
          <cell r="J765"/>
          <cell r="K765"/>
          <cell r="L765"/>
          <cell r="M765"/>
          <cell r="N765">
            <v>2200</v>
          </cell>
          <cell r="O765">
            <v>430</v>
          </cell>
        </row>
        <row r="766">
          <cell r="B766" t="str">
            <v>Phường Đồng Xoài330</v>
          </cell>
          <cell r="C766" t="str">
            <v>Phường Đồng Xoài01300</v>
          </cell>
          <cell r="D766" t="str">
            <v>Phường Đồng Xoài</v>
          </cell>
          <cell r="E766" t="str">
            <v>Thành phố Đồng Xoài</v>
          </cell>
          <cell r="F766">
            <v>0</v>
          </cell>
          <cell r="G766"/>
          <cell r="H766" t="str">
            <v>DX CLN 5</v>
          </cell>
          <cell r="I766"/>
          <cell r="J766"/>
          <cell r="K766"/>
          <cell r="L766"/>
          <cell r="M766"/>
          <cell r="N766">
            <v>1300</v>
          </cell>
          <cell r="O766">
            <v>330</v>
          </cell>
        </row>
        <row r="767">
          <cell r="B767" t="str">
            <v>Phường Đồng Xoài330</v>
          </cell>
          <cell r="C767" t="str">
            <v>Phường Đồng Xoài0800</v>
          </cell>
          <cell r="D767" t="str">
            <v>Phường Đồng Xoài</v>
          </cell>
          <cell r="E767" t="str">
            <v>Thành phố Đồng Xoài</v>
          </cell>
          <cell r="F767">
            <v>0</v>
          </cell>
          <cell r="G767"/>
          <cell r="H767" t="str">
            <v>DX CLN 5</v>
          </cell>
          <cell r="I767"/>
          <cell r="J767"/>
          <cell r="K767"/>
          <cell r="L767"/>
          <cell r="M767"/>
          <cell r="N767">
            <v>800</v>
          </cell>
          <cell r="O767">
            <v>330</v>
          </cell>
        </row>
        <row r="768">
          <cell r="B768" t="str">
            <v>Phường Đồng Xoài430</v>
          </cell>
          <cell r="C768" t="str">
            <v>Phường Đồng Xoài01800</v>
          </cell>
          <cell r="D768" t="str">
            <v>Phường Đồng Xoài</v>
          </cell>
          <cell r="E768" t="str">
            <v>Thành phố Đồng Xoài</v>
          </cell>
          <cell r="F768">
            <v>0</v>
          </cell>
          <cell r="G768"/>
          <cell r="H768" t="str">
            <v>DX CLN 3</v>
          </cell>
          <cell r="I768"/>
          <cell r="J768"/>
          <cell r="K768"/>
          <cell r="L768"/>
          <cell r="M768"/>
          <cell r="N768">
            <v>1800</v>
          </cell>
          <cell r="O768">
            <v>430</v>
          </cell>
        </row>
        <row r="769">
          <cell r="B769" t="str">
            <v>Phường Đồng Xoài430</v>
          </cell>
          <cell r="C769" t="str">
            <v>Phường Đồng Xoài01400</v>
          </cell>
          <cell r="D769" t="str">
            <v>Phường Đồng Xoài</v>
          </cell>
          <cell r="E769" t="str">
            <v>Thành phố Đồng Xoài</v>
          </cell>
          <cell r="F769">
            <v>0</v>
          </cell>
          <cell r="G769"/>
          <cell r="H769" t="str">
            <v>DX CLN 3</v>
          </cell>
          <cell r="I769"/>
          <cell r="J769"/>
          <cell r="K769"/>
          <cell r="L769"/>
          <cell r="M769"/>
          <cell r="N769">
            <v>1400</v>
          </cell>
          <cell r="O769">
            <v>430</v>
          </cell>
        </row>
        <row r="770">
          <cell r="B770" t="str">
            <v>Phường Đồng Xoài330</v>
          </cell>
          <cell r="C770" t="str">
            <v>Phường Đồng Xoài0650</v>
          </cell>
          <cell r="D770" t="str">
            <v>Phường Đồng Xoài</v>
          </cell>
          <cell r="E770" t="str">
            <v>Thành phố Đồng Xoài</v>
          </cell>
          <cell r="F770">
            <v>0</v>
          </cell>
          <cell r="G770"/>
          <cell r="H770" t="str">
            <v>DX CLN 5</v>
          </cell>
          <cell r="I770"/>
          <cell r="J770"/>
          <cell r="K770"/>
          <cell r="L770"/>
          <cell r="M770"/>
          <cell r="N770">
            <v>650</v>
          </cell>
          <cell r="O770">
            <v>330</v>
          </cell>
        </row>
        <row r="771">
          <cell r="B771" t="str">
            <v>Phường Đồng Xoài330</v>
          </cell>
          <cell r="C771" t="str">
            <v>Phường Đồng Xoài0550</v>
          </cell>
          <cell r="D771" t="str">
            <v>Phường Đồng Xoài</v>
          </cell>
          <cell r="E771" t="str">
            <v>Thành phố Đồng Xoài</v>
          </cell>
          <cell r="F771">
            <v>0</v>
          </cell>
          <cell r="G771"/>
          <cell r="H771" t="str">
            <v>DX CLN 5</v>
          </cell>
          <cell r="I771"/>
          <cell r="J771"/>
          <cell r="K771"/>
          <cell r="L771"/>
          <cell r="M771"/>
          <cell r="N771">
            <v>550</v>
          </cell>
          <cell r="O771">
            <v>330</v>
          </cell>
        </row>
        <row r="772">
          <cell r="B772" t="str">
            <v>Phường Đồng Xoài430</v>
          </cell>
          <cell r="C772" t="str">
            <v>Phường Đồng Xoài02600</v>
          </cell>
          <cell r="D772" t="str">
            <v>Phường Đồng Xoài</v>
          </cell>
          <cell r="E772" t="str">
            <v>Thành phố Đồng Xoài</v>
          </cell>
          <cell r="F772">
            <v>0</v>
          </cell>
          <cell r="G772"/>
          <cell r="H772" t="str">
            <v>DX CLN 3</v>
          </cell>
          <cell r="I772"/>
          <cell r="J772"/>
          <cell r="K772"/>
          <cell r="L772"/>
          <cell r="M772"/>
          <cell r="N772">
            <v>2600</v>
          </cell>
          <cell r="O772">
            <v>430</v>
          </cell>
        </row>
        <row r="773">
          <cell r="B773" t="str">
            <v>Phường Đồng Xoài430</v>
          </cell>
          <cell r="C773" t="str">
            <v>Phường Đồng Xoài02600</v>
          </cell>
          <cell r="D773" t="str">
            <v>Phường Đồng Xoài</v>
          </cell>
          <cell r="E773" t="str">
            <v>Thành phố Đồng Xoài</v>
          </cell>
          <cell r="F773">
            <v>0</v>
          </cell>
          <cell r="G773"/>
          <cell r="H773" t="str">
            <v>DX CLN 3</v>
          </cell>
          <cell r="I773"/>
          <cell r="J773"/>
          <cell r="K773"/>
          <cell r="L773"/>
          <cell r="M773"/>
          <cell r="N773">
            <v>2600</v>
          </cell>
          <cell r="O773">
            <v>430</v>
          </cell>
        </row>
        <row r="774">
          <cell r="B774" t="str">
            <v>Phường Đồng Xoài430</v>
          </cell>
          <cell r="C774" t="str">
            <v>Phường Đồng Xoài02600</v>
          </cell>
          <cell r="D774" t="str">
            <v>Phường Đồng Xoài</v>
          </cell>
          <cell r="E774" t="str">
            <v>Thành phố Đồng Xoài</v>
          </cell>
          <cell r="F774">
            <v>0</v>
          </cell>
          <cell r="G774"/>
          <cell r="H774" t="str">
            <v>DX CLN 3</v>
          </cell>
          <cell r="I774"/>
          <cell r="J774"/>
          <cell r="K774"/>
          <cell r="L774"/>
          <cell r="M774"/>
          <cell r="N774">
            <v>2600</v>
          </cell>
          <cell r="O774">
            <v>430</v>
          </cell>
        </row>
        <row r="775">
          <cell r="B775" t="str">
            <v>Phường Đồng Xoài430</v>
          </cell>
          <cell r="C775" t="str">
            <v>Phường Đồng Xoài02600</v>
          </cell>
          <cell r="D775" t="str">
            <v>Phường Đồng Xoài</v>
          </cell>
          <cell r="E775" t="str">
            <v>Thành phố Đồng Xoài</v>
          </cell>
          <cell r="F775">
            <v>0</v>
          </cell>
          <cell r="G775"/>
          <cell r="H775" t="str">
            <v>DX CLN 3</v>
          </cell>
          <cell r="I775"/>
          <cell r="J775"/>
          <cell r="K775"/>
          <cell r="L775"/>
          <cell r="M775"/>
          <cell r="N775">
            <v>2600</v>
          </cell>
          <cell r="O775">
            <v>430</v>
          </cell>
        </row>
        <row r="776">
          <cell r="B776" t="str">
            <v>Phường Đồng Xoài430</v>
          </cell>
          <cell r="C776" t="str">
            <v>Phường Đồng Xoài01400</v>
          </cell>
          <cell r="D776" t="str">
            <v>Phường Đồng Xoài</v>
          </cell>
          <cell r="E776" t="str">
            <v>Thành phố Đồng Xoài</v>
          </cell>
          <cell r="F776">
            <v>0</v>
          </cell>
          <cell r="G776"/>
          <cell r="H776" t="str">
            <v>DX CLN 3</v>
          </cell>
          <cell r="I776"/>
          <cell r="J776"/>
          <cell r="K776"/>
          <cell r="L776"/>
          <cell r="M776"/>
          <cell r="N776">
            <v>1400</v>
          </cell>
          <cell r="O776">
            <v>430</v>
          </cell>
        </row>
        <row r="777">
          <cell r="B777" t="str">
            <v>Phường Đồng Xoài430</v>
          </cell>
          <cell r="C777" t="str">
            <v>Phường Đồng Xoài01400</v>
          </cell>
          <cell r="D777" t="str">
            <v>Phường Đồng Xoài</v>
          </cell>
          <cell r="E777" t="str">
            <v>Thành phố Đồng Xoài</v>
          </cell>
          <cell r="F777">
            <v>0</v>
          </cell>
          <cell r="G777"/>
          <cell r="H777" t="str">
            <v>DX CLN 3</v>
          </cell>
          <cell r="I777"/>
          <cell r="J777"/>
          <cell r="K777"/>
          <cell r="L777"/>
          <cell r="M777"/>
          <cell r="N777">
            <v>1400</v>
          </cell>
          <cell r="O777">
            <v>430</v>
          </cell>
        </row>
        <row r="778">
          <cell r="B778" t="str">
            <v>Phường Đồng Xoài430</v>
          </cell>
          <cell r="C778" t="str">
            <v>Phường Đồng Xoài01400</v>
          </cell>
          <cell r="D778" t="str">
            <v>Phường Đồng Xoài</v>
          </cell>
          <cell r="E778" t="str">
            <v>Thành phố Đồng Xoài</v>
          </cell>
          <cell r="F778">
            <v>0</v>
          </cell>
          <cell r="G778"/>
          <cell r="H778" t="str">
            <v>DX CLN 3</v>
          </cell>
          <cell r="I778"/>
          <cell r="J778"/>
          <cell r="K778"/>
          <cell r="L778"/>
          <cell r="M778"/>
          <cell r="N778">
            <v>1400</v>
          </cell>
          <cell r="O778">
            <v>430</v>
          </cell>
        </row>
        <row r="779">
          <cell r="B779" t="str">
            <v>Phường Đồng Xoài430</v>
          </cell>
          <cell r="C779" t="str">
            <v>Phường Đồng Xoài01400</v>
          </cell>
          <cell r="D779" t="str">
            <v>Phường Đồng Xoài</v>
          </cell>
          <cell r="E779" t="str">
            <v>Thành phố Đồng Xoài</v>
          </cell>
          <cell r="F779">
            <v>0</v>
          </cell>
          <cell r="G779"/>
          <cell r="H779" t="str">
            <v>DX CLN 3</v>
          </cell>
          <cell r="I779"/>
          <cell r="J779"/>
          <cell r="K779"/>
          <cell r="L779"/>
          <cell r="M779"/>
          <cell r="N779">
            <v>1400</v>
          </cell>
          <cell r="O779">
            <v>430</v>
          </cell>
        </row>
        <row r="780">
          <cell r="B780" t="str">
            <v>Phường Đồng Xoài370</v>
          </cell>
          <cell r="C780" t="str">
            <v>Phường Đồng XoàiDXIII543400</v>
          </cell>
          <cell r="D780" t="str">
            <v>Phường Đồng Xoài</v>
          </cell>
          <cell r="E780" t="str">
            <v>Thành phố Đồng Xoài</v>
          </cell>
          <cell r="F780" t="str">
            <v>DXIII54</v>
          </cell>
          <cell r="G780"/>
          <cell r="H780" t="str">
            <v>DX CLN 4</v>
          </cell>
          <cell r="I780"/>
          <cell r="J780"/>
          <cell r="K780"/>
          <cell r="L780"/>
          <cell r="M780"/>
          <cell r="N780">
            <v>3400</v>
          </cell>
          <cell r="O780">
            <v>370</v>
          </cell>
        </row>
        <row r="781">
          <cell r="B781" t="str">
            <v>Phường Đồng Xoài370</v>
          </cell>
          <cell r="C781" t="str">
            <v>Phường Đồng XoàiDXIII553000</v>
          </cell>
          <cell r="D781" t="str">
            <v>Phường Đồng Xoài</v>
          </cell>
          <cell r="E781" t="str">
            <v>Thành phố Đồng Xoài</v>
          </cell>
          <cell r="F781" t="str">
            <v>DXIII55</v>
          </cell>
          <cell r="G781"/>
          <cell r="H781" t="str">
            <v>DX CLN 4</v>
          </cell>
          <cell r="I781"/>
          <cell r="J781"/>
          <cell r="K781"/>
          <cell r="L781"/>
          <cell r="M781"/>
          <cell r="N781">
            <v>3000</v>
          </cell>
          <cell r="O781">
            <v>370</v>
          </cell>
        </row>
        <row r="782">
          <cell r="B782" t="str">
            <v>Phường Đồng Xoài370</v>
          </cell>
          <cell r="C782" t="str">
            <v>Phường Đồng XoàiDXIII562300</v>
          </cell>
          <cell r="D782" t="str">
            <v>Phường Đồng Xoài</v>
          </cell>
          <cell r="E782" t="str">
            <v>Thành phố Đồng Xoài</v>
          </cell>
          <cell r="F782" t="str">
            <v>DXIII56</v>
          </cell>
          <cell r="G782"/>
          <cell r="H782" t="str">
            <v>DX CLN 4</v>
          </cell>
          <cell r="I782"/>
          <cell r="J782"/>
          <cell r="K782"/>
          <cell r="L782"/>
          <cell r="M782"/>
          <cell r="N782">
            <v>2300</v>
          </cell>
          <cell r="O782">
            <v>370</v>
          </cell>
        </row>
        <row r="783">
          <cell r="B783" t="str">
            <v>Phường Đồng Xoài370</v>
          </cell>
          <cell r="C783" t="str">
            <v>Phường Đồng XoàiDXIII571900</v>
          </cell>
          <cell r="D783" t="str">
            <v>Phường Đồng Xoài</v>
          </cell>
          <cell r="E783" t="str">
            <v>Thành phố Đồng Xoài</v>
          </cell>
          <cell r="F783" t="str">
            <v>DXIII57</v>
          </cell>
          <cell r="G783"/>
          <cell r="H783" t="str">
            <v>DX CLN 4</v>
          </cell>
          <cell r="I783"/>
          <cell r="J783"/>
          <cell r="K783"/>
          <cell r="L783"/>
          <cell r="M783"/>
          <cell r="N783">
            <v>1900</v>
          </cell>
          <cell r="O783">
            <v>370</v>
          </cell>
        </row>
        <row r="784">
          <cell r="B784" t="str">
            <v>Phường Đồng Xoài370</v>
          </cell>
          <cell r="C784" t="str">
            <v>Phường Đồng XoàiDXIII581500</v>
          </cell>
          <cell r="D784" t="str">
            <v>Phường Đồng Xoài</v>
          </cell>
          <cell r="E784" t="str">
            <v>Thành phố Đồng Xoài</v>
          </cell>
          <cell r="F784" t="str">
            <v>DXIII58</v>
          </cell>
          <cell r="G784"/>
          <cell r="H784" t="str">
            <v>DX CLN 4</v>
          </cell>
          <cell r="I784"/>
          <cell r="J784"/>
          <cell r="K784"/>
          <cell r="L784"/>
          <cell r="M784"/>
          <cell r="N784">
            <v>1500</v>
          </cell>
          <cell r="O784">
            <v>370</v>
          </cell>
        </row>
        <row r="785">
          <cell r="B785" t="str">
            <v>Phường Đồng Xoài370</v>
          </cell>
          <cell r="C785" t="str">
            <v>Phường Đồng XoàiDXIII591100</v>
          </cell>
          <cell r="D785" t="str">
            <v>Phường Đồng Xoài</v>
          </cell>
          <cell r="E785" t="str">
            <v>Thành phố Đồng Xoài</v>
          </cell>
          <cell r="F785" t="str">
            <v>DXIII59</v>
          </cell>
          <cell r="G785"/>
          <cell r="H785" t="str">
            <v>DX CLN 4</v>
          </cell>
          <cell r="I785"/>
          <cell r="J785"/>
          <cell r="K785"/>
          <cell r="L785"/>
          <cell r="M785"/>
          <cell r="N785">
            <v>1100</v>
          </cell>
          <cell r="O785">
            <v>370</v>
          </cell>
        </row>
        <row r="786">
          <cell r="B786" t="str">
            <v>Phường Đồng Xoài280</v>
          </cell>
          <cell r="C786" t="str">
            <v>Phường Đồng Xoài0850</v>
          </cell>
          <cell r="D786" t="str">
            <v>Phường Đồng Xoài</v>
          </cell>
          <cell r="E786" t="str">
            <v>Thành phố Đồng Xoài</v>
          </cell>
          <cell r="F786">
            <v>0</v>
          </cell>
          <cell r="G786"/>
          <cell r="H786" t="str">
            <v>DX CLN 6</v>
          </cell>
          <cell r="I786"/>
          <cell r="J786"/>
          <cell r="K786"/>
          <cell r="L786"/>
          <cell r="M786"/>
          <cell r="N786">
            <v>850</v>
          </cell>
          <cell r="O786">
            <v>280</v>
          </cell>
        </row>
        <row r="787">
          <cell r="B787" t="str">
            <v>Phường Đồng Xoài280</v>
          </cell>
          <cell r="C787" t="str">
            <v>Phường Đồng Xoài0810</v>
          </cell>
          <cell r="D787" t="str">
            <v>Phường Đồng Xoài</v>
          </cell>
          <cell r="E787" t="str">
            <v>Thành phố Đồng Xoài</v>
          </cell>
          <cell r="F787">
            <v>0</v>
          </cell>
          <cell r="G787"/>
          <cell r="H787" t="str">
            <v>DX CLN 6</v>
          </cell>
          <cell r="I787"/>
          <cell r="J787"/>
          <cell r="K787"/>
          <cell r="L787"/>
          <cell r="M787"/>
          <cell r="N787">
            <v>810</v>
          </cell>
          <cell r="O787">
            <v>280</v>
          </cell>
        </row>
        <row r="788">
          <cell r="B788" t="str">
            <v>Phường Đồng Xoài280</v>
          </cell>
          <cell r="C788" t="str">
            <v>Phường Đồng XoàiDXVIII64760</v>
          </cell>
          <cell r="D788" t="str">
            <v>Phường Đồng Xoài</v>
          </cell>
          <cell r="E788" t="str">
            <v>Thành phố Đồng Xoài</v>
          </cell>
          <cell r="F788" t="str">
            <v>DXVIII64</v>
          </cell>
          <cell r="G788"/>
          <cell r="H788" t="str">
            <v>DX CLN 6</v>
          </cell>
          <cell r="I788"/>
          <cell r="J788"/>
          <cell r="K788"/>
          <cell r="L788"/>
          <cell r="M788"/>
          <cell r="N788">
            <v>760</v>
          </cell>
          <cell r="O788">
            <v>280</v>
          </cell>
        </row>
        <row r="789">
          <cell r="B789" t="str">
            <v>Phường Đồng Xoài280</v>
          </cell>
          <cell r="C789" t="str">
            <v>Phường Đồng Xoài0710</v>
          </cell>
          <cell r="D789" t="str">
            <v>Phường Đồng Xoài</v>
          </cell>
          <cell r="E789" t="str">
            <v>Thành phố Đồng Xoài</v>
          </cell>
          <cell r="F789">
            <v>0</v>
          </cell>
          <cell r="G789"/>
          <cell r="H789" t="str">
            <v>DX CLN 6</v>
          </cell>
          <cell r="I789"/>
          <cell r="J789"/>
          <cell r="K789"/>
          <cell r="L789"/>
          <cell r="M789"/>
          <cell r="N789">
            <v>710</v>
          </cell>
          <cell r="O789">
            <v>280</v>
          </cell>
        </row>
        <row r="790">
          <cell r="B790" t="str">
            <v>Phường Đồng Xoài280</v>
          </cell>
          <cell r="C790" t="str">
            <v>Phường Đồng XoàiDXVIII65620</v>
          </cell>
          <cell r="D790" t="str">
            <v>Phường Đồng Xoài</v>
          </cell>
          <cell r="E790" t="str">
            <v>Thành phố Đồng Xoài</v>
          </cell>
          <cell r="F790" t="str">
            <v>DXVIII65</v>
          </cell>
          <cell r="G790"/>
          <cell r="H790" t="str">
            <v>DX CLN 6</v>
          </cell>
          <cell r="I790"/>
          <cell r="J790"/>
          <cell r="K790"/>
          <cell r="L790"/>
          <cell r="M790"/>
          <cell r="N790">
            <v>620</v>
          </cell>
          <cell r="O790">
            <v>280</v>
          </cell>
        </row>
        <row r="791">
          <cell r="B791" t="str">
            <v>Phường Đồng Xoài280</v>
          </cell>
          <cell r="C791" t="str">
            <v>Phường Đồng XoàiDXVIII66520</v>
          </cell>
          <cell r="D791" t="str">
            <v>Phường Đồng Xoài</v>
          </cell>
          <cell r="E791" t="str">
            <v>Thành phố Đồng Xoài</v>
          </cell>
          <cell r="F791" t="str">
            <v>DXVIII66</v>
          </cell>
          <cell r="G791"/>
          <cell r="H791" t="str">
            <v>DX CLN 6</v>
          </cell>
          <cell r="I791"/>
          <cell r="J791"/>
          <cell r="K791"/>
          <cell r="L791"/>
          <cell r="M791"/>
          <cell r="N791">
            <v>520</v>
          </cell>
          <cell r="O791">
            <v>280</v>
          </cell>
        </row>
        <row r="792">
          <cell r="B792" t="str">
            <v>Phường Minh Hưng700</v>
          </cell>
          <cell r="C792" t="str">
            <v>Phường Minh HưngCTIV14000</v>
          </cell>
          <cell r="D792" t="str">
            <v>Phường Minh Hưng</v>
          </cell>
          <cell r="E792" t="str">
            <v>Thị xã Chơn Thành</v>
          </cell>
          <cell r="F792" t="str">
            <v>CTIV1</v>
          </cell>
          <cell r="G792"/>
          <cell r="H792" t="str">
            <v>MH CLN 1</v>
          </cell>
          <cell r="I792"/>
          <cell r="J792"/>
          <cell r="K792"/>
          <cell r="L792"/>
          <cell r="M792"/>
          <cell r="N792">
            <v>4000</v>
          </cell>
          <cell r="O792">
            <v>700</v>
          </cell>
        </row>
        <row r="793">
          <cell r="B793" t="str">
            <v>Phường Minh Hưng700</v>
          </cell>
          <cell r="C793" t="str">
            <v>Phường Minh HưngCTIV23800</v>
          </cell>
          <cell r="D793" t="str">
            <v>Phường Minh Hưng</v>
          </cell>
          <cell r="E793" t="str">
            <v>Thị xã Chơn Thành</v>
          </cell>
          <cell r="F793" t="str">
            <v>CTIV2</v>
          </cell>
          <cell r="G793"/>
          <cell r="H793" t="str">
            <v>MH CLN 1</v>
          </cell>
          <cell r="I793"/>
          <cell r="J793"/>
          <cell r="K793"/>
          <cell r="L793"/>
          <cell r="M793"/>
          <cell r="N793">
            <v>3800</v>
          </cell>
          <cell r="O793">
            <v>700</v>
          </cell>
        </row>
        <row r="794">
          <cell r="B794" t="str">
            <v>Phường Minh Hưng700</v>
          </cell>
          <cell r="C794" t="str">
            <v>Phường Minh HưngCTIV34400</v>
          </cell>
          <cell r="D794" t="str">
            <v>Phường Minh Hưng</v>
          </cell>
          <cell r="E794" t="str">
            <v>Thị xã Chơn Thành</v>
          </cell>
          <cell r="F794" t="str">
            <v>CTIV3</v>
          </cell>
          <cell r="G794"/>
          <cell r="H794" t="str">
            <v>MH CLN 1</v>
          </cell>
          <cell r="I794"/>
          <cell r="J794"/>
          <cell r="K794"/>
          <cell r="L794"/>
          <cell r="M794"/>
          <cell r="N794">
            <v>4400</v>
          </cell>
          <cell r="O794">
            <v>700</v>
          </cell>
        </row>
        <row r="795">
          <cell r="B795" t="str">
            <v>Phường Minh Hưng700</v>
          </cell>
          <cell r="C795" t="str">
            <v>Phường Minh HưngCTIV43700</v>
          </cell>
          <cell r="D795" t="str">
            <v>Phường Minh Hưng</v>
          </cell>
          <cell r="E795" t="str">
            <v>Thị xã Chơn Thành</v>
          </cell>
          <cell r="F795" t="str">
            <v>CTIV4</v>
          </cell>
          <cell r="G795"/>
          <cell r="H795" t="str">
            <v>MH CLN 1</v>
          </cell>
          <cell r="I795"/>
          <cell r="J795"/>
          <cell r="K795"/>
          <cell r="L795"/>
          <cell r="M795"/>
          <cell r="N795">
            <v>3700</v>
          </cell>
          <cell r="O795">
            <v>700</v>
          </cell>
        </row>
        <row r="796">
          <cell r="B796" t="str">
            <v>Phường Minh Hưng700</v>
          </cell>
          <cell r="C796" t="str">
            <v>Phường Minh HưngCTIV52900</v>
          </cell>
          <cell r="D796" t="str">
            <v>Phường Minh Hưng</v>
          </cell>
          <cell r="E796" t="str">
            <v>Thị xã Chơn Thành</v>
          </cell>
          <cell r="F796" t="str">
            <v>CTIV5</v>
          </cell>
          <cell r="G796"/>
          <cell r="H796" t="str">
            <v>MH CLN 1</v>
          </cell>
          <cell r="I796"/>
          <cell r="J796"/>
          <cell r="K796"/>
          <cell r="L796"/>
          <cell r="M796"/>
          <cell r="N796">
            <v>2900</v>
          </cell>
          <cell r="O796">
            <v>700</v>
          </cell>
        </row>
        <row r="797">
          <cell r="B797" t="str">
            <v>Phường Minh Hưng394</v>
          </cell>
          <cell r="C797" t="str">
            <v>Phường Minh HưngCTIV141600</v>
          </cell>
          <cell r="D797" t="str">
            <v>Phường Minh Hưng</v>
          </cell>
          <cell r="E797" t="str">
            <v>Thị xã Chơn Thành</v>
          </cell>
          <cell r="F797" t="str">
            <v>CTIV14</v>
          </cell>
          <cell r="G797"/>
          <cell r="H797" t="str">
            <v>MH CLN 2</v>
          </cell>
          <cell r="I797"/>
          <cell r="J797"/>
          <cell r="K797"/>
          <cell r="L797"/>
          <cell r="M797"/>
          <cell r="N797">
            <v>1600</v>
          </cell>
          <cell r="O797">
            <v>394</v>
          </cell>
        </row>
        <row r="798">
          <cell r="B798" t="str">
            <v>Phường Minh Hưng394</v>
          </cell>
          <cell r="C798" t="str">
            <v>Phường Minh HưngCTIV151100</v>
          </cell>
          <cell r="D798" t="str">
            <v>Phường Minh Hưng</v>
          </cell>
          <cell r="E798" t="str">
            <v>Thị xã Chơn Thành</v>
          </cell>
          <cell r="F798" t="str">
            <v>CTIV15</v>
          </cell>
          <cell r="G798"/>
          <cell r="H798" t="str">
            <v>MH CLN 2</v>
          </cell>
          <cell r="I798"/>
          <cell r="J798"/>
          <cell r="K798"/>
          <cell r="L798"/>
          <cell r="M798"/>
          <cell r="N798">
            <v>1100</v>
          </cell>
          <cell r="O798">
            <v>394</v>
          </cell>
        </row>
        <row r="799">
          <cell r="B799" t="str">
            <v>Phường Minh Hưng394</v>
          </cell>
          <cell r="C799" t="str">
            <v>Phường Minh HưngCTIV16880</v>
          </cell>
          <cell r="D799" t="str">
            <v>Phường Minh Hưng</v>
          </cell>
          <cell r="E799" t="str">
            <v>Thị xã Chơn Thành</v>
          </cell>
          <cell r="F799" t="str">
            <v>CTIV16</v>
          </cell>
          <cell r="G799"/>
          <cell r="H799" t="str">
            <v>MH CLN 2</v>
          </cell>
          <cell r="I799"/>
          <cell r="J799"/>
          <cell r="K799"/>
          <cell r="L799"/>
          <cell r="M799"/>
          <cell r="N799">
            <v>880</v>
          </cell>
          <cell r="O799">
            <v>394</v>
          </cell>
        </row>
        <row r="800">
          <cell r="B800" t="str">
            <v>Phường Minh Hưng394</v>
          </cell>
          <cell r="C800" t="str">
            <v>Phường Minh HưngCTIV201700</v>
          </cell>
          <cell r="D800" t="str">
            <v>Phường Minh Hưng</v>
          </cell>
          <cell r="E800" t="str">
            <v>Thị xã Chơn Thành</v>
          </cell>
          <cell r="F800" t="str">
            <v>CTIV20</v>
          </cell>
          <cell r="G800"/>
          <cell r="H800" t="str">
            <v>MH CLN 2</v>
          </cell>
          <cell r="I800"/>
          <cell r="J800"/>
          <cell r="K800"/>
          <cell r="L800"/>
          <cell r="M800"/>
          <cell r="N800">
            <v>1700</v>
          </cell>
          <cell r="O800">
            <v>394</v>
          </cell>
        </row>
        <row r="801">
          <cell r="B801" t="str">
            <v>Phường Minh Hưng394</v>
          </cell>
          <cell r="C801" t="str">
            <v>Phường Minh HưngCTIV61500</v>
          </cell>
          <cell r="D801" t="str">
            <v>Phường Minh Hưng</v>
          </cell>
          <cell r="E801" t="str">
            <v>Thị xã Chơn Thành</v>
          </cell>
          <cell r="F801" t="str">
            <v>CTIV6</v>
          </cell>
          <cell r="G801"/>
          <cell r="H801" t="str">
            <v>MH CLN 2</v>
          </cell>
          <cell r="I801"/>
          <cell r="J801"/>
          <cell r="K801"/>
          <cell r="L801"/>
          <cell r="M801"/>
          <cell r="N801">
            <v>1500</v>
          </cell>
          <cell r="O801">
            <v>394</v>
          </cell>
        </row>
        <row r="802">
          <cell r="B802" t="str">
            <v>Phường Minh Hưng394</v>
          </cell>
          <cell r="C802" t="str">
            <v>Phường Minh HưngCTIV71300</v>
          </cell>
          <cell r="D802" t="str">
            <v>Phường Minh Hưng</v>
          </cell>
          <cell r="E802" t="str">
            <v>Thị xã Chơn Thành</v>
          </cell>
          <cell r="F802" t="str">
            <v>CTIV7</v>
          </cell>
          <cell r="G802"/>
          <cell r="H802" t="str">
            <v>MH CLN 2</v>
          </cell>
          <cell r="I802"/>
          <cell r="J802"/>
          <cell r="K802"/>
          <cell r="L802"/>
          <cell r="M802"/>
          <cell r="N802">
            <v>1300</v>
          </cell>
          <cell r="O802">
            <v>394</v>
          </cell>
        </row>
        <row r="803">
          <cell r="B803" t="str">
            <v>Phường Minh Hưng394</v>
          </cell>
          <cell r="C803" t="str">
            <v>Phường Minh HưngCTIV81000</v>
          </cell>
          <cell r="D803" t="str">
            <v>Phường Minh Hưng</v>
          </cell>
          <cell r="E803" t="str">
            <v>Thị xã Chơn Thành</v>
          </cell>
          <cell r="F803" t="str">
            <v>CTIV8</v>
          </cell>
          <cell r="G803"/>
          <cell r="H803" t="str">
            <v>MH CLN 2</v>
          </cell>
          <cell r="I803"/>
          <cell r="J803"/>
          <cell r="K803"/>
          <cell r="L803"/>
          <cell r="M803"/>
          <cell r="N803">
            <v>1000</v>
          </cell>
          <cell r="O803">
            <v>394</v>
          </cell>
        </row>
        <row r="804">
          <cell r="B804" t="str">
            <v>Phường Minh Hưng394</v>
          </cell>
          <cell r="C804" t="str">
            <v>Phường Minh HưngCTIV91200</v>
          </cell>
          <cell r="D804" t="str">
            <v>Phường Minh Hưng</v>
          </cell>
          <cell r="E804" t="str">
            <v>Thị xã Chơn Thành</v>
          </cell>
          <cell r="F804" t="str">
            <v>CTIV9</v>
          </cell>
          <cell r="G804"/>
          <cell r="H804" t="str">
            <v>MH CLN 2</v>
          </cell>
          <cell r="I804"/>
          <cell r="J804"/>
          <cell r="K804"/>
          <cell r="L804"/>
          <cell r="M804"/>
          <cell r="N804">
            <v>1200</v>
          </cell>
          <cell r="O804">
            <v>394</v>
          </cell>
        </row>
        <row r="805">
          <cell r="B805" t="str">
            <v>Phường Minh Hưng394</v>
          </cell>
          <cell r="C805" t="str">
            <v>Phường Minh HưngCTIV10960</v>
          </cell>
          <cell r="D805" t="str">
            <v>Phường Minh Hưng</v>
          </cell>
          <cell r="E805" t="str">
            <v>Thị xã Chơn Thành</v>
          </cell>
          <cell r="F805" t="str">
            <v>CTIV10</v>
          </cell>
          <cell r="G805"/>
          <cell r="H805" t="str">
            <v>MH CLN 2</v>
          </cell>
          <cell r="I805"/>
          <cell r="J805"/>
          <cell r="K805"/>
          <cell r="L805"/>
          <cell r="M805"/>
          <cell r="N805">
            <v>960</v>
          </cell>
          <cell r="O805">
            <v>394</v>
          </cell>
        </row>
        <row r="806">
          <cell r="B806" t="str">
            <v>Phường Minh Hưng276</v>
          </cell>
          <cell r="C806" t="str">
            <v>Phường Minh Hưngbs960</v>
          </cell>
          <cell r="D806" t="str">
            <v>Phường Minh Hưng</v>
          </cell>
          <cell r="E806" t="str">
            <v>Thị xã Chơn Thành</v>
          </cell>
          <cell r="F806" t="str">
            <v>bs</v>
          </cell>
          <cell r="G806"/>
          <cell r="H806" t="str">
            <v>MH CLN 4</v>
          </cell>
          <cell r="I806"/>
          <cell r="J806"/>
          <cell r="K806"/>
          <cell r="L806"/>
          <cell r="M806"/>
          <cell r="N806">
            <v>960</v>
          </cell>
          <cell r="O806">
            <v>276</v>
          </cell>
        </row>
        <row r="807">
          <cell r="B807" t="str">
            <v>Phường Minh Hưng394</v>
          </cell>
          <cell r="C807" t="str">
            <v>Phường Minh HưngCTIV17870</v>
          </cell>
          <cell r="D807" t="str">
            <v>Phường Minh Hưng</v>
          </cell>
          <cell r="E807" t="str">
            <v>Thị xã Chơn Thành</v>
          </cell>
          <cell r="F807" t="str">
            <v>CTIV17</v>
          </cell>
          <cell r="G807"/>
          <cell r="H807" t="str">
            <v>MH CLN 2</v>
          </cell>
          <cell r="I807"/>
          <cell r="J807"/>
          <cell r="K807"/>
          <cell r="L807"/>
          <cell r="M807"/>
          <cell r="N807">
            <v>870</v>
          </cell>
          <cell r="O807">
            <v>394</v>
          </cell>
        </row>
        <row r="808">
          <cell r="B808" t="str">
            <v>Phường Minh Hưng394</v>
          </cell>
          <cell r="C808" t="str">
            <v>Phường Minh HưngCTIV331100</v>
          </cell>
          <cell r="D808" t="str">
            <v>Phường Minh Hưng</v>
          </cell>
          <cell r="E808" t="str">
            <v>Thị xã Chơn Thành</v>
          </cell>
          <cell r="F808" t="str">
            <v>CTIV33</v>
          </cell>
          <cell r="G808"/>
          <cell r="H808" t="str">
            <v>MH CLN 2</v>
          </cell>
          <cell r="I808"/>
          <cell r="J808"/>
          <cell r="K808"/>
          <cell r="L808"/>
          <cell r="M808"/>
          <cell r="N808">
            <v>1100</v>
          </cell>
          <cell r="O808">
            <v>394</v>
          </cell>
        </row>
        <row r="809">
          <cell r="B809" t="str">
            <v>Phường Minh Hưng276</v>
          </cell>
          <cell r="C809" t="str">
            <v>Phường Minh Hưngbs960</v>
          </cell>
          <cell r="D809" t="str">
            <v>Phường Minh Hưng</v>
          </cell>
          <cell r="E809" t="str">
            <v>Thị xã Chơn Thành</v>
          </cell>
          <cell r="F809" t="str">
            <v>bs</v>
          </cell>
          <cell r="G809"/>
          <cell r="H809" t="str">
            <v>MH CLN 4</v>
          </cell>
          <cell r="I809"/>
          <cell r="J809"/>
          <cell r="K809"/>
          <cell r="L809"/>
          <cell r="M809"/>
          <cell r="N809">
            <v>960</v>
          </cell>
          <cell r="O809">
            <v>276</v>
          </cell>
        </row>
        <row r="810">
          <cell r="B810" t="str">
            <v>Phường Minh Hưng276</v>
          </cell>
          <cell r="C810" t="str">
            <v>Phường Minh Hưngbs960</v>
          </cell>
          <cell r="D810" t="str">
            <v>Phường Minh Hưng</v>
          </cell>
          <cell r="E810" t="str">
            <v>Thị xã Chơn Thành</v>
          </cell>
          <cell r="F810" t="str">
            <v>bs</v>
          </cell>
          <cell r="G810"/>
          <cell r="H810" t="str">
            <v>MH CLN 4</v>
          </cell>
          <cell r="I810"/>
          <cell r="J810"/>
          <cell r="K810"/>
          <cell r="L810"/>
          <cell r="M810"/>
          <cell r="N810">
            <v>960</v>
          </cell>
          <cell r="O810">
            <v>276</v>
          </cell>
        </row>
        <row r="811">
          <cell r="B811" t="str">
            <v>Phường Minh Hưng276</v>
          </cell>
          <cell r="C811" t="str">
            <v>Phường Minh Hưngbs960</v>
          </cell>
          <cell r="D811" t="str">
            <v>Phường Minh Hưng</v>
          </cell>
          <cell r="E811" t="str">
            <v>Thị xã Chơn Thành</v>
          </cell>
          <cell r="F811" t="str">
            <v>bs</v>
          </cell>
          <cell r="G811"/>
          <cell r="H811" t="str">
            <v>MH CLN 4</v>
          </cell>
          <cell r="I811"/>
          <cell r="J811"/>
          <cell r="K811"/>
          <cell r="L811"/>
          <cell r="M811"/>
          <cell r="N811">
            <v>960</v>
          </cell>
          <cell r="O811">
            <v>276</v>
          </cell>
        </row>
        <row r="812">
          <cell r="B812" t="str">
            <v>Phường Minh Hưng276</v>
          </cell>
          <cell r="C812" t="str">
            <v>Phường Minh Hưngbs1100</v>
          </cell>
          <cell r="D812" t="str">
            <v>Phường Minh Hưng</v>
          </cell>
          <cell r="E812" t="str">
            <v>Thị xã Chơn Thành</v>
          </cell>
          <cell r="F812" t="str">
            <v>bs</v>
          </cell>
          <cell r="G812"/>
          <cell r="H812" t="str">
            <v>MH CLN 4</v>
          </cell>
          <cell r="I812"/>
          <cell r="J812"/>
          <cell r="K812"/>
          <cell r="L812"/>
          <cell r="M812"/>
          <cell r="N812">
            <v>1100</v>
          </cell>
          <cell r="O812">
            <v>276</v>
          </cell>
        </row>
        <row r="813">
          <cell r="B813" t="str">
            <v>Phường Minh Hưng276</v>
          </cell>
          <cell r="C813" t="str">
            <v>Phường Minh Hưngbs1100</v>
          </cell>
          <cell r="D813" t="str">
            <v>Phường Minh Hưng</v>
          </cell>
          <cell r="E813" t="str">
            <v>Thị xã Chơn Thành</v>
          </cell>
          <cell r="F813" t="str">
            <v>bs</v>
          </cell>
          <cell r="G813"/>
          <cell r="H813" t="str">
            <v>MH CLN 4</v>
          </cell>
          <cell r="I813"/>
          <cell r="J813"/>
          <cell r="K813"/>
          <cell r="L813"/>
          <cell r="M813"/>
          <cell r="N813">
            <v>1100</v>
          </cell>
          <cell r="O813">
            <v>276</v>
          </cell>
        </row>
        <row r="814">
          <cell r="B814" t="str">
            <v>Phường Minh Hưng276</v>
          </cell>
          <cell r="C814" t="str">
            <v>Phường Minh Hưngbs1100</v>
          </cell>
          <cell r="D814" t="str">
            <v>Phường Minh Hưng</v>
          </cell>
          <cell r="E814" t="str">
            <v>Thị xã Chơn Thành</v>
          </cell>
          <cell r="F814" t="str">
            <v>bs</v>
          </cell>
          <cell r="G814"/>
          <cell r="H814" t="str">
            <v>MH CLN 4</v>
          </cell>
          <cell r="I814"/>
          <cell r="J814"/>
          <cell r="K814"/>
          <cell r="L814"/>
          <cell r="M814"/>
          <cell r="N814">
            <v>1100</v>
          </cell>
          <cell r="O814">
            <v>276</v>
          </cell>
        </row>
        <row r="815">
          <cell r="B815" t="str">
            <v>Phường Minh Hưng394</v>
          </cell>
          <cell r="C815" t="str">
            <v>Phường Minh HưngCTIV181100</v>
          </cell>
          <cell r="D815" t="str">
            <v>Phường Minh Hưng</v>
          </cell>
          <cell r="E815" t="str">
            <v>Thị xã Chơn Thành</v>
          </cell>
          <cell r="F815" t="str">
            <v>CTIV18</v>
          </cell>
          <cell r="G815"/>
          <cell r="H815" t="str">
            <v>MH CLN 2</v>
          </cell>
          <cell r="I815"/>
          <cell r="J815"/>
          <cell r="K815"/>
          <cell r="L815"/>
          <cell r="M815"/>
          <cell r="N815">
            <v>1100</v>
          </cell>
          <cell r="O815">
            <v>394</v>
          </cell>
        </row>
        <row r="816">
          <cell r="B816" t="str">
            <v>Phường Minh Hưng394</v>
          </cell>
          <cell r="C816" t="str">
            <v>Phường Minh HưngCTIV19700</v>
          </cell>
          <cell r="D816" t="str">
            <v>Phường Minh Hưng</v>
          </cell>
          <cell r="E816" t="str">
            <v>Thị xã Chơn Thành</v>
          </cell>
          <cell r="F816" t="str">
            <v>CTIV19</v>
          </cell>
          <cell r="G816"/>
          <cell r="H816" t="str">
            <v>MH CLN 2</v>
          </cell>
          <cell r="I816"/>
          <cell r="J816"/>
          <cell r="K816"/>
          <cell r="L816"/>
          <cell r="M816"/>
          <cell r="N816">
            <v>700</v>
          </cell>
          <cell r="O816">
            <v>394</v>
          </cell>
        </row>
        <row r="817">
          <cell r="B817" t="str">
            <v>Phường Minh Hưng276</v>
          </cell>
          <cell r="C817" t="str">
            <v>Phường Minh Hưngbs1100</v>
          </cell>
          <cell r="D817" t="str">
            <v>Phường Minh Hưng</v>
          </cell>
          <cell r="E817" t="str">
            <v>Thị xã Chơn Thành</v>
          </cell>
          <cell r="F817" t="str">
            <v>bs</v>
          </cell>
          <cell r="G817"/>
          <cell r="H817" t="str">
            <v>MH CLN 4</v>
          </cell>
          <cell r="I817"/>
          <cell r="J817"/>
          <cell r="K817"/>
          <cell r="L817"/>
          <cell r="M817"/>
          <cell r="N817">
            <v>1100</v>
          </cell>
          <cell r="O817">
            <v>276</v>
          </cell>
        </row>
        <row r="818">
          <cell r="B818" t="str">
            <v>Phường Minh Hưng276</v>
          </cell>
          <cell r="C818" t="str">
            <v>Phường Minh Hưngbs1100</v>
          </cell>
          <cell r="D818" t="str">
            <v>Phường Minh Hưng</v>
          </cell>
          <cell r="E818" t="str">
            <v>Thị xã Chơn Thành</v>
          </cell>
          <cell r="F818" t="str">
            <v>bs</v>
          </cell>
          <cell r="G818"/>
          <cell r="H818" t="str">
            <v>MH CLN 4</v>
          </cell>
          <cell r="I818"/>
          <cell r="J818"/>
          <cell r="K818"/>
          <cell r="L818"/>
          <cell r="M818"/>
          <cell r="N818">
            <v>1100</v>
          </cell>
          <cell r="O818">
            <v>276</v>
          </cell>
        </row>
        <row r="819">
          <cell r="B819" t="str">
            <v>Phường Minh Hưng276</v>
          </cell>
          <cell r="C819" t="str">
            <v>Phường Minh Hưngbs1100</v>
          </cell>
          <cell r="D819" t="str">
            <v>Phường Minh Hưng</v>
          </cell>
          <cell r="E819" t="str">
            <v>Thị xã Chơn Thành</v>
          </cell>
          <cell r="F819" t="str">
            <v>bs</v>
          </cell>
          <cell r="G819"/>
          <cell r="H819" t="str">
            <v>MH CLN 4</v>
          </cell>
          <cell r="I819"/>
          <cell r="J819"/>
          <cell r="K819"/>
          <cell r="L819"/>
          <cell r="M819"/>
          <cell r="N819">
            <v>1100</v>
          </cell>
          <cell r="O819">
            <v>276</v>
          </cell>
        </row>
        <row r="820">
          <cell r="B820" t="str">
            <v>Phường Minh Hưng276</v>
          </cell>
          <cell r="C820" t="str">
            <v>Phường Minh Hưngbs1100</v>
          </cell>
          <cell r="D820" t="str">
            <v>Phường Minh Hưng</v>
          </cell>
          <cell r="E820" t="str">
            <v>Thị xã Chơn Thành</v>
          </cell>
          <cell r="F820" t="str">
            <v>bs</v>
          </cell>
          <cell r="G820"/>
          <cell r="H820" t="str">
            <v>MH CLN 4</v>
          </cell>
          <cell r="I820"/>
          <cell r="J820"/>
          <cell r="K820"/>
          <cell r="L820"/>
          <cell r="M820"/>
          <cell r="N820">
            <v>1100</v>
          </cell>
          <cell r="O820">
            <v>276</v>
          </cell>
        </row>
        <row r="821">
          <cell r="B821" t="str">
            <v>Phường Minh Hưng276</v>
          </cell>
          <cell r="C821" t="str">
            <v>Phường Minh Hưngbs1100</v>
          </cell>
          <cell r="D821" t="str">
            <v>Phường Minh Hưng</v>
          </cell>
          <cell r="E821" t="str">
            <v>Thị xã Chơn Thành</v>
          </cell>
          <cell r="F821" t="str">
            <v>bs</v>
          </cell>
          <cell r="G821"/>
          <cell r="H821" t="str">
            <v>MH CLN 4</v>
          </cell>
          <cell r="I821"/>
          <cell r="J821"/>
          <cell r="K821"/>
          <cell r="L821"/>
          <cell r="M821"/>
          <cell r="N821">
            <v>1100</v>
          </cell>
          <cell r="O821">
            <v>276</v>
          </cell>
        </row>
        <row r="822">
          <cell r="B822" t="str">
            <v>Phường Minh Hưng276</v>
          </cell>
          <cell r="C822" t="str">
            <v>Phường Minh Hưngbs1100</v>
          </cell>
          <cell r="D822" t="str">
            <v>Phường Minh Hưng</v>
          </cell>
          <cell r="E822" t="str">
            <v>Thị xã Chơn Thành</v>
          </cell>
          <cell r="F822" t="str">
            <v>bs</v>
          </cell>
          <cell r="G822"/>
          <cell r="H822" t="str">
            <v>MH CLN 4</v>
          </cell>
          <cell r="I822"/>
          <cell r="J822"/>
          <cell r="K822"/>
          <cell r="L822"/>
          <cell r="M822"/>
          <cell r="N822">
            <v>1100</v>
          </cell>
          <cell r="O822">
            <v>276</v>
          </cell>
        </row>
        <row r="823">
          <cell r="B823" t="str">
            <v>Phường Minh Hưng276</v>
          </cell>
          <cell r="C823" t="str">
            <v>Phường Minh Hưngbs960</v>
          </cell>
          <cell r="D823" t="str">
            <v>Phường Minh Hưng</v>
          </cell>
          <cell r="E823" t="str">
            <v>Thị xã Chơn Thành</v>
          </cell>
          <cell r="F823" t="str">
            <v>bs</v>
          </cell>
          <cell r="G823"/>
          <cell r="H823" t="str">
            <v>MH CLN 4</v>
          </cell>
          <cell r="I823"/>
          <cell r="J823"/>
          <cell r="K823"/>
          <cell r="L823"/>
          <cell r="M823"/>
          <cell r="N823">
            <v>960</v>
          </cell>
          <cell r="O823">
            <v>276</v>
          </cell>
        </row>
        <row r="824">
          <cell r="B824" t="str">
            <v>Phường Minh Hưng276</v>
          </cell>
          <cell r="C824" t="str">
            <v>Phường Minh Hưngbs1100</v>
          </cell>
          <cell r="D824" t="str">
            <v>Phường Minh Hưng</v>
          </cell>
          <cell r="E824" t="str">
            <v>Thị xã Chơn Thành</v>
          </cell>
          <cell r="F824" t="str">
            <v>bs</v>
          </cell>
          <cell r="G824"/>
          <cell r="H824" t="str">
            <v>MH CLN 4</v>
          </cell>
          <cell r="I824"/>
          <cell r="J824"/>
          <cell r="K824"/>
          <cell r="L824"/>
          <cell r="M824"/>
          <cell r="N824">
            <v>1100</v>
          </cell>
          <cell r="O824">
            <v>276</v>
          </cell>
        </row>
        <row r="825">
          <cell r="B825" t="str">
            <v>Phường Minh Hưng276</v>
          </cell>
          <cell r="C825" t="str">
            <v>Phường Minh Hưngbs1100</v>
          </cell>
          <cell r="D825" t="str">
            <v>Phường Minh Hưng</v>
          </cell>
          <cell r="E825" t="str">
            <v>Thị xã Chơn Thành</v>
          </cell>
          <cell r="F825" t="str">
            <v>bs</v>
          </cell>
          <cell r="G825"/>
          <cell r="H825" t="str">
            <v>MH CLN 4</v>
          </cell>
          <cell r="I825"/>
          <cell r="J825"/>
          <cell r="K825"/>
          <cell r="L825"/>
          <cell r="M825"/>
          <cell r="N825">
            <v>1100</v>
          </cell>
          <cell r="O825">
            <v>276</v>
          </cell>
        </row>
        <row r="826">
          <cell r="B826" t="str">
            <v>Phường Minh Hưng276</v>
          </cell>
          <cell r="C826" t="str">
            <v>Phường Minh Hưngbs1100</v>
          </cell>
          <cell r="D826" t="str">
            <v>Phường Minh Hưng</v>
          </cell>
          <cell r="E826" t="str">
            <v>Thị xã Chơn Thành</v>
          </cell>
          <cell r="F826" t="str">
            <v>bs</v>
          </cell>
          <cell r="G826"/>
          <cell r="H826" t="str">
            <v>MH CLN 4</v>
          </cell>
          <cell r="I826"/>
          <cell r="J826"/>
          <cell r="K826"/>
          <cell r="L826"/>
          <cell r="M826"/>
          <cell r="N826">
            <v>1100</v>
          </cell>
          <cell r="O826">
            <v>276</v>
          </cell>
        </row>
        <row r="827">
          <cell r="B827" t="str">
            <v>Phường Minh Hưng276</v>
          </cell>
          <cell r="C827" t="str">
            <v>Phường Minh Hưngbs1100</v>
          </cell>
          <cell r="D827" t="str">
            <v>Phường Minh Hưng</v>
          </cell>
          <cell r="E827" t="str">
            <v>Thị xã Chơn Thành</v>
          </cell>
          <cell r="F827" t="str">
            <v>bs</v>
          </cell>
          <cell r="G827"/>
          <cell r="H827" t="str">
            <v>MH CLN 4</v>
          </cell>
          <cell r="I827"/>
          <cell r="J827"/>
          <cell r="K827"/>
          <cell r="L827"/>
          <cell r="M827"/>
          <cell r="N827">
            <v>1100</v>
          </cell>
          <cell r="O827">
            <v>276</v>
          </cell>
        </row>
        <row r="828">
          <cell r="B828" t="str">
            <v>Phường Minh Hưng276</v>
          </cell>
          <cell r="C828" t="str">
            <v>Phường Minh Hưngbs1100</v>
          </cell>
          <cell r="D828" t="str">
            <v>Phường Minh Hưng</v>
          </cell>
          <cell r="E828" t="str">
            <v>Thị xã Chơn Thành</v>
          </cell>
          <cell r="F828" t="str">
            <v>bs</v>
          </cell>
          <cell r="G828"/>
          <cell r="H828" t="str">
            <v>MH CLN 4</v>
          </cell>
          <cell r="I828"/>
          <cell r="J828"/>
          <cell r="K828"/>
          <cell r="L828"/>
          <cell r="M828"/>
          <cell r="N828">
            <v>1100</v>
          </cell>
          <cell r="O828">
            <v>276</v>
          </cell>
        </row>
        <row r="829">
          <cell r="B829" t="str">
            <v>Phường Minh Hưng276</v>
          </cell>
          <cell r="C829" t="str">
            <v>Phường Minh Hưngbs1100</v>
          </cell>
          <cell r="D829" t="str">
            <v>Phường Minh Hưng</v>
          </cell>
          <cell r="E829" t="str">
            <v>Thị xã Chơn Thành</v>
          </cell>
          <cell r="F829" t="str">
            <v>bs</v>
          </cell>
          <cell r="G829"/>
          <cell r="H829" t="str">
            <v>MH CLN 4</v>
          </cell>
          <cell r="I829"/>
          <cell r="J829"/>
          <cell r="K829"/>
          <cell r="L829"/>
          <cell r="M829"/>
          <cell r="N829">
            <v>1100</v>
          </cell>
          <cell r="O829">
            <v>276</v>
          </cell>
        </row>
        <row r="830">
          <cell r="B830" t="str">
            <v>Phường Minh Hưng276</v>
          </cell>
          <cell r="C830" t="str">
            <v>Phường Minh Hưngbs1100</v>
          </cell>
          <cell r="D830" t="str">
            <v>Phường Minh Hưng</v>
          </cell>
          <cell r="E830" t="str">
            <v>Thị xã Chơn Thành</v>
          </cell>
          <cell r="F830" t="str">
            <v>bs</v>
          </cell>
          <cell r="G830"/>
          <cell r="H830" t="str">
            <v>MH CLN 4</v>
          </cell>
          <cell r="I830"/>
          <cell r="J830"/>
          <cell r="K830"/>
          <cell r="L830"/>
          <cell r="M830"/>
          <cell r="N830">
            <v>1100</v>
          </cell>
          <cell r="O830">
            <v>276</v>
          </cell>
        </row>
        <row r="831">
          <cell r="B831" t="str">
            <v>Phường Minh Hưng276</v>
          </cell>
          <cell r="C831" t="str">
            <v>Phường Minh Hưngbs700</v>
          </cell>
          <cell r="D831" t="str">
            <v>Phường Minh Hưng</v>
          </cell>
          <cell r="E831" t="str">
            <v>Thị xã Chơn Thành</v>
          </cell>
          <cell r="F831" t="str">
            <v>bs</v>
          </cell>
          <cell r="G831"/>
          <cell r="H831" t="str">
            <v>MH CLN 4</v>
          </cell>
          <cell r="I831"/>
          <cell r="J831"/>
          <cell r="K831"/>
          <cell r="L831"/>
          <cell r="M831"/>
          <cell r="N831">
            <v>700</v>
          </cell>
          <cell r="O831">
            <v>276</v>
          </cell>
        </row>
        <row r="832">
          <cell r="B832" t="str">
            <v>Phường Minh Hưng276</v>
          </cell>
          <cell r="C832" t="str">
            <v>Phường Minh Hưngbs670</v>
          </cell>
          <cell r="D832" t="str">
            <v>Phường Minh Hưng</v>
          </cell>
          <cell r="E832" t="str">
            <v>Thị xã Chơn Thành</v>
          </cell>
          <cell r="F832" t="str">
            <v>bs</v>
          </cell>
          <cell r="G832"/>
          <cell r="H832" t="str">
            <v>MH CLN 4</v>
          </cell>
          <cell r="I832"/>
          <cell r="J832"/>
          <cell r="K832"/>
          <cell r="L832"/>
          <cell r="M832"/>
          <cell r="N832">
            <v>670</v>
          </cell>
          <cell r="O832">
            <v>276</v>
          </cell>
        </row>
        <row r="833">
          <cell r="B833" t="str">
            <v>Phường Minh Hưng276</v>
          </cell>
          <cell r="C833" t="str">
            <v>Phường Minh Hưngbs1100</v>
          </cell>
          <cell r="D833" t="str">
            <v>Phường Minh Hưng</v>
          </cell>
          <cell r="E833" t="str">
            <v>Thị xã Chơn Thành</v>
          </cell>
          <cell r="F833" t="str">
            <v>bs</v>
          </cell>
          <cell r="G833"/>
          <cell r="H833" t="str">
            <v>MH CLN 4</v>
          </cell>
          <cell r="I833"/>
          <cell r="J833"/>
          <cell r="K833"/>
          <cell r="L833"/>
          <cell r="M833"/>
          <cell r="N833">
            <v>1100</v>
          </cell>
          <cell r="O833">
            <v>276</v>
          </cell>
        </row>
        <row r="834">
          <cell r="B834" t="str">
            <v>Phường Minh Hưng276</v>
          </cell>
          <cell r="C834" t="str">
            <v>Phường Minh Hưngbs1100</v>
          </cell>
          <cell r="D834" t="str">
            <v>Phường Minh Hưng</v>
          </cell>
          <cell r="E834" t="str">
            <v>Thị xã Chơn Thành</v>
          </cell>
          <cell r="F834" t="str">
            <v>bs</v>
          </cell>
          <cell r="G834"/>
          <cell r="H834" t="str">
            <v>MH CLN 4</v>
          </cell>
          <cell r="I834"/>
          <cell r="J834"/>
          <cell r="K834"/>
          <cell r="L834"/>
          <cell r="M834"/>
          <cell r="N834">
            <v>1100</v>
          </cell>
          <cell r="O834">
            <v>276</v>
          </cell>
        </row>
        <row r="835">
          <cell r="B835" t="str">
            <v>Phường Minh Hưng276</v>
          </cell>
          <cell r="C835" t="str">
            <v>Phường Minh Hưngbs1100</v>
          </cell>
          <cell r="D835" t="str">
            <v>Phường Minh Hưng</v>
          </cell>
          <cell r="E835" t="str">
            <v>Thị xã Chơn Thành</v>
          </cell>
          <cell r="F835" t="str">
            <v>bs</v>
          </cell>
          <cell r="G835"/>
          <cell r="H835" t="str">
            <v>MH CLN 4</v>
          </cell>
          <cell r="I835"/>
          <cell r="J835"/>
          <cell r="K835"/>
          <cell r="L835"/>
          <cell r="M835"/>
          <cell r="N835">
            <v>1100</v>
          </cell>
          <cell r="O835">
            <v>276</v>
          </cell>
        </row>
        <row r="836">
          <cell r="B836" t="str">
            <v>Phường Minh Hưng276</v>
          </cell>
          <cell r="C836" t="str">
            <v>Phường Minh Hưngbs960</v>
          </cell>
          <cell r="D836" t="str">
            <v>Phường Minh Hưng</v>
          </cell>
          <cell r="E836" t="str">
            <v>Thị xã Chơn Thành</v>
          </cell>
          <cell r="F836" t="str">
            <v>bs</v>
          </cell>
          <cell r="G836"/>
          <cell r="H836" t="str">
            <v>MH CLN 4</v>
          </cell>
          <cell r="I836"/>
          <cell r="J836"/>
          <cell r="K836"/>
          <cell r="L836"/>
          <cell r="M836"/>
          <cell r="N836">
            <v>960</v>
          </cell>
          <cell r="O836">
            <v>276</v>
          </cell>
        </row>
        <row r="837">
          <cell r="B837" t="str">
            <v>Phường Minh Hưng276</v>
          </cell>
          <cell r="C837" t="str">
            <v>Phường Minh Hưngbs1100</v>
          </cell>
          <cell r="D837" t="str">
            <v>Phường Minh Hưng</v>
          </cell>
          <cell r="E837" t="str">
            <v>Thị xã Chơn Thành</v>
          </cell>
          <cell r="F837" t="str">
            <v>bs</v>
          </cell>
          <cell r="G837"/>
          <cell r="H837" t="str">
            <v>MH CLN 4</v>
          </cell>
          <cell r="I837"/>
          <cell r="J837"/>
          <cell r="K837"/>
          <cell r="L837"/>
          <cell r="M837"/>
          <cell r="N837">
            <v>1100</v>
          </cell>
          <cell r="O837">
            <v>276</v>
          </cell>
        </row>
        <row r="838">
          <cell r="B838" t="str">
            <v>Phường Minh Hưng276</v>
          </cell>
          <cell r="C838" t="str">
            <v>Phường Minh Hưngbs1100</v>
          </cell>
          <cell r="D838" t="str">
            <v>Phường Minh Hưng</v>
          </cell>
          <cell r="E838" t="str">
            <v>Thị xã Chơn Thành</v>
          </cell>
          <cell r="F838" t="str">
            <v>bs</v>
          </cell>
          <cell r="G838"/>
          <cell r="H838" t="str">
            <v>MH CLN 4</v>
          </cell>
          <cell r="I838"/>
          <cell r="J838"/>
          <cell r="K838"/>
          <cell r="L838"/>
          <cell r="M838"/>
          <cell r="N838">
            <v>1100</v>
          </cell>
          <cell r="O838">
            <v>276</v>
          </cell>
        </row>
        <row r="839">
          <cell r="B839" t="str">
            <v>Phường Minh Hưng394</v>
          </cell>
          <cell r="C839" t="str">
            <v>Phường Minh HưngCTIV111500</v>
          </cell>
          <cell r="D839" t="str">
            <v>Phường Minh Hưng</v>
          </cell>
          <cell r="E839" t="str">
            <v>Thị xã Chơn Thành</v>
          </cell>
          <cell r="F839" t="str">
            <v>CTIV11</v>
          </cell>
          <cell r="G839"/>
          <cell r="H839" t="str">
            <v>MH CLN 2</v>
          </cell>
          <cell r="I839"/>
          <cell r="J839"/>
          <cell r="K839"/>
          <cell r="L839"/>
          <cell r="M839"/>
          <cell r="N839">
            <v>1500</v>
          </cell>
          <cell r="O839">
            <v>394</v>
          </cell>
        </row>
        <row r="840">
          <cell r="B840" t="str">
            <v>Phường Minh Hưng394</v>
          </cell>
          <cell r="C840" t="str">
            <v>Phường Minh HưngCTIV121100</v>
          </cell>
          <cell r="D840" t="str">
            <v>Phường Minh Hưng</v>
          </cell>
          <cell r="E840" t="str">
            <v>Thị xã Chơn Thành</v>
          </cell>
          <cell r="F840" t="str">
            <v>CTIV12</v>
          </cell>
          <cell r="G840"/>
          <cell r="H840" t="str">
            <v>MH CLN 2</v>
          </cell>
          <cell r="I840"/>
          <cell r="J840"/>
          <cell r="K840"/>
          <cell r="L840"/>
          <cell r="M840"/>
          <cell r="N840">
            <v>1100</v>
          </cell>
          <cell r="O840">
            <v>394</v>
          </cell>
        </row>
        <row r="841">
          <cell r="B841" t="str">
            <v>Phường Minh Hưng394</v>
          </cell>
          <cell r="C841" t="str">
            <v>Phường Minh HưngCTIV131100</v>
          </cell>
          <cell r="D841" t="str">
            <v>Phường Minh Hưng</v>
          </cell>
          <cell r="E841" t="str">
            <v>Thị xã Chơn Thành</v>
          </cell>
          <cell r="F841" t="str">
            <v>CTIV13</v>
          </cell>
          <cell r="G841"/>
          <cell r="H841" t="str">
            <v>MH CLN 2</v>
          </cell>
          <cell r="I841"/>
          <cell r="J841"/>
          <cell r="K841"/>
          <cell r="L841"/>
          <cell r="M841"/>
          <cell r="N841">
            <v>1100</v>
          </cell>
          <cell r="O841">
            <v>394</v>
          </cell>
        </row>
        <row r="842">
          <cell r="B842" t="str">
            <v>Phường Minh Hưng276</v>
          </cell>
          <cell r="C842" t="str">
            <v>Phường Minh Hưngbs960</v>
          </cell>
          <cell r="D842" t="str">
            <v>Phường Minh Hưng</v>
          </cell>
          <cell r="E842" t="str">
            <v>Thị xã Chơn Thành</v>
          </cell>
          <cell r="F842" t="str">
            <v>bs</v>
          </cell>
          <cell r="G842"/>
          <cell r="H842" t="str">
            <v>MH CLN 4</v>
          </cell>
          <cell r="I842"/>
          <cell r="J842"/>
          <cell r="K842"/>
          <cell r="L842"/>
          <cell r="M842"/>
          <cell r="N842">
            <v>960</v>
          </cell>
          <cell r="O842">
            <v>276</v>
          </cell>
        </row>
        <row r="843">
          <cell r="B843" t="str">
            <v>Phường Minh Hưng276</v>
          </cell>
          <cell r="C843" t="str">
            <v>Phường Minh Hưngbs700</v>
          </cell>
          <cell r="D843" t="str">
            <v>Phường Minh Hưng</v>
          </cell>
          <cell r="E843" t="str">
            <v>Thị xã Chơn Thành</v>
          </cell>
          <cell r="F843" t="str">
            <v>bs</v>
          </cell>
          <cell r="G843"/>
          <cell r="H843" t="str">
            <v>MH CLN 4</v>
          </cell>
          <cell r="I843"/>
          <cell r="J843"/>
          <cell r="K843"/>
          <cell r="L843"/>
          <cell r="M843"/>
          <cell r="N843">
            <v>700</v>
          </cell>
          <cell r="O843">
            <v>276</v>
          </cell>
        </row>
        <row r="844">
          <cell r="B844" t="str">
            <v>Phường Minh Hưng276</v>
          </cell>
          <cell r="C844" t="str">
            <v>Phường Minh Hưngbs960</v>
          </cell>
          <cell r="D844" t="str">
            <v>Phường Minh Hưng</v>
          </cell>
          <cell r="E844" t="str">
            <v>Thị xã Chơn Thành</v>
          </cell>
          <cell r="F844" t="str">
            <v>bs</v>
          </cell>
          <cell r="G844"/>
          <cell r="H844" t="str">
            <v>MH CLN 4</v>
          </cell>
          <cell r="I844"/>
          <cell r="J844"/>
          <cell r="K844"/>
          <cell r="L844"/>
          <cell r="M844"/>
          <cell r="N844">
            <v>960</v>
          </cell>
          <cell r="O844">
            <v>276</v>
          </cell>
        </row>
        <row r="845">
          <cell r="B845" t="str">
            <v>Phường Minh Hưng276</v>
          </cell>
          <cell r="C845" t="str">
            <v>Phường Minh Hưngbs700</v>
          </cell>
          <cell r="D845" t="str">
            <v>Phường Minh Hưng</v>
          </cell>
          <cell r="E845" t="str">
            <v>Thị xã Chơn Thành</v>
          </cell>
          <cell r="F845" t="str">
            <v>bs</v>
          </cell>
          <cell r="G845"/>
          <cell r="H845" t="str">
            <v>MH CLN 4</v>
          </cell>
          <cell r="I845"/>
          <cell r="J845"/>
          <cell r="K845"/>
          <cell r="L845"/>
          <cell r="M845"/>
          <cell r="N845">
            <v>700</v>
          </cell>
          <cell r="O845">
            <v>276</v>
          </cell>
        </row>
        <row r="846">
          <cell r="B846" t="str">
            <v>Phường Minh Hưng276</v>
          </cell>
          <cell r="C846" t="str">
            <v>Phường Minh Hưngbs1100</v>
          </cell>
          <cell r="D846" t="str">
            <v>Phường Minh Hưng</v>
          </cell>
          <cell r="E846" t="str">
            <v>Thị xã Chơn Thành</v>
          </cell>
          <cell r="F846" t="str">
            <v>bs</v>
          </cell>
          <cell r="G846"/>
          <cell r="H846" t="str">
            <v>MH CLN 4</v>
          </cell>
          <cell r="I846"/>
          <cell r="J846"/>
          <cell r="K846"/>
          <cell r="L846"/>
          <cell r="M846"/>
          <cell r="N846">
            <v>1100</v>
          </cell>
          <cell r="O846">
            <v>276</v>
          </cell>
        </row>
        <row r="847">
          <cell r="B847" t="str">
            <v>Phường Minh Hưng276</v>
          </cell>
          <cell r="C847" t="str">
            <v>Phường Minh Hưngbs960</v>
          </cell>
          <cell r="D847" t="str">
            <v>Phường Minh Hưng</v>
          </cell>
          <cell r="E847" t="str">
            <v>Thị xã Chơn Thành</v>
          </cell>
          <cell r="F847" t="str">
            <v>bs</v>
          </cell>
          <cell r="G847"/>
          <cell r="H847" t="str">
            <v>MH CLN 4</v>
          </cell>
          <cell r="I847"/>
          <cell r="J847"/>
          <cell r="K847"/>
          <cell r="L847"/>
          <cell r="M847"/>
          <cell r="N847">
            <v>960</v>
          </cell>
          <cell r="O847">
            <v>276</v>
          </cell>
        </row>
        <row r="848">
          <cell r="B848" t="str">
            <v>Phường Minh Hưng276</v>
          </cell>
          <cell r="C848" t="str">
            <v>Phường Minh Hưngbs700</v>
          </cell>
          <cell r="D848" t="str">
            <v>Phường Minh Hưng</v>
          </cell>
          <cell r="E848" t="str">
            <v>Thị xã Chơn Thành</v>
          </cell>
          <cell r="F848" t="str">
            <v>bs</v>
          </cell>
          <cell r="G848"/>
          <cell r="H848" t="str">
            <v>MH CLN 4</v>
          </cell>
          <cell r="I848"/>
          <cell r="J848"/>
          <cell r="K848"/>
          <cell r="L848"/>
          <cell r="M848"/>
          <cell r="N848">
            <v>700</v>
          </cell>
          <cell r="O848">
            <v>276</v>
          </cell>
        </row>
        <row r="849">
          <cell r="B849" t="str">
            <v>Phường Minh Hưng276</v>
          </cell>
          <cell r="C849" t="str">
            <v>Phường Minh Hưngbs960</v>
          </cell>
          <cell r="D849" t="str">
            <v>Phường Minh Hưng</v>
          </cell>
          <cell r="E849" t="str">
            <v>Thị xã Chơn Thành</v>
          </cell>
          <cell r="F849" t="str">
            <v>bs</v>
          </cell>
          <cell r="G849"/>
          <cell r="H849" t="str">
            <v>MH CLN 4</v>
          </cell>
          <cell r="I849"/>
          <cell r="J849"/>
          <cell r="K849"/>
          <cell r="L849"/>
          <cell r="M849"/>
          <cell r="N849">
            <v>960</v>
          </cell>
          <cell r="O849">
            <v>276</v>
          </cell>
        </row>
        <row r="850">
          <cell r="B850" t="str">
            <v>Phường Minh Hưng276</v>
          </cell>
          <cell r="C850" t="str">
            <v>Phường Minh Hưngbs960</v>
          </cell>
          <cell r="D850" t="str">
            <v>Phường Minh Hưng</v>
          </cell>
          <cell r="E850" t="str">
            <v>Thị xã Chơn Thành</v>
          </cell>
          <cell r="F850" t="str">
            <v>bs</v>
          </cell>
          <cell r="G850"/>
          <cell r="H850" t="str">
            <v>MH CLN 4</v>
          </cell>
          <cell r="I850"/>
          <cell r="J850"/>
          <cell r="K850"/>
          <cell r="L850"/>
          <cell r="M850"/>
          <cell r="N850">
            <v>960</v>
          </cell>
          <cell r="O850">
            <v>276</v>
          </cell>
        </row>
        <row r="851">
          <cell r="B851" t="str">
            <v>Phường Minh Hưng276</v>
          </cell>
          <cell r="C851" t="str">
            <v>Phường Minh Hưngbs960</v>
          </cell>
          <cell r="D851" t="str">
            <v>Phường Minh Hưng</v>
          </cell>
          <cell r="E851" t="str">
            <v>Thị xã Chơn Thành</v>
          </cell>
          <cell r="F851" t="str">
            <v>bs</v>
          </cell>
          <cell r="G851"/>
          <cell r="H851" t="str">
            <v>MH CLN 4</v>
          </cell>
          <cell r="I851"/>
          <cell r="J851"/>
          <cell r="K851"/>
          <cell r="L851"/>
          <cell r="M851"/>
          <cell r="N851">
            <v>960</v>
          </cell>
          <cell r="O851">
            <v>276</v>
          </cell>
        </row>
        <row r="852">
          <cell r="B852" t="str">
            <v>Phường Minh Hưng276</v>
          </cell>
          <cell r="C852" t="str">
            <v>Phường Minh Hưngbs1100</v>
          </cell>
          <cell r="D852" t="str">
            <v>Phường Minh Hưng</v>
          </cell>
          <cell r="E852" t="str">
            <v>Thị xã Chơn Thành</v>
          </cell>
          <cell r="F852" t="str">
            <v>bs</v>
          </cell>
          <cell r="G852"/>
          <cell r="H852" t="str">
            <v>MH CLN 4</v>
          </cell>
          <cell r="I852"/>
          <cell r="J852"/>
          <cell r="K852"/>
          <cell r="L852"/>
          <cell r="M852"/>
          <cell r="N852">
            <v>1100</v>
          </cell>
          <cell r="O852">
            <v>276</v>
          </cell>
        </row>
        <row r="853">
          <cell r="B853" t="str">
            <v>Phường Minh Hưng276</v>
          </cell>
          <cell r="C853" t="str">
            <v>Phường Minh Hưngbs960</v>
          </cell>
          <cell r="D853" t="str">
            <v>Phường Minh Hưng</v>
          </cell>
          <cell r="E853" t="str">
            <v>Thị xã Chơn Thành</v>
          </cell>
          <cell r="F853" t="str">
            <v>bs</v>
          </cell>
          <cell r="G853"/>
          <cell r="H853" t="str">
            <v>MH CLN 4</v>
          </cell>
          <cell r="I853"/>
          <cell r="J853"/>
          <cell r="K853"/>
          <cell r="L853"/>
          <cell r="M853"/>
          <cell r="N853">
            <v>960</v>
          </cell>
          <cell r="O853">
            <v>276</v>
          </cell>
        </row>
        <row r="854">
          <cell r="B854" t="str">
            <v>Phường Minh Hưng276</v>
          </cell>
          <cell r="C854" t="str">
            <v>Phường Minh Hưngbs1100</v>
          </cell>
          <cell r="D854" t="str">
            <v>Phường Minh Hưng</v>
          </cell>
          <cell r="E854" t="str">
            <v>Thị xã Chơn Thành</v>
          </cell>
          <cell r="F854" t="str">
            <v>bs</v>
          </cell>
          <cell r="G854"/>
          <cell r="H854" t="str">
            <v>MH CLN 4</v>
          </cell>
          <cell r="I854"/>
          <cell r="J854"/>
          <cell r="K854"/>
          <cell r="L854"/>
          <cell r="M854"/>
          <cell r="N854">
            <v>1100</v>
          </cell>
          <cell r="O854">
            <v>276</v>
          </cell>
        </row>
        <row r="855">
          <cell r="B855" t="str">
            <v>Phường Minh Hưng276</v>
          </cell>
          <cell r="C855" t="str">
            <v>Phường Minh Hưngbs960</v>
          </cell>
          <cell r="D855" t="str">
            <v>Phường Minh Hưng</v>
          </cell>
          <cell r="E855" t="str">
            <v>Thị xã Chơn Thành</v>
          </cell>
          <cell r="F855" t="str">
            <v>bs</v>
          </cell>
          <cell r="G855"/>
          <cell r="H855" t="str">
            <v>MH CLN 4</v>
          </cell>
          <cell r="I855"/>
          <cell r="J855"/>
          <cell r="K855"/>
          <cell r="L855"/>
          <cell r="M855"/>
          <cell r="N855">
            <v>960</v>
          </cell>
          <cell r="O855">
            <v>276</v>
          </cell>
        </row>
        <row r="856">
          <cell r="B856" t="str">
            <v>Phường Minh Hưng394</v>
          </cell>
          <cell r="C856" t="str">
            <v>Phường Minh HưngCTIV211100</v>
          </cell>
          <cell r="D856" t="str">
            <v>Phường Minh Hưng</v>
          </cell>
          <cell r="E856" t="str">
            <v>Thị xã Chơn Thành</v>
          </cell>
          <cell r="F856" t="str">
            <v>CTIV21</v>
          </cell>
          <cell r="G856"/>
          <cell r="H856" t="str">
            <v>MH CLN 2</v>
          </cell>
          <cell r="I856"/>
          <cell r="J856"/>
          <cell r="K856"/>
          <cell r="L856"/>
          <cell r="M856"/>
          <cell r="N856">
            <v>1100</v>
          </cell>
          <cell r="O856">
            <v>394</v>
          </cell>
        </row>
        <row r="857">
          <cell r="B857" t="str">
            <v>Phường Minh Hưng394</v>
          </cell>
          <cell r="C857" t="str">
            <v>Phường Minh HưngCTIV22700</v>
          </cell>
          <cell r="D857" t="str">
            <v>Phường Minh Hưng</v>
          </cell>
          <cell r="E857" t="str">
            <v>Thị xã Chơn Thành</v>
          </cell>
          <cell r="F857" t="str">
            <v>CTIV22</v>
          </cell>
          <cell r="G857"/>
          <cell r="H857" t="str">
            <v>MH CLN 2</v>
          </cell>
          <cell r="I857"/>
          <cell r="J857"/>
          <cell r="K857"/>
          <cell r="L857"/>
          <cell r="M857"/>
          <cell r="N857">
            <v>700</v>
          </cell>
          <cell r="O857">
            <v>394</v>
          </cell>
        </row>
        <row r="858">
          <cell r="B858" t="str">
            <v>Phường Minh Hưng394</v>
          </cell>
          <cell r="C858" t="str">
            <v>Phường Minh HưngCTIV23600</v>
          </cell>
          <cell r="D858" t="str">
            <v>Phường Minh Hưng</v>
          </cell>
          <cell r="E858" t="str">
            <v>Thị xã Chơn Thành</v>
          </cell>
          <cell r="F858" t="str">
            <v>CTIV23</v>
          </cell>
          <cell r="G858"/>
          <cell r="H858" t="str">
            <v>MH CLN 2</v>
          </cell>
          <cell r="I858"/>
          <cell r="J858"/>
          <cell r="K858"/>
          <cell r="L858"/>
          <cell r="M858"/>
          <cell r="N858">
            <v>600</v>
          </cell>
          <cell r="O858">
            <v>394</v>
          </cell>
        </row>
        <row r="859">
          <cell r="B859" t="str">
            <v>Phường Minh Hưng276</v>
          </cell>
          <cell r="C859" t="str">
            <v>Phường Minh Hưngbs1100</v>
          </cell>
          <cell r="D859" t="str">
            <v>Phường Minh Hưng</v>
          </cell>
          <cell r="E859" t="str">
            <v>Thị xã Chơn Thành</v>
          </cell>
          <cell r="F859" t="str">
            <v>bs</v>
          </cell>
          <cell r="G859"/>
          <cell r="H859" t="str">
            <v>MH CLN 4</v>
          </cell>
          <cell r="I859"/>
          <cell r="J859"/>
          <cell r="K859"/>
          <cell r="L859"/>
          <cell r="M859"/>
          <cell r="N859">
            <v>1100</v>
          </cell>
          <cell r="O859">
            <v>276</v>
          </cell>
        </row>
        <row r="860">
          <cell r="B860" t="str">
            <v>Phường Minh Hưng394</v>
          </cell>
          <cell r="C860" t="str">
            <v>Phường Minh HưngCTIV241100</v>
          </cell>
          <cell r="D860" t="str">
            <v>Phường Minh Hưng</v>
          </cell>
          <cell r="E860" t="str">
            <v>Thị xã Chơn Thành</v>
          </cell>
          <cell r="F860" t="str">
            <v>CTIV24</v>
          </cell>
          <cell r="G860"/>
          <cell r="H860" t="str">
            <v>MH CLN 2</v>
          </cell>
          <cell r="I860"/>
          <cell r="J860"/>
          <cell r="K860"/>
          <cell r="L860"/>
          <cell r="M860"/>
          <cell r="N860">
            <v>1100</v>
          </cell>
          <cell r="O860">
            <v>394</v>
          </cell>
        </row>
        <row r="861">
          <cell r="B861" t="str">
            <v>Phường Minh Hưng394</v>
          </cell>
          <cell r="C861" t="str">
            <v>Phường Minh HưngCTIV25700</v>
          </cell>
          <cell r="D861" t="str">
            <v>Phường Minh Hưng</v>
          </cell>
          <cell r="E861" t="str">
            <v>Thị xã Chơn Thành</v>
          </cell>
          <cell r="F861" t="str">
            <v>CTIV25</v>
          </cell>
          <cell r="G861"/>
          <cell r="H861" t="str">
            <v>MH CLN 2</v>
          </cell>
          <cell r="I861"/>
          <cell r="J861"/>
          <cell r="K861"/>
          <cell r="L861"/>
          <cell r="M861"/>
          <cell r="N861">
            <v>700</v>
          </cell>
          <cell r="O861">
            <v>394</v>
          </cell>
        </row>
        <row r="862">
          <cell r="B862" t="str">
            <v>Phường Minh Hưng276</v>
          </cell>
          <cell r="C862" t="str">
            <v>Phường Minh Hưngbs1100</v>
          </cell>
          <cell r="D862" t="str">
            <v>Phường Minh Hưng</v>
          </cell>
          <cell r="E862" t="str">
            <v>Thị xã Chơn Thành</v>
          </cell>
          <cell r="F862" t="str">
            <v>bs</v>
          </cell>
          <cell r="G862"/>
          <cell r="H862" t="str">
            <v>MH CLN 4</v>
          </cell>
          <cell r="I862"/>
          <cell r="J862"/>
          <cell r="K862"/>
          <cell r="L862"/>
          <cell r="M862"/>
          <cell r="N862">
            <v>1100</v>
          </cell>
          <cell r="O862">
            <v>276</v>
          </cell>
        </row>
        <row r="863">
          <cell r="B863" t="str">
            <v>Phường Minh Hưng276</v>
          </cell>
          <cell r="C863" t="str">
            <v>Phường Minh Hưngbs700</v>
          </cell>
          <cell r="D863" t="str">
            <v>Phường Minh Hưng</v>
          </cell>
          <cell r="E863" t="str">
            <v>Thị xã Chơn Thành</v>
          </cell>
          <cell r="F863" t="str">
            <v>bs</v>
          </cell>
          <cell r="G863"/>
          <cell r="H863" t="str">
            <v>MH CLN 4</v>
          </cell>
          <cell r="I863"/>
          <cell r="J863"/>
          <cell r="K863"/>
          <cell r="L863"/>
          <cell r="M863"/>
          <cell r="N863">
            <v>700</v>
          </cell>
          <cell r="O863">
            <v>276</v>
          </cell>
        </row>
        <row r="864">
          <cell r="B864" t="str">
            <v>Phường Minh Hưng394</v>
          </cell>
          <cell r="C864" t="str">
            <v>Phường Minh HưngCTIV261100</v>
          </cell>
          <cell r="D864" t="str">
            <v>Phường Minh Hưng</v>
          </cell>
          <cell r="E864" t="str">
            <v>Thị xã Chơn Thành</v>
          </cell>
          <cell r="F864" t="str">
            <v>CTIV26</v>
          </cell>
          <cell r="G864"/>
          <cell r="H864" t="str">
            <v>MH CLN 2</v>
          </cell>
          <cell r="I864"/>
          <cell r="J864"/>
          <cell r="K864"/>
          <cell r="L864"/>
          <cell r="M864"/>
          <cell r="N864">
            <v>1100</v>
          </cell>
          <cell r="O864">
            <v>394</v>
          </cell>
        </row>
        <row r="865">
          <cell r="B865" t="str">
            <v>Phường Minh Hưng394</v>
          </cell>
          <cell r="C865" t="str">
            <v>Phường Minh HưngCTIV27700</v>
          </cell>
          <cell r="D865" t="str">
            <v>Phường Minh Hưng</v>
          </cell>
          <cell r="E865" t="str">
            <v>Thị xã Chơn Thành</v>
          </cell>
          <cell r="F865" t="str">
            <v>CTIV27</v>
          </cell>
          <cell r="G865"/>
          <cell r="H865" t="str">
            <v>MH CLN 2</v>
          </cell>
          <cell r="I865"/>
          <cell r="J865"/>
          <cell r="K865"/>
          <cell r="L865"/>
          <cell r="M865"/>
          <cell r="N865">
            <v>700</v>
          </cell>
          <cell r="O865">
            <v>394</v>
          </cell>
        </row>
        <row r="866">
          <cell r="B866" t="str">
            <v>Phường Minh Hưng276</v>
          </cell>
          <cell r="C866" t="str">
            <v>Phường Minh Hưngbs1100</v>
          </cell>
          <cell r="D866" t="str">
            <v>Phường Minh Hưng</v>
          </cell>
          <cell r="E866" t="str">
            <v>Thị xã Chơn Thành</v>
          </cell>
          <cell r="F866" t="str">
            <v>bs</v>
          </cell>
          <cell r="G866"/>
          <cell r="H866" t="str">
            <v>MH CLN 4</v>
          </cell>
          <cell r="I866"/>
          <cell r="J866"/>
          <cell r="K866"/>
          <cell r="L866"/>
          <cell r="M866"/>
          <cell r="N866">
            <v>1100</v>
          </cell>
          <cell r="O866">
            <v>276</v>
          </cell>
        </row>
        <row r="867">
          <cell r="B867" t="str">
            <v>Phường Minh Hưng276</v>
          </cell>
          <cell r="C867" t="str">
            <v>Phường Minh Hưngbs1100</v>
          </cell>
          <cell r="D867" t="str">
            <v>Phường Minh Hưng</v>
          </cell>
          <cell r="E867" t="str">
            <v>Thị xã Chơn Thành</v>
          </cell>
          <cell r="F867" t="str">
            <v>bs</v>
          </cell>
          <cell r="G867"/>
          <cell r="H867" t="str">
            <v>MH CLN 4</v>
          </cell>
          <cell r="I867"/>
          <cell r="J867"/>
          <cell r="K867"/>
          <cell r="L867"/>
          <cell r="M867"/>
          <cell r="N867">
            <v>1100</v>
          </cell>
          <cell r="O867">
            <v>276</v>
          </cell>
        </row>
        <row r="868">
          <cell r="B868" t="str">
            <v>Phường Minh Hưng276</v>
          </cell>
          <cell r="C868" t="str">
            <v>Phường Minh Hưngbs960</v>
          </cell>
          <cell r="D868" t="str">
            <v>Phường Minh Hưng</v>
          </cell>
          <cell r="E868" t="str">
            <v>Thị xã Chơn Thành</v>
          </cell>
          <cell r="F868" t="str">
            <v>bs</v>
          </cell>
          <cell r="G868"/>
          <cell r="H868" t="str">
            <v>MH CLN 4</v>
          </cell>
          <cell r="I868"/>
          <cell r="J868"/>
          <cell r="K868"/>
          <cell r="L868"/>
          <cell r="M868"/>
          <cell r="N868">
            <v>960</v>
          </cell>
          <cell r="O868">
            <v>276</v>
          </cell>
        </row>
        <row r="869">
          <cell r="B869" t="str">
            <v>Phường Minh Hưng276</v>
          </cell>
          <cell r="C869" t="str">
            <v>Phường Minh Hưngbs700</v>
          </cell>
          <cell r="D869" t="str">
            <v>Phường Minh Hưng</v>
          </cell>
          <cell r="E869" t="str">
            <v>Thị xã Chơn Thành</v>
          </cell>
          <cell r="F869" t="str">
            <v>bs</v>
          </cell>
          <cell r="G869"/>
          <cell r="H869" t="str">
            <v>MH CLN 4</v>
          </cell>
          <cell r="I869"/>
          <cell r="J869"/>
          <cell r="K869"/>
          <cell r="L869"/>
          <cell r="M869"/>
          <cell r="N869">
            <v>700</v>
          </cell>
          <cell r="O869">
            <v>276</v>
          </cell>
        </row>
        <row r="870">
          <cell r="B870" t="str">
            <v>Phường Minh Hưng394</v>
          </cell>
          <cell r="C870" t="str">
            <v>Phường Minh HưngCTIV281100</v>
          </cell>
          <cell r="D870" t="str">
            <v>Phường Minh Hưng</v>
          </cell>
          <cell r="E870" t="str">
            <v>Thị xã Chơn Thành</v>
          </cell>
          <cell r="F870" t="str">
            <v>CTIV28</v>
          </cell>
          <cell r="G870"/>
          <cell r="H870" t="str">
            <v>MH CLN 2</v>
          </cell>
          <cell r="I870"/>
          <cell r="J870"/>
          <cell r="K870"/>
          <cell r="L870"/>
          <cell r="M870"/>
          <cell r="N870">
            <v>1100</v>
          </cell>
          <cell r="O870">
            <v>394</v>
          </cell>
        </row>
        <row r="871">
          <cell r="B871" t="str">
            <v>Phường Minh Hưng394</v>
          </cell>
          <cell r="C871" t="str">
            <v>Phường Minh HưngCTIV29700</v>
          </cell>
          <cell r="D871" t="str">
            <v>Phường Minh Hưng</v>
          </cell>
          <cell r="E871" t="str">
            <v>Thị xã Chơn Thành</v>
          </cell>
          <cell r="F871" t="str">
            <v>CTIV29</v>
          </cell>
          <cell r="G871"/>
          <cell r="H871" t="str">
            <v>MH CLN 2</v>
          </cell>
          <cell r="I871"/>
          <cell r="J871"/>
          <cell r="K871"/>
          <cell r="L871"/>
          <cell r="M871"/>
          <cell r="N871">
            <v>700</v>
          </cell>
          <cell r="O871">
            <v>394</v>
          </cell>
        </row>
        <row r="872">
          <cell r="B872" t="str">
            <v>Phường Minh Hưng276</v>
          </cell>
          <cell r="C872" t="str">
            <v>Phường Minh Hưngbs1100</v>
          </cell>
          <cell r="D872" t="str">
            <v>Phường Minh Hưng</v>
          </cell>
          <cell r="E872" t="str">
            <v>Thị xã Chơn Thành</v>
          </cell>
          <cell r="F872" t="str">
            <v>bs</v>
          </cell>
          <cell r="G872"/>
          <cell r="H872" t="str">
            <v>MH CLN 4</v>
          </cell>
          <cell r="I872"/>
          <cell r="J872"/>
          <cell r="K872"/>
          <cell r="L872"/>
          <cell r="M872"/>
          <cell r="N872">
            <v>1100</v>
          </cell>
          <cell r="O872">
            <v>276</v>
          </cell>
        </row>
        <row r="873">
          <cell r="B873" t="str">
            <v>Phường Minh Hưng276</v>
          </cell>
          <cell r="C873" t="str">
            <v>Phường Minh Hưngbs960</v>
          </cell>
          <cell r="D873" t="str">
            <v>Phường Minh Hưng</v>
          </cell>
          <cell r="E873" t="str">
            <v>Thị xã Chơn Thành</v>
          </cell>
          <cell r="F873" t="str">
            <v>bs</v>
          </cell>
          <cell r="G873"/>
          <cell r="H873" t="str">
            <v>MH CLN 4</v>
          </cell>
          <cell r="I873"/>
          <cell r="J873"/>
          <cell r="K873"/>
          <cell r="L873"/>
          <cell r="M873"/>
          <cell r="N873">
            <v>960</v>
          </cell>
          <cell r="O873">
            <v>276</v>
          </cell>
        </row>
        <row r="874">
          <cell r="B874" t="str">
            <v>Phường Minh Hưng276</v>
          </cell>
          <cell r="C874" t="str">
            <v>Phường Minh Hưngbs1100</v>
          </cell>
          <cell r="D874" t="str">
            <v>Phường Minh Hưng</v>
          </cell>
          <cell r="E874" t="str">
            <v>Thị xã Chơn Thành</v>
          </cell>
          <cell r="F874" t="str">
            <v>bs</v>
          </cell>
          <cell r="G874"/>
          <cell r="H874" t="str">
            <v>MH CLN 4</v>
          </cell>
          <cell r="I874"/>
          <cell r="J874"/>
          <cell r="K874"/>
          <cell r="L874"/>
          <cell r="M874"/>
          <cell r="N874">
            <v>1100</v>
          </cell>
          <cell r="O874">
            <v>276</v>
          </cell>
        </row>
        <row r="875">
          <cell r="B875" t="str">
            <v>Phường Minh Hưng394</v>
          </cell>
          <cell r="C875" t="str">
            <v>Phường Minh HưngCTIV30700</v>
          </cell>
          <cell r="D875" t="str">
            <v>Phường Minh Hưng</v>
          </cell>
          <cell r="E875" t="str">
            <v>Thị xã Chơn Thành</v>
          </cell>
          <cell r="F875" t="str">
            <v>CTIV30</v>
          </cell>
          <cell r="G875"/>
          <cell r="H875" t="str">
            <v>MH CLN 2</v>
          </cell>
          <cell r="I875"/>
          <cell r="J875"/>
          <cell r="K875"/>
          <cell r="L875"/>
          <cell r="M875"/>
          <cell r="N875">
            <v>700</v>
          </cell>
          <cell r="O875">
            <v>394</v>
          </cell>
        </row>
        <row r="876">
          <cell r="B876" t="str">
            <v>Phường Minh Hưng276</v>
          </cell>
          <cell r="C876" t="str">
            <v>Phường Minh Hưngbs960</v>
          </cell>
          <cell r="D876" t="str">
            <v>Phường Minh Hưng</v>
          </cell>
          <cell r="E876" t="str">
            <v>Thị xã Chơn Thành</v>
          </cell>
          <cell r="F876" t="str">
            <v>bs</v>
          </cell>
          <cell r="G876"/>
          <cell r="H876" t="str">
            <v>MH CLN 4</v>
          </cell>
          <cell r="I876"/>
          <cell r="J876"/>
          <cell r="K876"/>
          <cell r="L876"/>
          <cell r="M876"/>
          <cell r="N876">
            <v>960</v>
          </cell>
          <cell r="O876">
            <v>276</v>
          </cell>
        </row>
        <row r="877">
          <cell r="B877" t="str">
            <v>Phường Minh Hưng700</v>
          </cell>
          <cell r="C877" t="str">
            <v>Phường Minh HưngCTII16000</v>
          </cell>
          <cell r="D877" t="str">
            <v>Phường Minh Hưng</v>
          </cell>
          <cell r="E877" t="str">
            <v>Thị xã Chơn Thành</v>
          </cell>
          <cell r="F877" t="str">
            <v>CTII1</v>
          </cell>
          <cell r="G877"/>
          <cell r="H877" t="str">
            <v>MH CLN 1</v>
          </cell>
          <cell r="I877"/>
          <cell r="J877"/>
          <cell r="K877"/>
          <cell r="L877"/>
          <cell r="M877"/>
          <cell r="N877">
            <v>6000</v>
          </cell>
          <cell r="O877">
            <v>700</v>
          </cell>
        </row>
        <row r="878">
          <cell r="B878" t="str">
            <v>Phường Minh Hưng700</v>
          </cell>
          <cell r="C878" t="str">
            <v>Phường Minh HưngCTII26800</v>
          </cell>
          <cell r="D878" t="str">
            <v>Phường Minh Hưng</v>
          </cell>
          <cell r="E878" t="str">
            <v>Thị xã Chơn Thành</v>
          </cell>
          <cell r="F878" t="str">
            <v>CTII2</v>
          </cell>
          <cell r="G878"/>
          <cell r="H878" t="str">
            <v>MH CLN 1</v>
          </cell>
          <cell r="I878"/>
          <cell r="J878"/>
          <cell r="K878"/>
          <cell r="L878"/>
          <cell r="M878"/>
          <cell r="N878">
            <v>6800</v>
          </cell>
          <cell r="O878">
            <v>700</v>
          </cell>
        </row>
        <row r="879">
          <cell r="B879" t="str">
            <v>Phường Minh Hưng700</v>
          </cell>
          <cell r="C879" t="str">
            <v>Phường Minh HưngCTII311500</v>
          </cell>
          <cell r="D879" t="str">
            <v>Phường Minh Hưng</v>
          </cell>
          <cell r="E879" t="str">
            <v>Thị xã Chơn Thành</v>
          </cell>
          <cell r="F879" t="str">
            <v>CTII3</v>
          </cell>
          <cell r="G879"/>
          <cell r="H879" t="str">
            <v>MH CLN 1</v>
          </cell>
          <cell r="I879"/>
          <cell r="J879"/>
          <cell r="K879"/>
          <cell r="L879"/>
          <cell r="M879"/>
          <cell r="N879">
            <v>11500</v>
          </cell>
          <cell r="O879">
            <v>700</v>
          </cell>
        </row>
        <row r="880">
          <cell r="B880" t="str">
            <v>Phường Minh Hưng700</v>
          </cell>
          <cell r="C880" t="str">
            <v>Phường Minh HưngCTII414400</v>
          </cell>
          <cell r="D880" t="str">
            <v>Phường Minh Hưng</v>
          </cell>
          <cell r="E880" t="str">
            <v>Thị xã Chơn Thành</v>
          </cell>
          <cell r="F880" t="str">
            <v>CTII4</v>
          </cell>
          <cell r="G880"/>
          <cell r="H880" t="str">
            <v>MH CLN 1</v>
          </cell>
          <cell r="I880"/>
          <cell r="J880"/>
          <cell r="K880"/>
          <cell r="L880"/>
          <cell r="M880"/>
          <cell r="N880">
            <v>14400</v>
          </cell>
          <cell r="O880">
            <v>700</v>
          </cell>
        </row>
        <row r="881">
          <cell r="B881" t="str">
            <v>Phường Minh Hưng700</v>
          </cell>
          <cell r="C881" t="str">
            <v>Phường Minh HưngCTII511500</v>
          </cell>
          <cell r="D881" t="str">
            <v>Phường Minh Hưng</v>
          </cell>
          <cell r="E881" t="str">
            <v>Thị xã Chơn Thành</v>
          </cell>
          <cell r="F881" t="str">
            <v>CTII5</v>
          </cell>
          <cell r="G881"/>
          <cell r="H881" t="str">
            <v>MH CLN 1</v>
          </cell>
          <cell r="I881"/>
          <cell r="J881"/>
          <cell r="K881"/>
          <cell r="L881"/>
          <cell r="M881"/>
          <cell r="N881">
            <v>11500</v>
          </cell>
          <cell r="O881">
            <v>700</v>
          </cell>
        </row>
        <row r="882">
          <cell r="B882" t="str">
            <v>Phường Minh Hưng700</v>
          </cell>
          <cell r="C882" t="str">
            <v>Phường Minh HưngCTII66800</v>
          </cell>
          <cell r="D882" t="str">
            <v>Phường Minh Hưng</v>
          </cell>
          <cell r="E882" t="str">
            <v>Thị xã Chơn Thành</v>
          </cell>
          <cell r="F882" t="str">
            <v>CTII6</v>
          </cell>
          <cell r="G882"/>
          <cell r="H882" t="str">
            <v>MH CLN 1</v>
          </cell>
          <cell r="I882"/>
          <cell r="J882"/>
          <cell r="K882"/>
          <cell r="L882"/>
          <cell r="M882"/>
          <cell r="N882">
            <v>6800</v>
          </cell>
          <cell r="O882">
            <v>700</v>
          </cell>
        </row>
        <row r="883">
          <cell r="B883" t="str">
            <v>Phường Minh Hưng700</v>
          </cell>
          <cell r="C883" t="str">
            <v>Phường Minh HưngCTII74500</v>
          </cell>
          <cell r="D883" t="str">
            <v>Phường Minh Hưng</v>
          </cell>
          <cell r="E883" t="str">
            <v>Thị xã Chơn Thành</v>
          </cell>
          <cell r="F883" t="str">
            <v>CTII7</v>
          </cell>
          <cell r="G883"/>
          <cell r="H883" t="str">
            <v>MH CLN 1</v>
          </cell>
          <cell r="I883"/>
          <cell r="J883"/>
          <cell r="K883"/>
          <cell r="L883"/>
          <cell r="M883"/>
          <cell r="N883">
            <v>4500</v>
          </cell>
          <cell r="O883">
            <v>700</v>
          </cell>
        </row>
        <row r="884">
          <cell r="B884" t="str">
            <v>Phường Minh Hưng394</v>
          </cell>
          <cell r="C884" t="str">
            <v>Phường Minh HưngCTII136400</v>
          </cell>
          <cell r="D884" t="str">
            <v>Phường Minh Hưng</v>
          </cell>
          <cell r="E884" t="str">
            <v>Thị xã Chơn Thành</v>
          </cell>
          <cell r="F884" t="str">
            <v>CTII13</v>
          </cell>
          <cell r="G884"/>
          <cell r="H884" t="str">
            <v>MH CLN 2</v>
          </cell>
          <cell r="I884"/>
          <cell r="J884"/>
          <cell r="K884"/>
          <cell r="L884"/>
          <cell r="M884"/>
          <cell r="N884">
            <v>6400</v>
          </cell>
          <cell r="O884">
            <v>394</v>
          </cell>
        </row>
        <row r="885">
          <cell r="B885" t="str">
            <v>Phường Minh Hưng394</v>
          </cell>
          <cell r="C885" t="str">
            <v>Phường Minh HưngCTII146100</v>
          </cell>
          <cell r="D885" t="str">
            <v>Phường Minh Hưng</v>
          </cell>
          <cell r="E885" t="str">
            <v>Thị xã Chơn Thành</v>
          </cell>
          <cell r="F885" t="str">
            <v>CTII14</v>
          </cell>
          <cell r="G885"/>
          <cell r="H885" t="str">
            <v>MH CLN 2</v>
          </cell>
          <cell r="I885"/>
          <cell r="J885"/>
          <cell r="K885"/>
          <cell r="L885"/>
          <cell r="M885"/>
          <cell r="N885">
            <v>6100</v>
          </cell>
          <cell r="O885">
            <v>394</v>
          </cell>
        </row>
        <row r="886">
          <cell r="B886" t="str">
            <v>Phường Minh Hưng394</v>
          </cell>
          <cell r="C886" t="str">
            <v>Phường Minh HưngCTII313600</v>
          </cell>
          <cell r="D886" t="str">
            <v>Phường Minh Hưng</v>
          </cell>
          <cell r="E886" t="str">
            <v>Thị xã Chơn Thành</v>
          </cell>
          <cell r="F886" t="str">
            <v>CTII31</v>
          </cell>
          <cell r="G886"/>
          <cell r="H886" t="str">
            <v>MH CLN 2</v>
          </cell>
          <cell r="I886"/>
          <cell r="J886"/>
          <cell r="K886"/>
          <cell r="L886"/>
          <cell r="M886"/>
          <cell r="N886">
            <v>3600</v>
          </cell>
          <cell r="O886">
            <v>394</v>
          </cell>
        </row>
        <row r="887">
          <cell r="B887" t="str">
            <v>Phường Minh Hưng394</v>
          </cell>
          <cell r="C887" t="str">
            <v>Phường Minh HưngCTII32900</v>
          </cell>
          <cell r="D887" t="str">
            <v>Phường Minh Hưng</v>
          </cell>
          <cell r="E887" t="str">
            <v>Thị xã Chơn Thành</v>
          </cell>
          <cell r="F887" t="str">
            <v>CTII32</v>
          </cell>
          <cell r="G887"/>
          <cell r="H887" t="str">
            <v>MH CLN 2</v>
          </cell>
          <cell r="I887"/>
          <cell r="J887"/>
          <cell r="K887"/>
          <cell r="L887"/>
          <cell r="M887"/>
          <cell r="N887">
            <v>900</v>
          </cell>
          <cell r="O887">
            <v>394</v>
          </cell>
        </row>
        <row r="888">
          <cell r="B888" t="str">
            <v>Phường Minh Hưng394</v>
          </cell>
          <cell r="C888" t="str">
            <v>Phường Minh HưngCTII153600</v>
          </cell>
          <cell r="D888" t="str">
            <v>Phường Minh Hưng</v>
          </cell>
          <cell r="E888" t="str">
            <v>Thị xã Chơn Thành</v>
          </cell>
          <cell r="F888" t="str">
            <v>CTII15</v>
          </cell>
          <cell r="G888"/>
          <cell r="H888" t="str">
            <v>MH CLN 2</v>
          </cell>
          <cell r="I888"/>
          <cell r="J888"/>
          <cell r="K888"/>
          <cell r="L888"/>
          <cell r="M888"/>
          <cell r="N888">
            <v>3600</v>
          </cell>
          <cell r="O888">
            <v>394</v>
          </cell>
        </row>
        <row r="889">
          <cell r="B889" t="str">
            <v>Phường Minh Hưng394</v>
          </cell>
          <cell r="C889" t="str">
            <v>Phường Minh HưngCTII107200</v>
          </cell>
          <cell r="D889" t="str">
            <v>Phường Minh Hưng</v>
          </cell>
          <cell r="E889" t="str">
            <v>Thị xã Chơn Thành</v>
          </cell>
          <cell r="F889" t="str">
            <v>CTII10</v>
          </cell>
          <cell r="G889"/>
          <cell r="H889" t="str">
            <v>MH CLN 2</v>
          </cell>
          <cell r="I889"/>
          <cell r="J889"/>
          <cell r="K889"/>
          <cell r="L889"/>
          <cell r="M889"/>
          <cell r="N889">
            <v>7200</v>
          </cell>
          <cell r="O889">
            <v>394</v>
          </cell>
        </row>
        <row r="890">
          <cell r="B890" t="str">
            <v>Phường Minh Hưng394</v>
          </cell>
          <cell r="C890" t="str">
            <v>Phường Minh HưngCTII113400</v>
          </cell>
          <cell r="D890" t="str">
            <v>Phường Minh Hưng</v>
          </cell>
          <cell r="E890" t="str">
            <v>Thị xã Chơn Thành</v>
          </cell>
          <cell r="F890" t="str">
            <v>CTII11</v>
          </cell>
          <cell r="G890"/>
          <cell r="H890" t="str">
            <v>MH CLN 2</v>
          </cell>
          <cell r="I890"/>
          <cell r="J890"/>
          <cell r="K890"/>
          <cell r="L890"/>
          <cell r="M890"/>
          <cell r="N890">
            <v>3400</v>
          </cell>
          <cell r="O890">
            <v>394</v>
          </cell>
        </row>
        <row r="891">
          <cell r="B891" t="str">
            <v>Phường Minh Hưng394</v>
          </cell>
          <cell r="C891" t="str">
            <v>Phường Minh HưngCTII122400</v>
          </cell>
          <cell r="D891" t="str">
            <v>Phường Minh Hưng</v>
          </cell>
          <cell r="E891" t="str">
            <v>Thị xã Chơn Thành</v>
          </cell>
          <cell r="F891" t="str">
            <v>CTII12</v>
          </cell>
          <cell r="G891"/>
          <cell r="H891" t="str">
            <v>MH CLN 2</v>
          </cell>
          <cell r="I891"/>
          <cell r="J891"/>
          <cell r="K891"/>
          <cell r="L891"/>
          <cell r="M891"/>
          <cell r="N891">
            <v>2400</v>
          </cell>
          <cell r="O891">
            <v>394</v>
          </cell>
        </row>
        <row r="892">
          <cell r="B892" t="str">
            <v>Phường Minh Hưng394</v>
          </cell>
          <cell r="C892" t="str">
            <v>Phường Minh HưngCTII40880</v>
          </cell>
          <cell r="D892" t="str">
            <v>Phường Minh Hưng</v>
          </cell>
          <cell r="E892" t="str">
            <v>Thị xã Chơn Thành</v>
          </cell>
          <cell r="F892" t="str">
            <v>CTII40</v>
          </cell>
          <cell r="G892"/>
          <cell r="H892" t="str">
            <v>MH CLN 2</v>
          </cell>
          <cell r="I892"/>
          <cell r="J892"/>
          <cell r="K892"/>
          <cell r="L892"/>
          <cell r="M892"/>
          <cell r="N892">
            <v>880</v>
          </cell>
          <cell r="O892">
            <v>394</v>
          </cell>
        </row>
        <row r="893">
          <cell r="B893" t="str">
            <v>Phường Minh Hưng394</v>
          </cell>
          <cell r="C893" t="str">
            <v>Phường Minh HưngCTII181500</v>
          </cell>
          <cell r="D893" t="str">
            <v>Phường Minh Hưng</v>
          </cell>
          <cell r="E893" t="str">
            <v>Thị xã Chơn Thành</v>
          </cell>
          <cell r="F893" t="str">
            <v>CTII18</v>
          </cell>
          <cell r="G893"/>
          <cell r="H893" t="str">
            <v>MH CLN 2</v>
          </cell>
          <cell r="I893"/>
          <cell r="J893"/>
          <cell r="K893"/>
          <cell r="L893"/>
          <cell r="M893"/>
          <cell r="N893">
            <v>1500</v>
          </cell>
          <cell r="O893">
            <v>394</v>
          </cell>
        </row>
        <row r="894">
          <cell r="B894" t="str">
            <v>Phường Minh Hưng394</v>
          </cell>
          <cell r="C894" t="str">
            <v>Phường Minh HưngCTII191100</v>
          </cell>
          <cell r="D894" t="str">
            <v>Phường Minh Hưng</v>
          </cell>
          <cell r="E894" t="str">
            <v>Thị xã Chơn Thành</v>
          </cell>
          <cell r="F894" t="str">
            <v>CTII19</v>
          </cell>
          <cell r="G894"/>
          <cell r="H894" t="str">
            <v>MH CLN 2</v>
          </cell>
          <cell r="I894"/>
          <cell r="J894"/>
          <cell r="K894"/>
          <cell r="L894"/>
          <cell r="M894"/>
          <cell r="N894">
            <v>1100</v>
          </cell>
          <cell r="O894">
            <v>394</v>
          </cell>
        </row>
        <row r="895">
          <cell r="B895" t="str">
            <v>Phường Minh Hưng394</v>
          </cell>
          <cell r="C895" t="str">
            <v>Phường Minh HưngCTII202400</v>
          </cell>
          <cell r="D895" t="str">
            <v>Phường Minh Hưng</v>
          </cell>
          <cell r="E895" t="str">
            <v>Thị xã Chơn Thành</v>
          </cell>
          <cell r="F895" t="str">
            <v>CTII20</v>
          </cell>
          <cell r="G895"/>
          <cell r="H895" t="str">
            <v>MH CLN 2</v>
          </cell>
          <cell r="I895"/>
          <cell r="J895"/>
          <cell r="K895"/>
          <cell r="L895"/>
          <cell r="M895"/>
          <cell r="N895">
            <v>2400</v>
          </cell>
          <cell r="O895">
            <v>394</v>
          </cell>
        </row>
        <row r="896">
          <cell r="B896" t="str">
            <v>Phường Minh Hưng394</v>
          </cell>
          <cell r="C896" t="str">
            <v>Phường Minh HưngCTII211700</v>
          </cell>
          <cell r="D896" t="str">
            <v>Phường Minh Hưng</v>
          </cell>
          <cell r="E896" t="str">
            <v>Thị xã Chơn Thành</v>
          </cell>
          <cell r="F896" t="str">
            <v>CTII21</v>
          </cell>
          <cell r="G896"/>
          <cell r="H896" t="str">
            <v>MH CLN 2</v>
          </cell>
          <cell r="I896"/>
          <cell r="J896"/>
          <cell r="K896"/>
          <cell r="L896"/>
          <cell r="M896"/>
          <cell r="N896">
            <v>1700</v>
          </cell>
          <cell r="O896">
            <v>394</v>
          </cell>
        </row>
        <row r="897">
          <cell r="B897" t="str">
            <v>Phường Minh Hưng394</v>
          </cell>
          <cell r="C897" t="str">
            <v>Phường Minh HưngCTII222400</v>
          </cell>
          <cell r="D897" t="str">
            <v>Phường Minh Hưng</v>
          </cell>
          <cell r="E897" t="str">
            <v>Thị xã Chơn Thành</v>
          </cell>
          <cell r="F897" t="str">
            <v>CTII22</v>
          </cell>
          <cell r="G897"/>
          <cell r="H897" t="str">
            <v>MH CLN 2</v>
          </cell>
          <cell r="I897"/>
          <cell r="J897"/>
          <cell r="K897"/>
          <cell r="L897"/>
          <cell r="M897"/>
          <cell r="N897">
            <v>2400</v>
          </cell>
          <cell r="O897">
            <v>394</v>
          </cell>
        </row>
        <row r="898">
          <cell r="B898" t="str">
            <v>Phường Minh Hưng394</v>
          </cell>
          <cell r="C898" t="str">
            <v>Phường Minh HưngCTII231700</v>
          </cell>
          <cell r="D898" t="str">
            <v>Phường Minh Hưng</v>
          </cell>
          <cell r="E898" t="str">
            <v>Thị xã Chơn Thành</v>
          </cell>
          <cell r="F898" t="str">
            <v>CTII23</v>
          </cell>
          <cell r="G898"/>
          <cell r="H898" t="str">
            <v>MH CLN 2</v>
          </cell>
          <cell r="I898"/>
          <cell r="J898"/>
          <cell r="K898"/>
          <cell r="L898"/>
          <cell r="M898"/>
          <cell r="N898">
            <v>1700</v>
          </cell>
          <cell r="O898">
            <v>394</v>
          </cell>
        </row>
        <row r="899">
          <cell r="B899" t="str">
            <v>Phường Minh Hưng394</v>
          </cell>
          <cell r="C899" t="str">
            <v>Phường Minh HưngCTII812000</v>
          </cell>
          <cell r="D899" t="str">
            <v>Phường Minh Hưng</v>
          </cell>
          <cell r="E899" t="str">
            <v>Thị xã Chơn Thành</v>
          </cell>
          <cell r="F899" t="str">
            <v>CTII8</v>
          </cell>
          <cell r="G899"/>
          <cell r="H899" t="str">
            <v>MH CLN 2</v>
          </cell>
          <cell r="I899"/>
          <cell r="J899"/>
          <cell r="K899"/>
          <cell r="L899"/>
          <cell r="M899"/>
          <cell r="N899">
            <v>12000</v>
          </cell>
          <cell r="O899">
            <v>394</v>
          </cell>
        </row>
        <row r="900">
          <cell r="B900" t="str">
            <v>Phường Minh Hưng394</v>
          </cell>
          <cell r="C900" t="str">
            <v>Phường Minh HưngCTII96400</v>
          </cell>
          <cell r="D900" t="str">
            <v>Phường Minh Hưng</v>
          </cell>
          <cell r="E900" t="str">
            <v>Thị xã Chơn Thành</v>
          </cell>
          <cell r="F900" t="str">
            <v>CTII9</v>
          </cell>
          <cell r="G900"/>
          <cell r="H900" t="str">
            <v>MH CLN 2</v>
          </cell>
          <cell r="I900"/>
          <cell r="J900"/>
          <cell r="K900"/>
          <cell r="L900"/>
          <cell r="M900"/>
          <cell r="N900">
            <v>6400</v>
          </cell>
          <cell r="O900">
            <v>394</v>
          </cell>
        </row>
        <row r="901">
          <cell r="B901" t="str">
            <v>Phường Minh Hưng276</v>
          </cell>
          <cell r="C901" t="str">
            <v>Phường Minh Hưngbs6400</v>
          </cell>
          <cell r="D901" t="str">
            <v>Phường Minh Hưng</v>
          </cell>
          <cell r="E901" t="str">
            <v>Thị xã Chơn Thành</v>
          </cell>
          <cell r="F901" t="str">
            <v>bs</v>
          </cell>
          <cell r="G901"/>
          <cell r="H901" t="str">
            <v>MH CLN 4</v>
          </cell>
          <cell r="I901"/>
          <cell r="J901"/>
          <cell r="K901"/>
          <cell r="L901"/>
          <cell r="M901"/>
          <cell r="N901">
            <v>6400</v>
          </cell>
          <cell r="O901">
            <v>276</v>
          </cell>
        </row>
        <row r="902">
          <cell r="B902" t="str">
            <v>Phường Minh Hưng394</v>
          </cell>
          <cell r="C902" t="str">
            <v>Phường Minh HưngCTII671500</v>
          </cell>
          <cell r="D902" t="str">
            <v>Phường Minh Hưng</v>
          </cell>
          <cell r="E902" t="str">
            <v>Thị xã Chơn Thành</v>
          </cell>
          <cell r="F902" t="str">
            <v>CTII67</v>
          </cell>
          <cell r="G902"/>
          <cell r="H902" t="str">
            <v>MH CLN 2</v>
          </cell>
          <cell r="I902"/>
          <cell r="J902"/>
          <cell r="K902"/>
          <cell r="L902"/>
          <cell r="M902"/>
          <cell r="N902">
            <v>1500</v>
          </cell>
          <cell r="O902">
            <v>394</v>
          </cell>
        </row>
        <row r="903">
          <cell r="B903" t="str">
            <v>Phường Minh Hưng394</v>
          </cell>
          <cell r="C903" t="str">
            <v>Phường Minh HưngCTII671500</v>
          </cell>
          <cell r="D903" t="str">
            <v>Phường Minh Hưng</v>
          </cell>
          <cell r="E903" t="str">
            <v>Thị xã Chơn Thành</v>
          </cell>
          <cell r="F903" t="str">
            <v>CTII67</v>
          </cell>
          <cell r="G903"/>
          <cell r="H903" t="str">
            <v>MH CLN 2</v>
          </cell>
          <cell r="I903"/>
          <cell r="J903"/>
          <cell r="K903"/>
          <cell r="L903"/>
          <cell r="M903"/>
          <cell r="N903">
            <v>1500</v>
          </cell>
          <cell r="O903">
            <v>394</v>
          </cell>
        </row>
        <row r="904">
          <cell r="B904" t="str">
            <v>Phường Minh Hưng276</v>
          </cell>
          <cell r="C904" t="str">
            <v>Phường Minh Hưngbs1200</v>
          </cell>
          <cell r="D904" t="str">
            <v>Phường Minh Hưng</v>
          </cell>
          <cell r="E904" t="str">
            <v>Thị xã Chơn Thành</v>
          </cell>
          <cell r="F904" t="str">
            <v>bs</v>
          </cell>
          <cell r="G904"/>
          <cell r="H904" t="str">
            <v>MH CLN 4</v>
          </cell>
          <cell r="I904"/>
          <cell r="J904"/>
          <cell r="K904"/>
          <cell r="L904"/>
          <cell r="M904"/>
          <cell r="N904">
            <v>1200</v>
          </cell>
          <cell r="O904">
            <v>276</v>
          </cell>
        </row>
        <row r="905">
          <cell r="B905" t="str">
            <v>Phường Minh Hưng276</v>
          </cell>
          <cell r="C905" t="str">
            <v>Phường Minh Hưngbs1200</v>
          </cell>
          <cell r="D905" t="str">
            <v>Phường Minh Hưng</v>
          </cell>
          <cell r="E905" t="str">
            <v>Thị xã Chơn Thành</v>
          </cell>
          <cell r="F905" t="str">
            <v>bs</v>
          </cell>
          <cell r="G905"/>
          <cell r="H905" t="str">
            <v>MH CLN 4</v>
          </cell>
          <cell r="I905"/>
          <cell r="J905"/>
          <cell r="K905"/>
          <cell r="L905"/>
          <cell r="M905"/>
          <cell r="N905">
            <v>1200</v>
          </cell>
          <cell r="O905">
            <v>276</v>
          </cell>
        </row>
        <row r="906">
          <cell r="B906" t="str">
            <v>Phường Minh Hưng276</v>
          </cell>
          <cell r="C906" t="str">
            <v>Phường Minh Hưngbs1200</v>
          </cell>
          <cell r="D906" t="str">
            <v>Phường Minh Hưng</v>
          </cell>
          <cell r="E906" t="str">
            <v>Thị xã Chơn Thành</v>
          </cell>
          <cell r="F906" t="str">
            <v>bs</v>
          </cell>
          <cell r="G906"/>
          <cell r="H906" t="str">
            <v>MH CLN 4</v>
          </cell>
          <cell r="I906"/>
          <cell r="J906"/>
          <cell r="K906"/>
          <cell r="L906"/>
          <cell r="M906"/>
          <cell r="N906">
            <v>1200</v>
          </cell>
          <cell r="O906">
            <v>276</v>
          </cell>
        </row>
        <row r="907">
          <cell r="B907" t="str">
            <v>Phường Minh Hưng276</v>
          </cell>
          <cell r="C907" t="str">
            <v>Phường Minh Hưngbs1200</v>
          </cell>
          <cell r="D907" t="str">
            <v>Phường Minh Hưng</v>
          </cell>
          <cell r="E907" t="str">
            <v>Thị xã Chơn Thành</v>
          </cell>
          <cell r="F907" t="str">
            <v>bs</v>
          </cell>
          <cell r="G907"/>
          <cell r="H907" t="str">
            <v>MH CLN 4</v>
          </cell>
          <cell r="I907"/>
          <cell r="J907"/>
          <cell r="K907"/>
          <cell r="L907"/>
          <cell r="M907"/>
          <cell r="N907">
            <v>1200</v>
          </cell>
          <cell r="O907">
            <v>276</v>
          </cell>
        </row>
        <row r="908">
          <cell r="B908" t="str">
            <v>Phường Minh Hưng276</v>
          </cell>
          <cell r="C908" t="str">
            <v>Phường Minh Hưngbs1200</v>
          </cell>
          <cell r="D908" t="str">
            <v>Phường Minh Hưng</v>
          </cell>
          <cell r="E908" t="str">
            <v>Thị xã Chơn Thành</v>
          </cell>
          <cell r="F908" t="str">
            <v>bs</v>
          </cell>
          <cell r="G908"/>
          <cell r="H908" t="str">
            <v>MH CLN 4</v>
          </cell>
          <cell r="I908"/>
          <cell r="J908"/>
          <cell r="K908"/>
          <cell r="L908"/>
          <cell r="M908"/>
          <cell r="N908">
            <v>1200</v>
          </cell>
          <cell r="O908">
            <v>276</v>
          </cell>
        </row>
        <row r="909">
          <cell r="B909" t="str">
            <v>Phường Minh Hưng276</v>
          </cell>
          <cell r="C909" t="str">
            <v>Phường Minh Hưngbs980</v>
          </cell>
          <cell r="D909" t="str">
            <v>Phường Minh Hưng</v>
          </cell>
          <cell r="E909" t="str">
            <v>Thị xã Chơn Thành</v>
          </cell>
          <cell r="F909" t="str">
            <v>bs</v>
          </cell>
          <cell r="G909"/>
          <cell r="H909" t="str">
            <v>MH CLN 4</v>
          </cell>
          <cell r="I909"/>
          <cell r="J909"/>
          <cell r="K909"/>
          <cell r="L909"/>
          <cell r="M909"/>
          <cell r="N909">
            <v>980</v>
          </cell>
          <cell r="O909">
            <v>276</v>
          </cell>
        </row>
        <row r="910">
          <cell r="B910" t="str">
            <v>Phường Minh Hưng276</v>
          </cell>
          <cell r="C910" t="str">
            <v>Phường Minh Hưngbs1200</v>
          </cell>
          <cell r="D910" t="str">
            <v>Phường Minh Hưng</v>
          </cell>
          <cell r="E910" t="str">
            <v>Thị xã Chơn Thành</v>
          </cell>
          <cell r="F910" t="str">
            <v>bs</v>
          </cell>
          <cell r="G910"/>
          <cell r="H910" t="str">
            <v>MH CLN 4</v>
          </cell>
          <cell r="I910"/>
          <cell r="J910"/>
          <cell r="K910"/>
          <cell r="L910"/>
          <cell r="M910"/>
          <cell r="N910">
            <v>1200</v>
          </cell>
          <cell r="O910">
            <v>276</v>
          </cell>
        </row>
        <row r="911">
          <cell r="B911" t="str">
            <v>Phường Minh Hưng276</v>
          </cell>
          <cell r="C911" t="str">
            <v>Phường Minh Hưngbs1200</v>
          </cell>
          <cell r="D911" t="str">
            <v>Phường Minh Hưng</v>
          </cell>
          <cell r="E911" t="str">
            <v>Thị xã Chơn Thành</v>
          </cell>
          <cell r="F911" t="str">
            <v>bs</v>
          </cell>
          <cell r="G911"/>
          <cell r="H911" t="str">
            <v>MH CLN 4</v>
          </cell>
          <cell r="I911"/>
          <cell r="J911"/>
          <cell r="K911"/>
          <cell r="L911"/>
          <cell r="M911"/>
          <cell r="N911">
            <v>1200</v>
          </cell>
          <cell r="O911">
            <v>276</v>
          </cell>
        </row>
        <row r="912">
          <cell r="B912" t="str">
            <v>Phường Minh Hưng276</v>
          </cell>
          <cell r="C912" t="str">
            <v>Phường Minh Hưngbs1200</v>
          </cell>
          <cell r="D912" t="str">
            <v>Phường Minh Hưng</v>
          </cell>
          <cell r="E912" t="str">
            <v>Thị xã Chơn Thành</v>
          </cell>
          <cell r="F912" t="str">
            <v>bs</v>
          </cell>
          <cell r="G912"/>
          <cell r="H912" t="str">
            <v>MH CLN 4</v>
          </cell>
          <cell r="I912"/>
          <cell r="J912"/>
          <cell r="K912"/>
          <cell r="L912"/>
          <cell r="M912"/>
          <cell r="N912">
            <v>1200</v>
          </cell>
          <cell r="O912">
            <v>276</v>
          </cell>
        </row>
        <row r="913">
          <cell r="B913" t="str">
            <v>Phường Minh Hưng394</v>
          </cell>
          <cell r="C913" t="str">
            <v>Phường Minh HưngCTII411100</v>
          </cell>
          <cell r="D913" t="str">
            <v>Phường Minh Hưng</v>
          </cell>
          <cell r="E913" t="str">
            <v>Thị xã Chơn Thành</v>
          </cell>
          <cell r="F913" t="str">
            <v>CTII41</v>
          </cell>
          <cell r="G913"/>
          <cell r="H913" t="str">
            <v>MH CLN 2</v>
          </cell>
          <cell r="I913"/>
          <cell r="J913"/>
          <cell r="K913"/>
          <cell r="L913"/>
          <cell r="M913"/>
          <cell r="N913">
            <v>1100</v>
          </cell>
          <cell r="O913">
            <v>394</v>
          </cell>
        </row>
        <row r="914">
          <cell r="B914" t="str">
            <v>Phường Minh Hưng276</v>
          </cell>
          <cell r="C914" t="str">
            <v>Phường Minh Hưngbs1200</v>
          </cell>
          <cell r="D914" t="str">
            <v>Phường Minh Hưng</v>
          </cell>
          <cell r="E914" t="str">
            <v>Thị xã Chơn Thành</v>
          </cell>
          <cell r="F914" t="str">
            <v>bs</v>
          </cell>
          <cell r="G914"/>
          <cell r="H914" t="str">
            <v>MH CLN 4</v>
          </cell>
          <cell r="I914"/>
          <cell r="J914"/>
          <cell r="K914"/>
          <cell r="L914"/>
          <cell r="M914"/>
          <cell r="N914">
            <v>1200</v>
          </cell>
          <cell r="O914">
            <v>276</v>
          </cell>
        </row>
        <row r="915">
          <cell r="B915" t="str">
            <v>Phường Minh Hưng276</v>
          </cell>
          <cell r="C915" t="str">
            <v>Phường Minh Hưngbs1200</v>
          </cell>
          <cell r="D915" t="str">
            <v>Phường Minh Hưng</v>
          </cell>
          <cell r="E915" t="str">
            <v>Thị xã Chơn Thành</v>
          </cell>
          <cell r="F915" t="str">
            <v>bs</v>
          </cell>
          <cell r="G915"/>
          <cell r="H915" t="str">
            <v>MH CLN 4</v>
          </cell>
          <cell r="I915"/>
          <cell r="J915"/>
          <cell r="K915"/>
          <cell r="L915"/>
          <cell r="M915"/>
          <cell r="N915">
            <v>1200</v>
          </cell>
          <cell r="O915">
            <v>276</v>
          </cell>
        </row>
        <row r="916">
          <cell r="B916" t="str">
            <v>Phường Minh Hưng276</v>
          </cell>
          <cell r="C916" t="str">
            <v>Phường Minh Hưngbs1200</v>
          </cell>
          <cell r="D916" t="str">
            <v>Phường Minh Hưng</v>
          </cell>
          <cell r="E916" t="str">
            <v>Thị xã Chơn Thành</v>
          </cell>
          <cell r="F916" t="str">
            <v>bs</v>
          </cell>
          <cell r="G916"/>
          <cell r="H916" t="str">
            <v>MH CLN 4</v>
          </cell>
          <cell r="I916"/>
          <cell r="J916"/>
          <cell r="K916"/>
          <cell r="L916"/>
          <cell r="M916"/>
          <cell r="N916">
            <v>1200</v>
          </cell>
          <cell r="O916">
            <v>276</v>
          </cell>
        </row>
        <row r="917">
          <cell r="B917" t="str">
            <v>Phường Minh Hưng276</v>
          </cell>
          <cell r="C917" t="str">
            <v>Phường Minh Hưngbs1200</v>
          </cell>
          <cell r="D917" t="str">
            <v>Phường Minh Hưng</v>
          </cell>
          <cell r="E917" t="str">
            <v>Thị xã Chơn Thành</v>
          </cell>
          <cell r="F917" t="str">
            <v>bs</v>
          </cell>
          <cell r="G917"/>
          <cell r="H917" t="str">
            <v>MH CLN 4</v>
          </cell>
          <cell r="I917"/>
          <cell r="J917"/>
          <cell r="K917"/>
          <cell r="L917"/>
          <cell r="M917"/>
          <cell r="N917">
            <v>1200</v>
          </cell>
          <cell r="O917">
            <v>276</v>
          </cell>
        </row>
        <row r="918">
          <cell r="B918" t="str">
            <v>Phường Minh Hưng276</v>
          </cell>
          <cell r="C918" t="str">
            <v>Phường Minh Hưngbs1200</v>
          </cell>
          <cell r="D918" t="str">
            <v>Phường Minh Hưng</v>
          </cell>
          <cell r="E918" t="str">
            <v>Thị xã Chơn Thành</v>
          </cell>
          <cell r="F918" t="str">
            <v>bs</v>
          </cell>
          <cell r="G918"/>
          <cell r="H918" t="str">
            <v>MH CLN 4</v>
          </cell>
          <cell r="I918"/>
          <cell r="J918"/>
          <cell r="K918"/>
          <cell r="L918"/>
          <cell r="M918"/>
          <cell r="N918">
            <v>1200</v>
          </cell>
          <cell r="O918">
            <v>276</v>
          </cell>
        </row>
        <row r="919">
          <cell r="B919" t="str">
            <v>Phường Minh Hưng276</v>
          </cell>
          <cell r="C919" t="str">
            <v>Phường Minh Hưngbs1200</v>
          </cell>
          <cell r="D919" t="str">
            <v>Phường Minh Hưng</v>
          </cell>
          <cell r="E919" t="str">
            <v>Thị xã Chơn Thành</v>
          </cell>
          <cell r="F919" t="str">
            <v>bs</v>
          </cell>
          <cell r="G919"/>
          <cell r="H919" t="str">
            <v>MH CLN 4</v>
          </cell>
          <cell r="I919"/>
          <cell r="J919"/>
          <cell r="K919"/>
          <cell r="L919"/>
          <cell r="M919"/>
          <cell r="N919">
            <v>1200</v>
          </cell>
          <cell r="O919">
            <v>276</v>
          </cell>
        </row>
        <row r="920">
          <cell r="B920" t="str">
            <v>Phường Minh Hưng276</v>
          </cell>
          <cell r="C920" t="str">
            <v>Phường Minh Hưngbs1200</v>
          </cell>
          <cell r="D920" t="str">
            <v>Phường Minh Hưng</v>
          </cell>
          <cell r="E920" t="str">
            <v>Thị xã Chơn Thành</v>
          </cell>
          <cell r="F920" t="str">
            <v>bs</v>
          </cell>
          <cell r="G920"/>
          <cell r="H920" t="str">
            <v>MH CLN 4</v>
          </cell>
          <cell r="I920"/>
          <cell r="J920"/>
          <cell r="K920"/>
          <cell r="L920"/>
          <cell r="M920"/>
          <cell r="N920">
            <v>1200</v>
          </cell>
          <cell r="O920">
            <v>276</v>
          </cell>
        </row>
        <row r="921">
          <cell r="B921" t="str">
            <v>Phường Minh Hưng394</v>
          </cell>
          <cell r="C921" t="str">
            <v>Phường Minh HưngCTII641200</v>
          </cell>
          <cell r="D921" t="str">
            <v>Phường Minh Hưng</v>
          </cell>
          <cell r="E921" t="str">
            <v>Thị xã Chơn Thành</v>
          </cell>
          <cell r="F921" t="str">
            <v>CTII64</v>
          </cell>
          <cell r="G921"/>
          <cell r="H921" t="str">
            <v>MH CLN 2</v>
          </cell>
          <cell r="I921"/>
          <cell r="J921"/>
          <cell r="K921"/>
          <cell r="L921"/>
          <cell r="M921"/>
          <cell r="N921">
            <v>1200</v>
          </cell>
          <cell r="O921">
            <v>394</v>
          </cell>
        </row>
        <row r="922">
          <cell r="B922" t="str">
            <v>Phường Minh Hưng394</v>
          </cell>
          <cell r="C922" t="str">
            <v>Phường Minh HưngCTII163400</v>
          </cell>
          <cell r="D922" t="str">
            <v>Phường Minh Hưng</v>
          </cell>
          <cell r="E922" t="str">
            <v>Thị xã Chơn Thành</v>
          </cell>
          <cell r="F922" t="str">
            <v>CTII16</v>
          </cell>
          <cell r="G922"/>
          <cell r="H922" t="str">
            <v>MH CLN 2</v>
          </cell>
          <cell r="I922"/>
          <cell r="J922"/>
          <cell r="K922"/>
          <cell r="L922"/>
          <cell r="M922"/>
          <cell r="N922">
            <v>3400</v>
          </cell>
          <cell r="O922">
            <v>394</v>
          </cell>
        </row>
        <row r="923">
          <cell r="B923" t="str">
            <v>Phường Minh Hưng276</v>
          </cell>
          <cell r="C923" t="str">
            <v>Phường Minh Hưngbs3400</v>
          </cell>
          <cell r="D923" t="str">
            <v>Phường Minh Hưng</v>
          </cell>
          <cell r="E923" t="str">
            <v>Thị xã Chơn Thành</v>
          </cell>
          <cell r="F923" t="str">
            <v>bs</v>
          </cell>
          <cell r="G923"/>
          <cell r="H923" t="str">
            <v>MH CLN 4</v>
          </cell>
          <cell r="I923"/>
          <cell r="J923"/>
          <cell r="K923"/>
          <cell r="L923"/>
          <cell r="M923"/>
          <cell r="N923">
            <v>3400</v>
          </cell>
          <cell r="O923">
            <v>276</v>
          </cell>
        </row>
        <row r="924">
          <cell r="B924" t="str">
            <v>Phường Minh Hưng276</v>
          </cell>
          <cell r="C924" t="str">
            <v>Phường Minh Hưngbs2300</v>
          </cell>
          <cell r="D924" t="str">
            <v>Phường Minh Hưng</v>
          </cell>
          <cell r="E924" t="str">
            <v>Thị xã Chơn Thành</v>
          </cell>
          <cell r="F924" t="str">
            <v>bs</v>
          </cell>
          <cell r="G924"/>
          <cell r="H924" t="str">
            <v>MH CLN 4</v>
          </cell>
          <cell r="I924"/>
          <cell r="J924"/>
          <cell r="K924"/>
          <cell r="L924"/>
          <cell r="M924"/>
          <cell r="N924">
            <v>2300</v>
          </cell>
          <cell r="O924">
            <v>276</v>
          </cell>
        </row>
        <row r="925">
          <cell r="B925" t="str">
            <v>Phường Minh Hưng394</v>
          </cell>
          <cell r="C925" t="str">
            <v>Phường Minh HưngCTII171500</v>
          </cell>
          <cell r="D925" t="str">
            <v>Phường Minh Hưng</v>
          </cell>
          <cell r="E925" t="str">
            <v>Thị xã Chơn Thành</v>
          </cell>
          <cell r="F925" t="str">
            <v>CTII17</v>
          </cell>
          <cell r="G925"/>
          <cell r="H925" t="str">
            <v>MH CLN 2</v>
          </cell>
          <cell r="I925"/>
          <cell r="J925"/>
          <cell r="K925"/>
          <cell r="L925"/>
          <cell r="M925"/>
          <cell r="N925">
            <v>1500</v>
          </cell>
          <cell r="O925">
            <v>394</v>
          </cell>
        </row>
        <row r="926">
          <cell r="B926" t="str">
            <v>Phường Minh Hưng394</v>
          </cell>
          <cell r="C926" t="str">
            <v>Phường Minh HưngCTII272300</v>
          </cell>
          <cell r="D926" t="str">
            <v>Phường Minh Hưng</v>
          </cell>
          <cell r="E926" t="str">
            <v>Thị xã Chơn Thành</v>
          </cell>
          <cell r="F926" t="str">
            <v>CTII27</v>
          </cell>
          <cell r="G926"/>
          <cell r="H926" t="str">
            <v>MH CLN 2</v>
          </cell>
          <cell r="I926"/>
          <cell r="J926"/>
          <cell r="K926"/>
          <cell r="L926"/>
          <cell r="M926"/>
          <cell r="N926">
            <v>2300</v>
          </cell>
          <cell r="O926">
            <v>394</v>
          </cell>
        </row>
        <row r="927">
          <cell r="B927" t="str">
            <v>Phường Minh Hưng394</v>
          </cell>
          <cell r="C927" t="str">
            <v>Phường Minh HưngCTII281700</v>
          </cell>
          <cell r="D927" t="str">
            <v>Phường Minh Hưng</v>
          </cell>
          <cell r="E927" t="str">
            <v>Thị xã Chơn Thành</v>
          </cell>
          <cell r="F927" t="str">
            <v>CTII28</v>
          </cell>
          <cell r="G927"/>
          <cell r="H927" t="str">
            <v>MH CLN 2</v>
          </cell>
          <cell r="I927"/>
          <cell r="J927"/>
          <cell r="K927"/>
          <cell r="L927"/>
          <cell r="M927"/>
          <cell r="N927">
            <v>1700</v>
          </cell>
          <cell r="O927">
            <v>394</v>
          </cell>
        </row>
        <row r="928">
          <cell r="B928" t="str">
            <v>Phường Minh Hưng394</v>
          </cell>
          <cell r="C928" t="str">
            <v>Phường Minh HưngCTII361700</v>
          </cell>
          <cell r="D928" t="str">
            <v>Phường Minh Hưng</v>
          </cell>
          <cell r="E928" t="str">
            <v>Thị xã Chơn Thành</v>
          </cell>
          <cell r="F928" t="str">
            <v>CTII36</v>
          </cell>
          <cell r="G928"/>
          <cell r="H928" t="str">
            <v>MH CLN 2</v>
          </cell>
          <cell r="I928"/>
          <cell r="J928"/>
          <cell r="K928"/>
          <cell r="L928"/>
          <cell r="M928"/>
          <cell r="N928">
            <v>1700</v>
          </cell>
          <cell r="O928">
            <v>394</v>
          </cell>
        </row>
        <row r="929">
          <cell r="B929" t="str">
            <v>Phường Minh Hưng394</v>
          </cell>
          <cell r="C929" t="str">
            <v>Phường Minh HưngCTII361700</v>
          </cell>
          <cell r="D929" t="str">
            <v>Phường Minh Hưng</v>
          </cell>
          <cell r="E929" t="str">
            <v>Thị xã Chơn Thành</v>
          </cell>
          <cell r="F929" t="str">
            <v>CTII36</v>
          </cell>
          <cell r="G929"/>
          <cell r="H929" t="str">
            <v>MH CLN 2</v>
          </cell>
          <cell r="I929"/>
          <cell r="J929"/>
          <cell r="K929"/>
          <cell r="L929"/>
          <cell r="M929"/>
          <cell r="N929">
            <v>1700</v>
          </cell>
          <cell r="O929">
            <v>394</v>
          </cell>
        </row>
        <row r="930">
          <cell r="B930" t="str">
            <v>Phường Minh Hưng394</v>
          </cell>
          <cell r="C930" t="str">
            <v>Phường Minh HưngCTII372300</v>
          </cell>
          <cell r="D930" t="str">
            <v>Phường Minh Hưng</v>
          </cell>
          <cell r="E930" t="str">
            <v>Thị xã Chơn Thành</v>
          </cell>
          <cell r="F930" t="str">
            <v>CTII37</v>
          </cell>
          <cell r="G930"/>
          <cell r="H930" t="str">
            <v>MH CLN 2</v>
          </cell>
          <cell r="I930"/>
          <cell r="J930"/>
          <cell r="K930"/>
          <cell r="L930"/>
          <cell r="M930"/>
          <cell r="N930">
            <v>2300</v>
          </cell>
          <cell r="O930">
            <v>394</v>
          </cell>
        </row>
        <row r="931">
          <cell r="B931" t="str">
            <v>Phường Minh Hưng394</v>
          </cell>
          <cell r="C931" t="str">
            <v>Phường Minh HưngCTII372300</v>
          </cell>
          <cell r="D931" t="str">
            <v>Phường Minh Hưng</v>
          </cell>
          <cell r="E931" t="str">
            <v>Thị xã Chơn Thành</v>
          </cell>
          <cell r="F931" t="str">
            <v>CTII37</v>
          </cell>
          <cell r="G931"/>
          <cell r="H931" t="str">
            <v>MH CLN 2</v>
          </cell>
          <cell r="I931"/>
          <cell r="J931"/>
          <cell r="K931"/>
          <cell r="L931"/>
          <cell r="M931"/>
          <cell r="N931">
            <v>2300</v>
          </cell>
          <cell r="O931">
            <v>394</v>
          </cell>
        </row>
        <row r="932">
          <cell r="B932" t="str">
            <v>Phường Minh Hưng276</v>
          </cell>
          <cell r="C932" t="str">
            <v>Phường Minh Hưngbs1200</v>
          </cell>
          <cell r="D932" t="str">
            <v>Phường Minh Hưng</v>
          </cell>
          <cell r="E932" t="str">
            <v>Thị xã Chơn Thành</v>
          </cell>
          <cell r="F932" t="str">
            <v>bs</v>
          </cell>
          <cell r="G932"/>
          <cell r="H932" t="str">
            <v>MH CLN 4</v>
          </cell>
          <cell r="I932"/>
          <cell r="J932"/>
          <cell r="K932"/>
          <cell r="L932"/>
          <cell r="M932"/>
          <cell r="N932">
            <v>1200</v>
          </cell>
          <cell r="O932">
            <v>276</v>
          </cell>
        </row>
        <row r="933">
          <cell r="B933" t="str">
            <v>Phường Minh Hưng276</v>
          </cell>
          <cell r="C933" t="str">
            <v>Phường Minh Hưngbs1100</v>
          </cell>
          <cell r="D933" t="str">
            <v>Phường Minh Hưng</v>
          </cell>
          <cell r="E933" t="str">
            <v>Thị xã Chơn Thành</v>
          </cell>
          <cell r="F933" t="str">
            <v>bs</v>
          </cell>
          <cell r="G933"/>
          <cell r="H933" t="str">
            <v>MH CLN 4</v>
          </cell>
          <cell r="I933"/>
          <cell r="J933"/>
          <cell r="K933"/>
          <cell r="L933"/>
          <cell r="M933"/>
          <cell r="N933">
            <v>1100</v>
          </cell>
          <cell r="O933">
            <v>276</v>
          </cell>
        </row>
        <row r="934">
          <cell r="B934" t="str">
            <v>Phường Minh Hưng394</v>
          </cell>
          <cell r="C934" t="str">
            <v>Phường Minh HưngCTII621400</v>
          </cell>
          <cell r="D934" t="str">
            <v>Phường Minh Hưng</v>
          </cell>
          <cell r="E934" t="str">
            <v>Thị xã Chơn Thành</v>
          </cell>
          <cell r="F934" t="str">
            <v>CTII62</v>
          </cell>
          <cell r="G934"/>
          <cell r="H934" t="str">
            <v>MH CLN 2</v>
          </cell>
          <cell r="I934"/>
          <cell r="J934"/>
          <cell r="K934"/>
          <cell r="L934"/>
          <cell r="M934"/>
          <cell r="N934">
            <v>1400</v>
          </cell>
          <cell r="O934">
            <v>394</v>
          </cell>
        </row>
        <row r="935">
          <cell r="B935" t="str">
            <v>Phường Minh Hưng394</v>
          </cell>
          <cell r="C935" t="str">
            <v>Phường Minh HưngCTII621400</v>
          </cell>
          <cell r="D935" t="str">
            <v>Phường Minh Hưng</v>
          </cell>
          <cell r="E935" t="str">
            <v>Thị xã Chơn Thành</v>
          </cell>
          <cell r="F935" t="str">
            <v>CTII62</v>
          </cell>
          <cell r="G935"/>
          <cell r="H935" t="str">
            <v>MH CLN 2</v>
          </cell>
          <cell r="I935"/>
          <cell r="J935"/>
          <cell r="K935"/>
          <cell r="L935"/>
          <cell r="M935"/>
          <cell r="N935">
            <v>1400</v>
          </cell>
          <cell r="O935">
            <v>394</v>
          </cell>
        </row>
        <row r="936">
          <cell r="B936" t="str">
            <v>Phường Minh Hưng276</v>
          </cell>
          <cell r="C936" t="str">
            <v>Phường Minh Hưngbs1200</v>
          </cell>
          <cell r="D936" t="str">
            <v>Phường Minh Hưng</v>
          </cell>
          <cell r="E936" t="str">
            <v>Thị xã Chơn Thành</v>
          </cell>
          <cell r="F936" t="str">
            <v>bs</v>
          </cell>
          <cell r="G936"/>
          <cell r="H936" t="str">
            <v>MH CLN 4</v>
          </cell>
          <cell r="I936"/>
          <cell r="J936"/>
          <cell r="K936"/>
          <cell r="L936"/>
          <cell r="M936"/>
          <cell r="N936">
            <v>1200</v>
          </cell>
          <cell r="O936">
            <v>276</v>
          </cell>
        </row>
        <row r="937">
          <cell r="B937" t="str">
            <v>Phường Minh Hưng276</v>
          </cell>
          <cell r="C937" t="str">
            <v>Phường Minh Hưngbs1200</v>
          </cell>
          <cell r="D937" t="str">
            <v>Phường Minh Hưng</v>
          </cell>
          <cell r="E937" t="str">
            <v>Thị xã Chơn Thành</v>
          </cell>
          <cell r="F937" t="str">
            <v>bs</v>
          </cell>
          <cell r="G937"/>
          <cell r="H937" t="str">
            <v>MH CLN 4</v>
          </cell>
          <cell r="I937"/>
          <cell r="J937"/>
          <cell r="K937"/>
          <cell r="L937"/>
          <cell r="M937"/>
          <cell r="N937">
            <v>1200</v>
          </cell>
          <cell r="O937">
            <v>276</v>
          </cell>
        </row>
        <row r="938">
          <cell r="B938" t="str">
            <v>Phường Minh Hưng276</v>
          </cell>
          <cell r="C938" t="str">
            <v>Phường Minh Hưngbs1200</v>
          </cell>
          <cell r="D938" t="str">
            <v>Phường Minh Hưng</v>
          </cell>
          <cell r="E938" t="str">
            <v>Thị xã Chơn Thành</v>
          </cell>
          <cell r="F938" t="str">
            <v>bs</v>
          </cell>
          <cell r="G938"/>
          <cell r="H938" t="str">
            <v>MH CLN 4</v>
          </cell>
          <cell r="I938"/>
          <cell r="J938"/>
          <cell r="K938"/>
          <cell r="L938"/>
          <cell r="M938"/>
          <cell r="N938">
            <v>1200</v>
          </cell>
          <cell r="O938">
            <v>276</v>
          </cell>
        </row>
        <row r="939">
          <cell r="B939" t="str">
            <v>Phường Minh Hưng276</v>
          </cell>
          <cell r="C939" t="str">
            <v>Phường Minh Hưngbs1200</v>
          </cell>
          <cell r="D939" t="str">
            <v>Phường Minh Hưng</v>
          </cell>
          <cell r="E939" t="str">
            <v>Thị xã Chơn Thành</v>
          </cell>
          <cell r="F939" t="str">
            <v>bs</v>
          </cell>
          <cell r="G939"/>
          <cell r="H939" t="str">
            <v>MH CLN 4</v>
          </cell>
          <cell r="I939"/>
          <cell r="J939"/>
          <cell r="K939"/>
          <cell r="L939"/>
          <cell r="M939"/>
          <cell r="N939">
            <v>1200</v>
          </cell>
          <cell r="O939">
            <v>276</v>
          </cell>
        </row>
        <row r="940">
          <cell r="B940" t="str">
            <v>Phường Minh Hưng276</v>
          </cell>
          <cell r="C940" t="str">
            <v>Phường Minh Hưngbs1200</v>
          </cell>
          <cell r="D940" t="str">
            <v>Phường Minh Hưng</v>
          </cell>
          <cell r="E940" t="str">
            <v>Thị xã Chơn Thành</v>
          </cell>
          <cell r="F940" t="str">
            <v>bs</v>
          </cell>
          <cell r="G940"/>
          <cell r="H940" t="str">
            <v>MH CLN 4</v>
          </cell>
          <cell r="I940"/>
          <cell r="J940"/>
          <cell r="K940"/>
          <cell r="L940"/>
          <cell r="M940"/>
          <cell r="N940">
            <v>1200</v>
          </cell>
          <cell r="O940">
            <v>276</v>
          </cell>
        </row>
        <row r="941">
          <cell r="B941" t="str">
            <v>Phường Minh Hưng276</v>
          </cell>
          <cell r="C941" t="str">
            <v>Phường Minh Hưngbs1200</v>
          </cell>
          <cell r="D941" t="str">
            <v>Phường Minh Hưng</v>
          </cell>
          <cell r="E941" t="str">
            <v>Thị xã Chơn Thành</v>
          </cell>
          <cell r="F941" t="str">
            <v>bs</v>
          </cell>
          <cell r="G941"/>
          <cell r="H941" t="str">
            <v>MH CLN 4</v>
          </cell>
          <cell r="I941"/>
          <cell r="J941"/>
          <cell r="K941"/>
          <cell r="L941"/>
          <cell r="M941"/>
          <cell r="N941">
            <v>1200</v>
          </cell>
          <cell r="O941">
            <v>276</v>
          </cell>
        </row>
        <row r="942">
          <cell r="B942" t="str">
            <v>Phường Minh Hưng276</v>
          </cell>
          <cell r="C942" t="str">
            <v>Phường Minh Hưngbs1200</v>
          </cell>
          <cell r="D942" t="str">
            <v>Phường Minh Hưng</v>
          </cell>
          <cell r="E942" t="str">
            <v>Thị xã Chơn Thành</v>
          </cell>
          <cell r="F942" t="str">
            <v>bs</v>
          </cell>
          <cell r="G942"/>
          <cell r="H942" t="str">
            <v>MH CLN 4</v>
          </cell>
          <cell r="I942"/>
          <cell r="J942"/>
          <cell r="K942"/>
          <cell r="L942"/>
          <cell r="M942"/>
          <cell r="N942">
            <v>1200</v>
          </cell>
          <cell r="O942">
            <v>276</v>
          </cell>
        </row>
        <row r="943">
          <cell r="B943" t="str">
            <v>Phường Minh Hưng394</v>
          </cell>
          <cell r="C943" t="str">
            <v>Phường Minh HưngCTII342500</v>
          </cell>
          <cell r="D943" t="str">
            <v>Phường Minh Hưng</v>
          </cell>
          <cell r="E943" t="str">
            <v>Thị xã Chơn Thành</v>
          </cell>
          <cell r="F943" t="str">
            <v>CTII34</v>
          </cell>
          <cell r="G943"/>
          <cell r="H943" t="str">
            <v>MH CLN 2</v>
          </cell>
          <cell r="I943"/>
          <cell r="J943"/>
          <cell r="K943"/>
          <cell r="L943"/>
          <cell r="M943"/>
          <cell r="N943">
            <v>2500</v>
          </cell>
          <cell r="O943">
            <v>394</v>
          </cell>
        </row>
        <row r="944">
          <cell r="B944" t="str">
            <v>Phường Minh Hưng276</v>
          </cell>
          <cell r="C944" t="str">
            <v>Phường Minh Hưngbs1200</v>
          </cell>
          <cell r="D944" t="str">
            <v>Phường Minh Hưng</v>
          </cell>
          <cell r="E944" t="str">
            <v>Thị xã Chơn Thành</v>
          </cell>
          <cell r="F944" t="str">
            <v>bs</v>
          </cell>
          <cell r="G944"/>
          <cell r="H944" t="str">
            <v>MH CLN 4</v>
          </cell>
          <cell r="I944"/>
          <cell r="J944"/>
          <cell r="K944"/>
          <cell r="L944"/>
          <cell r="M944"/>
          <cell r="N944">
            <v>1200</v>
          </cell>
          <cell r="O944">
            <v>276</v>
          </cell>
        </row>
        <row r="945">
          <cell r="B945" t="str">
            <v>Phường Minh Hưng394</v>
          </cell>
          <cell r="C945" t="str">
            <v>Phường Minh HưngCTII332800</v>
          </cell>
          <cell r="D945" t="str">
            <v>Phường Minh Hưng</v>
          </cell>
          <cell r="E945" t="str">
            <v>Thị xã Chơn Thành</v>
          </cell>
          <cell r="F945" t="str">
            <v>CTII33</v>
          </cell>
          <cell r="G945"/>
          <cell r="H945" t="str">
            <v>MH CLN 2</v>
          </cell>
          <cell r="I945"/>
          <cell r="J945"/>
          <cell r="K945"/>
          <cell r="L945"/>
          <cell r="M945"/>
          <cell r="N945">
            <v>2800</v>
          </cell>
          <cell r="O945">
            <v>394</v>
          </cell>
        </row>
        <row r="946">
          <cell r="B946" t="str">
            <v>Phường Minh Hưng276</v>
          </cell>
          <cell r="C946" t="str">
            <v>Phường Minh Hưngbs1200</v>
          </cell>
          <cell r="D946" t="str">
            <v>Phường Minh Hưng</v>
          </cell>
          <cell r="E946" t="str">
            <v>Thị xã Chơn Thành</v>
          </cell>
          <cell r="F946" t="str">
            <v>bs</v>
          </cell>
          <cell r="G946"/>
          <cell r="H946" t="str">
            <v>MH CLN 4</v>
          </cell>
          <cell r="I946"/>
          <cell r="J946"/>
          <cell r="K946"/>
          <cell r="L946"/>
          <cell r="M946"/>
          <cell r="N946">
            <v>1200</v>
          </cell>
          <cell r="O946">
            <v>276</v>
          </cell>
        </row>
        <row r="947">
          <cell r="B947" t="str">
            <v>Phường Minh Hưng276</v>
          </cell>
          <cell r="C947" t="str">
            <v>Phường Minh Hưngbs1200</v>
          </cell>
          <cell r="D947" t="str">
            <v>Phường Minh Hưng</v>
          </cell>
          <cell r="E947" t="str">
            <v>Thị xã Chơn Thành</v>
          </cell>
          <cell r="F947" t="str">
            <v>bs</v>
          </cell>
          <cell r="G947"/>
          <cell r="H947" t="str">
            <v>MH CLN 4</v>
          </cell>
          <cell r="I947"/>
          <cell r="J947"/>
          <cell r="K947"/>
          <cell r="L947"/>
          <cell r="M947"/>
          <cell r="N947">
            <v>1200</v>
          </cell>
          <cell r="O947">
            <v>276</v>
          </cell>
        </row>
        <row r="948">
          <cell r="B948" t="str">
            <v>Phường Minh Hưng276</v>
          </cell>
          <cell r="C948" t="str">
            <v>Phường Minh Hưngbs1200</v>
          </cell>
          <cell r="D948" t="str">
            <v>Phường Minh Hưng</v>
          </cell>
          <cell r="E948" t="str">
            <v>Thị xã Chơn Thành</v>
          </cell>
          <cell r="F948" t="str">
            <v>bs</v>
          </cell>
          <cell r="G948"/>
          <cell r="H948" t="str">
            <v>MH CLN 4</v>
          </cell>
          <cell r="I948"/>
          <cell r="J948"/>
          <cell r="K948"/>
          <cell r="L948"/>
          <cell r="M948"/>
          <cell r="N948">
            <v>1200</v>
          </cell>
          <cell r="O948">
            <v>276</v>
          </cell>
        </row>
        <row r="949">
          <cell r="B949" t="str">
            <v>Phường Minh Hưng276</v>
          </cell>
          <cell r="C949" t="str">
            <v>Phường Minh Hưngbs1200</v>
          </cell>
          <cell r="D949" t="str">
            <v>Phường Minh Hưng</v>
          </cell>
          <cell r="E949" t="str">
            <v>Thị xã Chơn Thành</v>
          </cell>
          <cell r="F949" t="str">
            <v>bs</v>
          </cell>
          <cell r="G949"/>
          <cell r="H949" t="str">
            <v>MH CLN 4</v>
          </cell>
          <cell r="I949"/>
          <cell r="J949"/>
          <cell r="K949"/>
          <cell r="L949"/>
          <cell r="M949"/>
          <cell r="N949">
            <v>1200</v>
          </cell>
          <cell r="O949">
            <v>276</v>
          </cell>
        </row>
        <row r="950">
          <cell r="B950" t="str">
            <v>Phường Minh Hưng394</v>
          </cell>
          <cell r="C950" t="str">
            <v>Phường Minh HưngCTII251500</v>
          </cell>
          <cell r="D950" t="str">
            <v>Phường Minh Hưng</v>
          </cell>
          <cell r="E950" t="str">
            <v>Thị xã Chơn Thành</v>
          </cell>
          <cell r="F950" t="str">
            <v>CTII25</v>
          </cell>
          <cell r="G950"/>
          <cell r="H950" t="str">
            <v>MH CLN 2</v>
          </cell>
          <cell r="I950"/>
          <cell r="J950"/>
          <cell r="K950"/>
          <cell r="L950"/>
          <cell r="M950"/>
          <cell r="N950">
            <v>1500</v>
          </cell>
          <cell r="O950">
            <v>394</v>
          </cell>
        </row>
        <row r="951">
          <cell r="B951" t="str">
            <v>Phường Minh Hưng276</v>
          </cell>
          <cell r="C951" t="str">
            <v>Phường Minh Hưngbs1200</v>
          </cell>
          <cell r="D951" t="str">
            <v>Phường Minh Hưng</v>
          </cell>
          <cell r="E951" t="str">
            <v>Thị xã Chơn Thành</v>
          </cell>
          <cell r="F951" t="str">
            <v>bs</v>
          </cell>
          <cell r="G951"/>
          <cell r="H951" t="str">
            <v>MH CLN 4</v>
          </cell>
          <cell r="I951"/>
          <cell r="J951"/>
          <cell r="K951"/>
          <cell r="L951"/>
          <cell r="M951"/>
          <cell r="N951">
            <v>1200</v>
          </cell>
          <cell r="O951">
            <v>276</v>
          </cell>
        </row>
        <row r="952">
          <cell r="B952" t="str">
            <v>Phường Minh Hưng276</v>
          </cell>
          <cell r="C952" t="str">
            <v>Phường Minh Hưngbs1200</v>
          </cell>
          <cell r="D952" t="str">
            <v>Phường Minh Hưng</v>
          </cell>
          <cell r="E952" t="str">
            <v>Thị xã Chơn Thành</v>
          </cell>
          <cell r="F952" t="str">
            <v>bs</v>
          </cell>
          <cell r="G952"/>
          <cell r="H952" t="str">
            <v>MH CLN 4</v>
          </cell>
          <cell r="I952"/>
          <cell r="J952"/>
          <cell r="K952"/>
          <cell r="L952"/>
          <cell r="M952"/>
          <cell r="N952">
            <v>1200</v>
          </cell>
          <cell r="O952">
            <v>276</v>
          </cell>
        </row>
        <row r="953">
          <cell r="B953" t="str">
            <v>Phường Minh Hưng276</v>
          </cell>
          <cell r="C953" t="str">
            <v>Phường Minh Hưngbs1200</v>
          </cell>
          <cell r="D953" t="str">
            <v>Phường Minh Hưng</v>
          </cell>
          <cell r="E953" t="str">
            <v>Thị xã Chơn Thành</v>
          </cell>
          <cell r="F953" t="str">
            <v>bs</v>
          </cell>
          <cell r="G953"/>
          <cell r="H953" t="str">
            <v>MH CLN 4</v>
          </cell>
          <cell r="I953"/>
          <cell r="J953"/>
          <cell r="K953"/>
          <cell r="L953"/>
          <cell r="M953"/>
          <cell r="N953">
            <v>1200</v>
          </cell>
          <cell r="O953">
            <v>276</v>
          </cell>
        </row>
        <row r="954">
          <cell r="B954" t="str">
            <v>Phường Minh Hưng276</v>
          </cell>
          <cell r="C954" t="str">
            <v>Phường Minh Hưngbs980</v>
          </cell>
          <cell r="D954" t="str">
            <v>Phường Minh Hưng</v>
          </cell>
          <cell r="E954" t="str">
            <v>Thị xã Chơn Thành</v>
          </cell>
          <cell r="F954" t="str">
            <v>bs</v>
          </cell>
          <cell r="G954"/>
          <cell r="H954" t="str">
            <v>MH CLN 4</v>
          </cell>
          <cell r="I954"/>
          <cell r="J954"/>
          <cell r="K954"/>
          <cell r="L954"/>
          <cell r="M954"/>
          <cell r="N954">
            <v>980</v>
          </cell>
          <cell r="O954">
            <v>276</v>
          </cell>
        </row>
        <row r="955">
          <cell r="B955" t="str">
            <v>Phường Minh Hưng276</v>
          </cell>
          <cell r="C955" t="str">
            <v>Phường Minh Hưngbs980</v>
          </cell>
          <cell r="D955" t="str">
            <v>Phường Minh Hưng</v>
          </cell>
          <cell r="E955" t="str">
            <v>Thị xã Chơn Thành</v>
          </cell>
          <cell r="F955" t="str">
            <v>bs</v>
          </cell>
          <cell r="G955"/>
          <cell r="H955" t="str">
            <v>MH CLN 4</v>
          </cell>
          <cell r="I955"/>
          <cell r="J955"/>
          <cell r="K955"/>
          <cell r="L955"/>
          <cell r="M955"/>
          <cell r="N955">
            <v>980</v>
          </cell>
          <cell r="O955">
            <v>276</v>
          </cell>
        </row>
        <row r="956">
          <cell r="B956" t="str">
            <v>Phường Minh Hưng276</v>
          </cell>
          <cell r="C956" t="str">
            <v>Phường Minh Hưngbs980</v>
          </cell>
          <cell r="D956" t="str">
            <v>Phường Minh Hưng</v>
          </cell>
          <cell r="E956" t="str">
            <v>Thị xã Chơn Thành</v>
          </cell>
          <cell r="F956" t="str">
            <v>bs</v>
          </cell>
          <cell r="G956"/>
          <cell r="H956" t="str">
            <v>MH CLN 4</v>
          </cell>
          <cell r="I956"/>
          <cell r="J956"/>
          <cell r="K956"/>
          <cell r="L956"/>
          <cell r="M956"/>
          <cell r="N956">
            <v>980</v>
          </cell>
          <cell r="O956">
            <v>276</v>
          </cell>
        </row>
        <row r="957">
          <cell r="B957" t="str">
            <v>Phường Minh Hưng276</v>
          </cell>
          <cell r="C957" t="str">
            <v>Phường Minh Hưngbs980</v>
          </cell>
          <cell r="D957" t="str">
            <v>Phường Minh Hưng</v>
          </cell>
          <cell r="E957" t="str">
            <v>Thị xã Chơn Thành</v>
          </cell>
          <cell r="F957" t="str">
            <v>bs</v>
          </cell>
          <cell r="G957"/>
          <cell r="H957" t="str">
            <v>MH CLN 4</v>
          </cell>
          <cell r="I957"/>
          <cell r="J957"/>
          <cell r="K957"/>
          <cell r="L957"/>
          <cell r="M957"/>
          <cell r="N957">
            <v>980</v>
          </cell>
          <cell r="O957">
            <v>276</v>
          </cell>
        </row>
        <row r="958">
          <cell r="B958" t="str">
            <v>Phường Minh Hưng276</v>
          </cell>
          <cell r="C958" t="str">
            <v>Phường Minh Hưngbs980</v>
          </cell>
          <cell r="D958" t="str">
            <v>Phường Minh Hưng</v>
          </cell>
          <cell r="E958" t="str">
            <v>Thị xã Chơn Thành</v>
          </cell>
          <cell r="F958" t="str">
            <v>bs</v>
          </cell>
          <cell r="G958"/>
          <cell r="H958" t="str">
            <v>MH CLN 4</v>
          </cell>
          <cell r="I958"/>
          <cell r="J958"/>
          <cell r="K958"/>
          <cell r="L958"/>
          <cell r="M958"/>
          <cell r="N958">
            <v>980</v>
          </cell>
          <cell r="O958">
            <v>276</v>
          </cell>
        </row>
        <row r="959">
          <cell r="B959" t="str">
            <v>Phường Minh Hưng276</v>
          </cell>
          <cell r="C959" t="str">
            <v>Phường Minh Hưngbs1200</v>
          </cell>
          <cell r="D959" t="str">
            <v>Phường Minh Hưng</v>
          </cell>
          <cell r="E959" t="str">
            <v>Thị xã Chơn Thành</v>
          </cell>
          <cell r="F959" t="str">
            <v>bs</v>
          </cell>
          <cell r="G959"/>
          <cell r="H959" t="str">
            <v>MH CLN 4</v>
          </cell>
          <cell r="I959"/>
          <cell r="J959"/>
          <cell r="K959"/>
          <cell r="L959"/>
          <cell r="M959"/>
          <cell r="N959">
            <v>1200</v>
          </cell>
          <cell r="O959">
            <v>276</v>
          </cell>
        </row>
        <row r="960">
          <cell r="B960" t="str">
            <v>Phường Minh Hưng276</v>
          </cell>
          <cell r="C960" t="str">
            <v>Phường Minh Hưngbs1200</v>
          </cell>
          <cell r="D960" t="str">
            <v>Phường Minh Hưng</v>
          </cell>
          <cell r="E960" t="str">
            <v>Thị xã Chơn Thành</v>
          </cell>
          <cell r="F960" t="str">
            <v>bs</v>
          </cell>
          <cell r="G960"/>
          <cell r="H960" t="str">
            <v>MH CLN 4</v>
          </cell>
          <cell r="I960"/>
          <cell r="J960"/>
          <cell r="K960"/>
          <cell r="L960"/>
          <cell r="M960"/>
          <cell r="N960">
            <v>1200</v>
          </cell>
          <cell r="O960">
            <v>276</v>
          </cell>
        </row>
        <row r="961">
          <cell r="B961" t="str">
            <v>Phường Minh Hưng276</v>
          </cell>
          <cell r="C961" t="str">
            <v>Phường Minh Hưngbs1200</v>
          </cell>
          <cell r="D961" t="str">
            <v>Phường Minh Hưng</v>
          </cell>
          <cell r="E961" t="str">
            <v>Thị xã Chơn Thành</v>
          </cell>
          <cell r="F961" t="str">
            <v>bs</v>
          </cell>
          <cell r="G961"/>
          <cell r="H961" t="str">
            <v>MH CLN 4</v>
          </cell>
          <cell r="I961"/>
          <cell r="J961"/>
          <cell r="K961"/>
          <cell r="L961"/>
          <cell r="M961"/>
          <cell r="N961">
            <v>1200</v>
          </cell>
          <cell r="O961">
            <v>276</v>
          </cell>
        </row>
        <row r="962">
          <cell r="B962" t="str">
            <v>Phường Minh Hưng276</v>
          </cell>
          <cell r="C962" t="str">
            <v>Phường Minh Hưngbs1200</v>
          </cell>
          <cell r="D962" t="str">
            <v>Phường Minh Hưng</v>
          </cell>
          <cell r="E962" t="str">
            <v>Thị xã Chơn Thành</v>
          </cell>
          <cell r="F962" t="str">
            <v>bs</v>
          </cell>
          <cell r="G962"/>
          <cell r="H962" t="str">
            <v>MH CLN 4</v>
          </cell>
          <cell r="I962"/>
          <cell r="J962"/>
          <cell r="K962"/>
          <cell r="L962"/>
          <cell r="M962"/>
          <cell r="N962">
            <v>1200</v>
          </cell>
          <cell r="O962">
            <v>276</v>
          </cell>
        </row>
        <row r="963">
          <cell r="B963" t="str">
            <v>Phường Minh Hưng276</v>
          </cell>
          <cell r="C963" t="str">
            <v>Phường Minh Hưngbs1200</v>
          </cell>
          <cell r="D963" t="str">
            <v>Phường Minh Hưng</v>
          </cell>
          <cell r="E963" t="str">
            <v>Thị xã Chơn Thành</v>
          </cell>
          <cell r="F963" t="str">
            <v>bs</v>
          </cell>
          <cell r="G963"/>
          <cell r="H963" t="str">
            <v>MH CLN 4</v>
          </cell>
          <cell r="I963"/>
          <cell r="J963"/>
          <cell r="K963"/>
          <cell r="L963"/>
          <cell r="M963"/>
          <cell r="N963">
            <v>1200</v>
          </cell>
          <cell r="O963">
            <v>276</v>
          </cell>
        </row>
        <row r="964">
          <cell r="B964" t="str">
            <v>Phường Minh Hưng276</v>
          </cell>
          <cell r="C964" t="str">
            <v>Phường Minh Hưngbs1200</v>
          </cell>
          <cell r="D964" t="str">
            <v>Phường Minh Hưng</v>
          </cell>
          <cell r="E964" t="str">
            <v>Thị xã Chơn Thành</v>
          </cell>
          <cell r="F964" t="str">
            <v>bs</v>
          </cell>
          <cell r="G964"/>
          <cell r="H964" t="str">
            <v>MH CLN 4</v>
          </cell>
          <cell r="I964"/>
          <cell r="J964"/>
          <cell r="K964"/>
          <cell r="L964"/>
          <cell r="M964"/>
          <cell r="N964">
            <v>1200</v>
          </cell>
          <cell r="O964">
            <v>276</v>
          </cell>
        </row>
        <row r="965">
          <cell r="B965" t="str">
            <v>Phường Minh Hưng276</v>
          </cell>
          <cell r="C965" t="str">
            <v>Phường Minh Hưngbs1200</v>
          </cell>
          <cell r="D965" t="str">
            <v>Phường Minh Hưng</v>
          </cell>
          <cell r="E965" t="str">
            <v>Thị xã Chơn Thành</v>
          </cell>
          <cell r="F965" t="str">
            <v>bs</v>
          </cell>
          <cell r="G965"/>
          <cell r="H965" t="str">
            <v>MH CLN 4</v>
          </cell>
          <cell r="I965"/>
          <cell r="J965"/>
          <cell r="K965"/>
          <cell r="L965"/>
          <cell r="M965"/>
          <cell r="N965">
            <v>1200</v>
          </cell>
          <cell r="O965">
            <v>276</v>
          </cell>
        </row>
        <row r="966">
          <cell r="B966" t="str">
            <v>Phường Minh Hưng276</v>
          </cell>
          <cell r="C966" t="str">
            <v>Phường Minh Hưngbs1200</v>
          </cell>
          <cell r="D966" t="str">
            <v>Phường Minh Hưng</v>
          </cell>
          <cell r="E966" t="str">
            <v>Thị xã Chơn Thành</v>
          </cell>
          <cell r="F966" t="str">
            <v>bs</v>
          </cell>
          <cell r="G966"/>
          <cell r="H966" t="str">
            <v>MH CLN 4</v>
          </cell>
          <cell r="I966"/>
          <cell r="J966"/>
          <cell r="K966"/>
          <cell r="L966"/>
          <cell r="M966"/>
          <cell r="N966">
            <v>1200</v>
          </cell>
          <cell r="O966">
            <v>276</v>
          </cell>
        </row>
        <row r="967">
          <cell r="B967" t="str">
            <v>Phường Minh Hưng276</v>
          </cell>
          <cell r="C967" t="str">
            <v>Phường Minh Hưngbs1200</v>
          </cell>
          <cell r="D967" t="str">
            <v>Phường Minh Hưng</v>
          </cell>
          <cell r="E967" t="str">
            <v>Thị xã Chơn Thành</v>
          </cell>
          <cell r="F967" t="str">
            <v>bs</v>
          </cell>
          <cell r="G967"/>
          <cell r="H967" t="str">
            <v>MH CLN 4</v>
          </cell>
          <cell r="I967"/>
          <cell r="J967"/>
          <cell r="K967"/>
          <cell r="L967"/>
          <cell r="M967"/>
          <cell r="N967">
            <v>1200</v>
          </cell>
          <cell r="O967">
            <v>276</v>
          </cell>
        </row>
        <row r="968">
          <cell r="B968" t="str">
            <v>Phường Minh Hưng276</v>
          </cell>
          <cell r="C968" t="str">
            <v>Phường Minh Hưngbs980</v>
          </cell>
          <cell r="D968" t="str">
            <v>Phường Minh Hưng</v>
          </cell>
          <cell r="E968" t="str">
            <v>Thị xã Chơn Thành</v>
          </cell>
          <cell r="F968" t="str">
            <v>bs</v>
          </cell>
          <cell r="G968"/>
          <cell r="H968" t="str">
            <v>MH CLN 4</v>
          </cell>
          <cell r="I968"/>
          <cell r="J968"/>
          <cell r="K968"/>
          <cell r="L968"/>
          <cell r="M968"/>
          <cell r="N968">
            <v>980</v>
          </cell>
          <cell r="O968">
            <v>276</v>
          </cell>
        </row>
        <row r="969">
          <cell r="B969" t="str">
            <v>Phường Minh Hưng394</v>
          </cell>
          <cell r="C969" t="str">
            <v>Phường Minh HưngCTII831200</v>
          </cell>
          <cell r="D969" t="str">
            <v>Phường Minh Hưng</v>
          </cell>
          <cell r="E969" t="str">
            <v>Thị xã Chơn Thành</v>
          </cell>
          <cell r="F969" t="str">
            <v>CTII83</v>
          </cell>
          <cell r="G969"/>
          <cell r="H969" t="str">
            <v>MH CLN 2</v>
          </cell>
          <cell r="I969"/>
          <cell r="J969"/>
          <cell r="K969"/>
          <cell r="L969"/>
          <cell r="M969"/>
          <cell r="N969">
            <v>1200</v>
          </cell>
          <cell r="O969">
            <v>394</v>
          </cell>
        </row>
        <row r="970">
          <cell r="B970" t="str">
            <v>Phường Minh Hưng394</v>
          </cell>
          <cell r="C970" t="str">
            <v>Phường Minh HưngCTII821200</v>
          </cell>
          <cell r="D970" t="str">
            <v>Phường Minh Hưng</v>
          </cell>
          <cell r="E970" t="str">
            <v>Thị xã Chơn Thành</v>
          </cell>
          <cell r="F970" t="str">
            <v>CTII82</v>
          </cell>
          <cell r="G970"/>
          <cell r="H970" t="str">
            <v>MH CLN 2</v>
          </cell>
          <cell r="I970"/>
          <cell r="J970"/>
          <cell r="K970"/>
          <cell r="L970"/>
          <cell r="M970"/>
          <cell r="N970">
            <v>1200</v>
          </cell>
          <cell r="O970">
            <v>394</v>
          </cell>
        </row>
        <row r="971">
          <cell r="B971" t="str">
            <v>Phường Minh Hưng394</v>
          </cell>
          <cell r="C971" t="str">
            <v>Phường Minh HưngCTII352800</v>
          </cell>
          <cell r="D971" t="str">
            <v>Phường Minh Hưng</v>
          </cell>
          <cell r="E971" t="str">
            <v>Thị xã Chơn Thành</v>
          </cell>
          <cell r="F971" t="str">
            <v>CTII35</v>
          </cell>
          <cell r="G971"/>
          <cell r="H971" t="str">
            <v>MH CLN 2</v>
          </cell>
          <cell r="I971"/>
          <cell r="J971"/>
          <cell r="K971"/>
          <cell r="L971"/>
          <cell r="M971"/>
          <cell r="N971">
            <v>2800</v>
          </cell>
          <cell r="O971">
            <v>394</v>
          </cell>
        </row>
        <row r="972">
          <cell r="B972" t="str">
            <v>Phường Minh Hưng394</v>
          </cell>
          <cell r="C972" t="str">
            <v>Phường Minh HưngCTII811200</v>
          </cell>
          <cell r="D972" t="str">
            <v>Phường Minh Hưng</v>
          </cell>
          <cell r="E972" t="str">
            <v>Thị xã Chơn Thành</v>
          </cell>
          <cell r="F972" t="str">
            <v>CTII81</v>
          </cell>
          <cell r="G972"/>
          <cell r="H972" t="str">
            <v>MH CLN 2</v>
          </cell>
          <cell r="I972"/>
          <cell r="J972"/>
          <cell r="K972"/>
          <cell r="L972"/>
          <cell r="M972"/>
          <cell r="N972">
            <v>1200</v>
          </cell>
          <cell r="O972">
            <v>394</v>
          </cell>
        </row>
        <row r="973">
          <cell r="B973" t="str">
            <v>Phường Minh Hưng394</v>
          </cell>
          <cell r="C973" t="str">
            <v>Phường Minh HưngCTII801200</v>
          </cell>
          <cell r="D973" t="str">
            <v>Phường Minh Hưng</v>
          </cell>
          <cell r="E973" t="str">
            <v>Thị xã Chơn Thành</v>
          </cell>
          <cell r="F973" t="str">
            <v>CTII80</v>
          </cell>
          <cell r="G973"/>
          <cell r="H973" t="str">
            <v>MH CLN 2</v>
          </cell>
          <cell r="I973"/>
          <cell r="J973"/>
          <cell r="K973"/>
          <cell r="L973"/>
          <cell r="M973"/>
          <cell r="N973">
            <v>1200</v>
          </cell>
          <cell r="O973">
            <v>394</v>
          </cell>
        </row>
        <row r="974">
          <cell r="B974" t="str">
            <v>Phường Minh Hưng394</v>
          </cell>
          <cell r="C974" t="str">
            <v>Phường Minh HưngCTII791200</v>
          </cell>
          <cell r="D974" t="str">
            <v>Phường Minh Hưng</v>
          </cell>
          <cell r="E974" t="str">
            <v>Thị xã Chơn Thành</v>
          </cell>
          <cell r="F974" t="str">
            <v>CTII79</v>
          </cell>
          <cell r="G974"/>
          <cell r="H974" t="str">
            <v>MH CLN 2</v>
          </cell>
          <cell r="I974"/>
          <cell r="J974"/>
          <cell r="K974"/>
          <cell r="L974"/>
          <cell r="M974"/>
          <cell r="N974">
            <v>1200</v>
          </cell>
          <cell r="O974">
            <v>394</v>
          </cell>
        </row>
        <row r="975">
          <cell r="B975" t="str">
            <v>Phường Minh Hưng394</v>
          </cell>
          <cell r="C975" t="str">
            <v>Phường Minh HưngCTII781200</v>
          </cell>
          <cell r="D975" t="str">
            <v>Phường Minh Hưng</v>
          </cell>
          <cell r="E975" t="str">
            <v>Thị xã Chơn Thành</v>
          </cell>
          <cell r="F975" t="str">
            <v>CTII78</v>
          </cell>
          <cell r="G975"/>
          <cell r="H975" t="str">
            <v>MH CLN 2</v>
          </cell>
          <cell r="I975"/>
          <cell r="J975"/>
          <cell r="K975"/>
          <cell r="L975"/>
          <cell r="M975"/>
          <cell r="N975">
            <v>1200</v>
          </cell>
          <cell r="O975">
            <v>394</v>
          </cell>
        </row>
        <row r="976">
          <cell r="B976" t="str">
            <v>Phường Minh Hưng394</v>
          </cell>
          <cell r="C976" t="str">
            <v>Phường Minh HưngCTII771200</v>
          </cell>
          <cell r="D976" t="str">
            <v>Phường Minh Hưng</v>
          </cell>
          <cell r="E976" t="str">
            <v>Thị xã Chơn Thành</v>
          </cell>
          <cell r="F976" t="str">
            <v>CTII77</v>
          </cell>
          <cell r="G976"/>
          <cell r="H976" t="str">
            <v>MH CLN 2</v>
          </cell>
          <cell r="I976"/>
          <cell r="J976"/>
          <cell r="K976"/>
          <cell r="L976"/>
          <cell r="M976"/>
          <cell r="N976">
            <v>1200</v>
          </cell>
          <cell r="O976">
            <v>394</v>
          </cell>
        </row>
        <row r="977">
          <cell r="B977" t="str">
            <v>Phường Minh Hưng394</v>
          </cell>
          <cell r="C977" t="str">
            <v>Phường Minh HưngCTII761200</v>
          </cell>
          <cell r="D977" t="str">
            <v>Phường Minh Hưng</v>
          </cell>
          <cell r="E977" t="str">
            <v>Thị xã Chơn Thành</v>
          </cell>
          <cell r="F977" t="str">
            <v>CTII76</v>
          </cell>
          <cell r="G977"/>
          <cell r="H977" t="str">
            <v>MH CLN 2</v>
          </cell>
          <cell r="I977"/>
          <cell r="J977"/>
          <cell r="K977"/>
          <cell r="L977"/>
          <cell r="M977"/>
          <cell r="N977">
            <v>1200</v>
          </cell>
          <cell r="O977">
            <v>394</v>
          </cell>
        </row>
        <row r="978">
          <cell r="B978" t="str">
            <v>Phường Minh Hưng394</v>
          </cell>
          <cell r="C978" t="str">
            <v>Phường Minh HưngCTII751200</v>
          </cell>
          <cell r="D978" t="str">
            <v>Phường Minh Hưng</v>
          </cell>
          <cell r="E978" t="str">
            <v>Thị xã Chơn Thành</v>
          </cell>
          <cell r="F978" t="str">
            <v>CTII75</v>
          </cell>
          <cell r="G978"/>
          <cell r="H978" t="str">
            <v>MH CLN 2</v>
          </cell>
          <cell r="I978"/>
          <cell r="J978"/>
          <cell r="K978"/>
          <cell r="L978"/>
          <cell r="M978"/>
          <cell r="N978">
            <v>1200</v>
          </cell>
          <cell r="O978">
            <v>394</v>
          </cell>
        </row>
        <row r="979">
          <cell r="B979" t="str">
            <v>Phường Minh Hưng394</v>
          </cell>
          <cell r="C979" t="str">
            <v>Phường Minh HưngCTII611200</v>
          </cell>
          <cell r="D979" t="str">
            <v>Phường Minh Hưng</v>
          </cell>
          <cell r="E979" t="str">
            <v>Thị xã Chơn Thành</v>
          </cell>
          <cell r="F979" t="str">
            <v>CTII61</v>
          </cell>
          <cell r="G979"/>
          <cell r="H979" t="str">
            <v>MH CLN 2</v>
          </cell>
          <cell r="I979"/>
          <cell r="J979"/>
          <cell r="K979"/>
          <cell r="L979"/>
          <cell r="M979"/>
          <cell r="N979">
            <v>1200</v>
          </cell>
          <cell r="O979">
            <v>394</v>
          </cell>
        </row>
        <row r="980">
          <cell r="B980" t="str">
            <v>Phường Minh Hưng394</v>
          </cell>
          <cell r="C980" t="str">
            <v>Phường Minh HưngCTII601200</v>
          </cell>
          <cell r="D980" t="str">
            <v>Phường Minh Hưng</v>
          </cell>
          <cell r="E980" t="str">
            <v>Thị xã Chơn Thành</v>
          </cell>
          <cell r="F980" t="str">
            <v>CTII60</v>
          </cell>
          <cell r="G980"/>
          <cell r="H980" t="str">
            <v>MH CLN 2</v>
          </cell>
          <cell r="I980"/>
          <cell r="J980"/>
          <cell r="K980"/>
          <cell r="L980"/>
          <cell r="M980"/>
          <cell r="N980">
            <v>1200</v>
          </cell>
          <cell r="O980">
            <v>394</v>
          </cell>
        </row>
        <row r="981">
          <cell r="B981" t="str">
            <v>Phường Minh Hưng394</v>
          </cell>
          <cell r="C981" t="str">
            <v>Phường Minh HưngCTII591200</v>
          </cell>
          <cell r="D981" t="str">
            <v>Phường Minh Hưng</v>
          </cell>
          <cell r="E981" t="str">
            <v>Thị xã Chơn Thành</v>
          </cell>
          <cell r="F981" t="str">
            <v>CTII59</v>
          </cell>
          <cell r="G981"/>
          <cell r="H981" t="str">
            <v>MH CLN 2</v>
          </cell>
          <cell r="I981"/>
          <cell r="J981"/>
          <cell r="K981"/>
          <cell r="L981"/>
          <cell r="M981"/>
          <cell r="N981">
            <v>1200</v>
          </cell>
          <cell r="O981">
            <v>394</v>
          </cell>
        </row>
        <row r="982">
          <cell r="B982" t="str">
            <v>Phường Minh Hưng394</v>
          </cell>
          <cell r="C982" t="str">
            <v>Phường Minh HưngCTII581200</v>
          </cell>
          <cell r="D982" t="str">
            <v>Phường Minh Hưng</v>
          </cell>
          <cell r="E982" t="str">
            <v>Thị xã Chơn Thành</v>
          </cell>
          <cell r="F982" t="str">
            <v>CTII58</v>
          </cell>
          <cell r="G982"/>
          <cell r="H982" t="str">
            <v>MH CLN 2</v>
          </cell>
          <cell r="I982"/>
          <cell r="J982"/>
          <cell r="K982"/>
          <cell r="L982"/>
          <cell r="M982"/>
          <cell r="N982">
            <v>1200</v>
          </cell>
          <cell r="O982">
            <v>394</v>
          </cell>
        </row>
        <row r="983">
          <cell r="B983" t="str">
            <v>Phường Minh Hưng394</v>
          </cell>
          <cell r="C983" t="str">
            <v>Phường Minh HưngCTII571200</v>
          </cell>
          <cell r="D983" t="str">
            <v>Phường Minh Hưng</v>
          </cell>
          <cell r="E983" t="str">
            <v>Thị xã Chơn Thành</v>
          </cell>
          <cell r="F983" t="str">
            <v>CTII57</v>
          </cell>
          <cell r="G983"/>
          <cell r="H983" t="str">
            <v>MH CLN 2</v>
          </cell>
          <cell r="I983"/>
          <cell r="J983"/>
          <cell r="K983"/>
          <cell r="L983"/>
          <cell r="M983"/>
          <cell r="N983">
            <v>1200</v>
          </cell>
          <cell r="O983">
            <v>394</v>
          </cell>
        </row>
        <row r="984">
          <cell r="B984" t="str">
            <v>Phường Minh Hưng394</v>
          </cell>
          <cell r="C984" t="str">
            <v>Phường Minh HưngCTII561200</v>
          </cell>
          <cell r="D984" t="str">
            <v>Phường Minh Hưng</v>
          </cell>
          <cell r="E984" t="str">
            <v>Thị xã Chơn Thành</v>
          </cell>
          <cell r="F984" t="str">
            <v>CTII56</v>
          </cell>
          <cell r="G984"/>
          <cell r="H984" t="str">
            <v>MH CLN 2</v>
          </cell>
          <cell r="I984"/>
          <cell r="J984"/>
          <cell r="K984"/>
          <cell r="L984"/>
          <cell r="M984"/>
          <cell r="N984">
            <v>1200</v>
          </cell>
          <cell r="O984">
            <v>394</v>
          </cell>
        </row>
        <row r="985">
          <cell r="B985" t="str">
            <v>Phường Minh Hưng394</v>
          </cell>
          <cell r="C985" t="str">
            <v>Phường Minh HưngCTII551200</v>
          </cell>
          <cell r="D985" t="str">
            <v>Phường Minh Hưng</v>
          </cell>
          <cell r="E985" t="str">
            <v>Thị xã Chơn Thành</v>
          </cell>
          <cell r="F985" t="str">
            <v>CTII55</v>
          </cell>
          <cell r="G985"/>
          <cell r="H985" t="str">
            <v>MH CLN 2</v>
          </cell>
          <cell r="I985"/>
          <cell r="J985"/>
          <cell r="K985"/>
          <cell r="L985"/>
          <cell r="M985"/>
          <cell r="N985">
            <v>1200</v>
          </cell>
          <cell r="O985">
            <v>394</v>
          </cell>
        </row>
        <row r="986">
          <cell r="B986" t="str">
            <v>Phường Minh Hưng394</v>
          </cell>
          <cell r="C986" t="str">
            <v>Phường Minh HưngCTII541200</v>
          </cell>
          <cell r="D986" t="str">
            <v>Phường Minh Hưng</v>
          </cell>
          <cell r="E986" t="str">
            <v>Thị xã Chơn Thành</v>
          </cell>
          <cell r="F986" t="str">
            <v>CTII54</v>
          </cell>
          <cell r="G986"/>
          <cell r="H986" t="str">
            <v>MH CLN 2</v>
          </cell>
          <cell r="I986"/>
          <cell r="J986"/>
          <cell r="K986"/>
          <cell r="L986"/>
          <cell r="M986"/>
          <cell r="N986">
            <v>1200</v>
          </cell>
          <cell r="O986">
            <v>394</v>
          </cell>
        </row>
        <row r="987">
          <cell r="B987" t="str">
            <v>Phường Minh Hưng394</v>
          </cell>
          <cell r="C987" t="str">
            <v>Phường Minh HưngCTII531200</v>
          </cell>
          <cell r="D987" t="str">
            <v>Phường Minh Hưng</v>
          </cell>
          <cell r="E987" t="str">
            <v>Thị xã Chơn Thành</v>
          </cell>
          <cell r="F987" t="str">
            <v>CTII53</v>
          </cell>
          <cell r="G987"/>
          <cell r="H987" t="str">
            <v>MH CLN 2</v>
          </cell>
          <cell r="I987"/>
          <cell r="J987"/>
          <cell r="K987"/>
          <cell r="L987"/>
          <cell r="M987"/>
          <cell r="N987">
            <v>1200</v>
          </cell>
          <cell r="O987">
            <v>394</v>
          </cell>
        </row>
        <row r="988">
          <cell r="B988" t="str">
            <v>Phường Minh Hưng394</v>
          </cell>
          <cell r="C988" t="str">
            <v>Phường Minh HưngCTII521200</v>
          </cell>
          <cell r="D988" t="str">
            <v>Phường Minh Hưng</v>
          </cell>
          <cell r="E988" t="str">
            <v>Thị xã Chơn Thành</v>
          </cell>
          <cell r="F988" t="str">
            <v>CTII52</v>
          </cell>
          <cell r="G988"/>
          <cell r="H988" t="str">
            <v>MH CLN 2</v>
          </cell>
          <cell r="I988"/>
          <cell r="J988"/>
          <cell r="K988"/>
          <cell r="L988"/>
          <cell r="M988"/>
          <cell r="N988">
            <v>1200</v>
          </cell>
          <cell r="O988">
            <v>394</v>
          </cell>
        </row>
        <row r="989">
          <cell r="B989" t="str">
            <v>Phường Minh Hưng394</v>
          </cell>
          <cell r="C989" t="str">
            <v>Phường Minh HưngCTII741200</v>
          </cell>
          <cell r="D989" t="str">
            <v>Phường Minh Hưng</v>
          </cell>
          <cell r="E989" t="str">
            <v>Thị xã Chơn Thành</v>
          </cell>
          <cell r="F989" t="str">
            <v>CTII74</v>
          </cell>
          <cell r="G989"/>
          <cell r="H989" t="str">
            <v>MH CLN 2</v>
          </cell>
          <cell r="I989"/>
          <cell r="J989"/>
          <cell r="K989"/>
          <cell r="L989"/>
          <cell r="M989"/>
          <cell r="N989">
            <v>1200</v>
          </cell>
          <cell r="O989">
            <v>394</v>
          </cell>
        </row>
        <row r="990">
          <cell r="B990" t="str">
            <v>Phường Minh Hưng394</v>
          </cell>
          <cell r="C990" t="str">
            <v>Phường Minh HưngCTII731200</v>
          </cell>
          <cell r="D990" t="str">
            <v>Phường Minh Hưng</v>
          </cell>
          <cell r="E990" t="str">
            <v>Thị xã Chơn Thành</v>
          </cell>
          <cell r="F990" t="str">
            <v>CTII73</v>
          </cell>
          <cell r="G990"/>
          <cell r="H990" t="str">
            <v>MH CLN 2</v>
          </cell>
          <cell r="I990"/>
          <cell r="J990"/>
          <cell r="K990"/>
          <cell r="L990"/>
          <cell r="M990"/>
          <cell r="N990">
            <v>1200</v>
          </cell>
          <cell r="O990">
            <v>394</v>
          </cell>
        </row>
        <row r="991">
          <cell r="B991" t="str">
            <v>Phường Minh Hưng394</v>
          </cell>
          <cell r="C991" t="str">
            <v>Phường Minh HưngCTII721200</v>
          </cell>
          <cell r="D991" t="str">
            <v>Phường Minh Hưng</v>
          </cell>
          <cell r="E991" t="str">
            <v>Thị xã Chơn Thành</v>
          </cell>
          <cell r="F991" t="str">
            <v>CTII72</v>
          </cell>
          <cell r="G991"/>
          <cell r="H991" t="str">
            <v>MH CLN 2</v>
          </cell>
          <cell r="I991"/>
          <cell r="J991"/>
          <cell r="K991"/>
          <cell r="L991"/>
          <cell r="M991"/>
          <cell r="N991">
            <v>1200</v>
          </cell>
          <cell r="O991">
            <v>394</v>
          </cell>
        </row>
        <row r="992">
          <cell r="B992" t="str">
            <v>Phường Minh Hưng394</v>
          </cell>
          <cell r="C992" t="str">
            <v>Phường Minh HưngCTII382500</v>
          </cell>
          <cell r="D992" t="str">
            <v>Phường Minh Hưng</v>
          </cell>
          <cell r="E992" t="str">
            <v>Thị xã Chơn Thành</v>
          </cell>
          <cell r="F992" t="str">
            <v>CTII38</v>
          </cell>
          <cell r="G992"/>
          <cell r="H992" t="str">
            <v>MH CLN 2</v>
          </cell>
          <cell r="I992"/>
          <cell r="J992"/>
          <cell r="K992"/>
          <cell r="L992"/>
          <cell r="M992"/>
          <cell r="N992">
            <v>2500</v>
          </cell>
          <cell r="O992">
            <v>394</v>
          </cell>
        </row>
        <row r="993">
          <cell r="B993" t="str">
            <v>Phường Minh Hưng394</v>
          </cell>
          <cell r="C993" t="str">
            <v>Phường Minh HưngCTII392500</v>
          </cell>
          <cell r="D993" t="str">
            <v>Phường Minh Hưng</v>
          </cell>
          <cell r="E993" t="str">
            <v>Thị xã Chơn Thành</v>
          </cell>
          <cell r="F993" t="str">
            <v>CTII39</v>
          </cell>
          <cell r="G993"/>
          <cell r="H993" t="str">
            <v>MH CLN 2</v>
          </cell>
          <cell r="I993"/>
          <cell r="J993"/>
          <cell r="K993"/>
          <cell r="L993"/>
          <cell r="M993"/>
          <cell r="N993">
            <v>2500</v>
          </cell>
          <cell r="O993">
            <v>394</v>
          </cell>
        </row>
        <row r="994">
          <cell r="B994" t="str">
            <v>Phường Minh Hưng394</v>
          </cell>
          <cell r="C994" t="str">
            <v>Phường Minh HưngCTII711200</v>
          </cell>
          <cell r="D994" t="str">
            <v>Phường Minh Hưng</v>
          </cell>
          <cell r="E994" t="str">
            <v>Thị xã Chơn Thành</v>
          </cell>
          <cell r="F994" t="str">
            <v>CTII71</v>
          </cell>
          <cell r="G994"/>
          <cell r="H994" t="str">
            <v>MH CLN 2</v>
          </cell>
          <cell r="I994"/>
          <cell r="J994"/>
          <cell r="K994"/>
          <cell r="L994"/>
          <cell r="M994"/>
          <cell r="N994">
            <v>1200</v>
          </cell>
          <cell r="O994">
            <v>394</v>
          </cell>
        </row>
        <row r="995">
          <cell r="B995" t="str">
            <v>Phường Minh Hưng394</v>
          </cell>
          <cell r="C995" t="str">
            <v>Phường Minh HưngCTII701200</v>
          </cell>
          <cell r="D995" t="str">
            <v>Phường Minh Hưng</v>
          </cell>
          <cell r="E995" t="str">
            <v>Thị xã Chơn Thành</v>
          </cell>
          <cell r="F995" t="str">
            <v>CTII70</v>
          </cell>
          <cell r="G995"/>
          <cell r="H995" t="str">
            <v>MH CLN 2</v>
          </cell>
          <cell r="I995"/>
          <cell r="J995"/>
          <cell r="K995"/>
          <cell r="L995"/>
          <cell r="M995"/>
          <cell r="N995">
            <v>1200</v>
          </cell>
          <cell r="O995">
            <v>394</v>
          </cell>
        </row>
        <row r="996">
          <cell r="B996" t="str">
            <v>Phường Minh Hưng394</v>
          </cell>
          <cell r="C996" t="str">
            <v>Phường Minh HưngCTII691200</v>
          </cell>
          <cell r="D996" t="str">
            <v>Phường Minh Hưng</v>
          </cell>
          <cell r="E996" t="str">
            <v>Thị xã Chơn Thành</v>
          </cell>
          <cell r="F996" t="str">
            <v>CTII69</v>
          </cell>
          <cell r="G996"/>
          <cell r="H996" t="str">
            <v>MH CLN 2</v>
          </cell>
          <cell r="I996"/>
          <cell r="J996"/>
          <cell r="K996"/>
          <cell r="L996"/>
          <cell r="M996"/>
          <cell r="N996">
            <v>1200</v>
          </cell>
          <cell r="O996">
            <v>394</v>
          </cell>
        </row>
        <row r="997">
          <cell r="B997" t="str">
            <v>Phường Minh Hưng394</v>
          </cell>
          <cell r="C997" t="str">
            <v>Phường Minh HưngCTII681200</v>
          </cell>
          <cell r="D997" t="str">
            <v>Phường Minh Hưng</v>
          </cell>
          <cell r="E997" t="str">
            <v>Thị xã Chơn Thành</v>
          </cell>
          <cell r="F997" t="str">
            <v>CTII68</v>
          </cell>
          <cell r="G997"/>
          <cell r="H997" t="str">
            <v>MH CLN 2</v>
          </cell>
          <cell r="I997"/>
          <cell r="J997"/>
          <cell r="K997"/>
          <cell r="L997"/>
          <cell r="M997"/>
          <cell r="N997">
            <v>1200</v>
          </cell>
          <cell r="O997">
            <v>394</v>
          </cell>
        </row>
        <row r="998">
          <cell r="B998" t="str">
            <v>Phường Minh Hưng394</v>
          </cell>
          <cell r="C998" t="str">
            <v>Phường Minh HưngCTII661200</v>
          </cell>
          <cell r="D998" t="str">
            <v>Phường Minh Hưng</v>
          </cell>
          <cell r="E998" t="str">
            <v>Thị xã Chơn Thành</v>
          </cell>
          <cell r="F998" t="str">
            <v>CTII66</v>
          </cell>
          <cell r="G998"/>
          <cell r="H998" t="str">
            <v>MH CLN 2</v>
          </cell>
          <cell r="I998"/>
          <cell r="J998"/>
          <cell r="K998"/>
          <cell r="L998"/>
          <cell r="M998"/>
          <cell r="N998">
            <v>1200</v>
          </cell>
          <cell r="O998">
            <v>394</v>
          </cell>
        </row>
        <row r="999">
          <cell r="B999" t="str">
            <v>Phường Minh Hưng394</v>
          </cell>
          <cell r="C999" t="str">
            <v>Phường Minh HưngCTII651200</v>
          </cell>
          <cell r="D999" t="str">
            <v>Phường Minh Hưng</v>
          </cell>
          <cell r="E999" t="str">
            <v>Thị xã Chơn Thành</v>
          </cell>
          <cell r="F999" t="str">
            <v>CTII65</v>
          </cell>
          <cell r="G999"/>
          <cell r="H999" t="str">
            <v>MH CLN 2</v>
          </cell>
          <cell r="I999"/>
          <cell r="J999"/>
          <cell r="K999"/>
          <cell r="L999"/>
          <cell r="M999"/>
          <cell r="N999">
            <v>1200</v>
          </cell>
          <cell r="O999">
            <v>394</v>
          </cell>
        </row>
        <row r="1000">
          <cell r="B1000" t="str">
            <v>Phường Minh Hưng394</v>
          </cell>
          <cell r="C1000" t="str">
            <v>Phường Minh HưngCTII242300</v>
          </cell>
          <cell r="D1000" t="str">
            <v>Phường Minh Hưng</v>
          </cell>
          <cell r="E1000" t="str">
            <v>Thị xã Chơn Thành</v>
          </cell>
          <cell r="F1000" t="str">
            <v>CTII24</v>
          </cell>
          <cell r="G1000"/>
          <cell r="H1000" t="str">
            <v>MH CLN 2</v>
          </cell>
          <cell r="I1000"/>
          <cell r="J1000"/>
          <cell r="K1000"/>
          <cell r="L1000"/>
          <cell r="M1000"/>
          <cell r="N1000">
            <v>2300</v>
          </cell>
          <cell r="O1000">
            <v>394</v>
          </cell>
        </row>
        <row r="1001">
          <cell r="B1001" t="str">
            <v>Phường Minh Hưng394</v>
          </cell>
          <cell r="C1001" t="str">
            <v>Phường Minh HưngCTII631200</v>
          </cell>
          <cell r="D1001" t="str">
            <v>Phường Minh Hưng</v>
          </cell>
          <cell r="E1001" t="str">
            <v>Thị xã Chơn Thành</v>
          </cell>
          <cell r="F1001" t="str">
            <v>CTII63</v>
          </cell>
          <cell r="G1001"/>
          <cell r="H1001" t="str">
            <v>MH CLN 2</v>
          </cell>
          <cell r="I1001"/>
          <cell r="J1001"/>
          <cell r="K1001"/>
          <cell r="L1001"/>
          <cell r="M1001"/>
          <cell r="N1001">
            <v>1200</v>
          </cell>
          <cell r="O1001">
            <v>394</v>
          </cell>
        </row>
        <row r="1002">
          <cell r="B1002" t="str">
            <v>Phường Minh Hưng394</v>
          </cell>
          <cell r="C1002" t="str">
            <v>Phường Minh HưngCTII511200</v>
          </cell>
          <cell r="D1002" t="str">
            <v>Phường Minh Hưng</v>
          </cell>
          <cell r="E1002" t="str">
            <v>Thị xã Chơn Thành</v>
          </cell>
          <cell r="F1002" t="str">
            <v>CTII51</v>
          </cell>
          <cell r="G1002"/>
          <cell r="H1002" t="str">
            <v>MH CLN 2</v>
          </cell>
          <cell r="I1002"/>
          <cell r="J1002"/>
          <cell r="K1002"/>
          <cell r="L1002"/>
          <cell r="M1002"/>
          <cell r="N1002">
            <v>1200</v>
          </cell>
          <cell r="O1002">
            <v>394</v>
          </cell>
        </row>
        <row r="1003">
          <cell r="B1003" t="str">
            <v>Phường Minh Hưng394</v>
          </cell>
          <cell r="C1003" t="str">
            <v>Phường Minh HưngCTII501200</v>
          </cell>
          <cell r="D1003" t="str">
            <v>Phường Minh Hưng</v>
          </cell>
          <cell r="E1003" t="str">
            <v>Thị xã Chơn Thành</v>
          </cell>
          <cell r="F1003" t="str">
            <v>CTII50</v>
          </cell>
          <cell r="G1003"/>
          <cell r="H1003" t="str">
            <v>MH CLN 2</v>
          </cell>
          <cell r="I1003"/>
          <cell r="J1003"/>
          <cell r="K1003"/>
          <cell r="L1003"/>
          <cell r="M1003"/>
          <cell r="N1003">
            <v>1200</v>
          </cell>
          <cell r="O1003">
            <v>394</v>
          </cell>
        </row>
        <row r="1004">
          <cell r="B1004" t="str">
            <v>Phường Minh Hưng394</v>
          </cell>
          <cell r="C1004" t="str">
            <v>Phường Minh HưngCTII491200</v>
          </cell>
          <cell r="D1004" t="str">
            <v>Phường Minh Hưng</v>
          </cell>
          <cell r="E1004" t="str">
            <v>Thị xã Chơn Thành</v>
          </cell>
          <cell r="F1004" t="str">
            <v>CTII49</v>
          </cell>
          <cell r="G1004"/>
          <cell r="H1004" t="str">
            <v>MH CLN 2</v>
          </cell>
          <cell r="I1004"/>
          <cell r="J1004"/>
          <cell r="K1004"/>
          <cell r="L1004"/>
          <cell r="M1004"/>
          <cell r="N1004">
            <v>1200</v>
          </cell>
          <cell r="O1004">
            <v>394</v>
          </cell>
        </row>
        <row r="1005">
          <cell r="B1005" t="str">
            <v>Phường Minh Hưng394</v>
          </cell>
          <cell r="C1005" t="str">
            <v>Phường Minh HưngCTII481200</v>
          </cell>
          <cell r="D1005" t="str">
            <v>Phường Minh Hưng</v>
          </cell>
          <cell r="E1005" t="str">
            <v>Thị xã Chơn Thành</v>
          </cell>
          <cell r="F1005" t="str">
            <v>CTII48</v>
          </cell>
          <cell r="G1005"/>
          <cell r="H1005" t="str">
            <v>MH CLN 2</v>
          </cell>
          <cell r="I1005"/>
          <cell r="J1005"/>
          <cell r="K1005"/>
          <cell r="L1005"/>
          <cell r="M1005"/>
          <cell r="N1005">
            <v>1200</v>
          </cell>
          <cell r="O1005">
            <v>394</v>
          </cell>
        </row>
        <row r="1006">
          <cell r="B1006" t="str">
            <v>Phường Minh Hưng394</v>
          </cell>
          <cell r="C1006" t="str">
            <v>Phường Minh HưngCTII471200</v>
          </cell>
          <cell r="D1006" t="str">
            <v>Phường Minh Hưng</v>
          </cell>
          <cell r="E1006" t="str">
            <v>Thị xã Chơn Thành</v>
          </cell>
          <cell r="F1006" t="str">
            <v>CTII47</v>
          </cell>
          <cell r="G1006"/>
          <cell r="H1006" t="str">
            <v>MH CLN 2</v>
          </cell>
          <cell r="I1006"/>
          <cell r="J1006"/>
          <cell r="K1006"/>
          <cell r="L1006"/>
          <cell r="M1006"/>
          <cell r="N1006">
            <v>1200</v>
          </cell>
          <cell r="O1006">
            <v>394</v>
          </cell>
        </row>
        <row r="1007">
          <cell r="B1007" t="str">
            <v>Phường Minh Hưng394</v>
          </cell>
          <cell r="C1007" t="str">
            <v>Phường Minh HưngCTII461200</v>
          </cell>
          <cell r="D1007" t="str">
            <v>Phường Minh Hưng</v>
          </cell>
          <cell r="E1007" t="str">
            <v>Thị xã Chơn Thành</v>
          </cell>
          <cell r="F1007" t="str">
            <v>CTII46</v>
          </cell>
          <cell r="G1007"/>
          <cell r="H1007" t="str">
            <v>MH CLN 2</v>
          </cell>
          <cell r="I1007"/>
          <cell r="J1007"/>
          <cell r="K1007"/>
          <cell r="L1007"/>
          <cell r="M1007"/>
          <cell r="N1007">
            <v>1200</v>
          </cell>
          <cell r="O1007">
            <v>394</v>
          </cell>
        </row>
        <row r="1008">
          <cell r="B1008" t="str">
            <v>Phường Minh Hưng394</v>
          </cell>
          <cell r="C1008" t="str">
            <v>Phường Minh HưngCTII451200</v>
          </cell>
          <cell r="D1008" t="str">
            <v>Phường Minh Hưng</v>
          </cell>
          <cell r="E1008" t="str">
            <v>Thị xã Chơn Thành</v>
          </cell>
          <cell r="F1008" t="str">
            <v>CTII45</v>
          </cell>
          <cell r="G1008"/>
          <cell r="H1008" t="str">
            <v>MH CLN 2</v>
          </cell>
          <cell r="I1008"/>
          <cell r="J1008"/>
          <cell r="K1008"/>
          <cell r="L1008"/>
          <cell r="M1008"/>
          <cell r="N1008">
            <v>1200</v>
          </cell>
          <cell r="O1008">
            <v>394</v>
          </cell>
        </row>
        <row r="1009">
          <cell r="B1009" t="str">
            <v>Phường Minh Hưng394</v>
          </cell>
          <cell r="C1009" t="str">
            <v>Phường Minh HưngCTII302300</v>
          </cell>
          <cell r="D1009" t="str">
            <v>Phường Minh Hưng</v>
          </cell>
          <cell r="E1009" t="str">
            <v>Thị xã Chơn Thành</v>
          </cell>
          <cell r="F1009" t="str">
            <v>CTII30</v>
          </cell>
          <cell r="G1009"/>
          <cell r="H1009" t="str">
            <v>MH CLN 2</v>
          </cell>
          <cell r="I1009"/>
          <cell r="J1009"/>
          <cell r="K1009"/>
          <cell r="L1009"/>
          <cell r="M1009"/>
          <cell r="N1009">
            <v>2300</v>
          </cell>
          <cell r="O1009">
            <v>394</v>
          </cell>
        </row>
        <row r="1010">
          <cell r="B1010" t="str">
            <v>Phường Minh Hưng394</v>
          </cell>
          <cell r="C1010" t="str">
            <v>Phường Minh HưngCTII292300</v>
          </cell>
          <cell r="D1010" t="str">
            <v>Phường Minh Hưng</v>
          </cell>
          <cell r="E1010" t="str">
            <v>Thị xã Chơn Thành</v>
          </cell>
          <cell r="F1010" t="str">
            <v>CTII29</v>
          </cell>
          <cell r="G1010"/>
          <cell r="H1010" t="str">
            <v>MH CLN 2</v>
          </cell>
          <cell r="I1010"/>
          <cell r="J1010"/>
          <cell r="K1010"/>
          <cell r="L1010"/>
          <cell r="M1010"/>
          <cell r="N1010">
            <v>2300</v>
          </cell>
          <cell r="O1010">
            <v>394</v>
          </cell>
        </row>
        <row r="1011">
          <cell r="B1011" t="str">
            <v>Phường Minh Hưng394</v>
          </cell>
          <cell r="C1011" t="str">
            <v>Phường Minh HưngCTII441200</v>
          </cell>
          <cell r="D1011" t="str">
            <v>Phường Minh Hưng</v>
          </cell>
          <cell r="E1011" t="str">
            <v>Thị xã Chơn Thành</v>
          </cell>
          <cell r="F1011" t="str">
            <v>CTII44</v>
          </cell>
          <cell r="G1011"/>
          <cell r="H1011" t="str">
            <v>MH CLN 2</v>
          </cell>
          <cell r="I1011"/>
          <cell r="J1011"/>
          <cell r="K1011"/>
          <cell r="L1011"/>
          <cell r="M1011"/>
          <cell r="N1011">
            <v>1200</v>
          </cell>
          <cell r="O1011">
            <v>394</v>
          </cell>
        </row>
        <row r="1012">
          <cell r="B1012" t="str">
            <v>Phường Minh Hưng394</v>
          </cell>
          <cell r="C1012" t="str">
            <v>Phường Minh HưngCTII431200</v>
          </cell>
          <cell r="D1012" t="str">
            <v>Phường Minh Hưng</v>
          </cell>
          <cell r="E1012" t="str">
            <v>Thị xã Chơn Thành</v>
          </cell>
          <cell r="F1012" t="str">
            <v>CTII43</v>
          </cell>
          <cell r="G1012"/>
          <cell r="H1012" t="str">
            <v>MH CLN 2</v>
          </cell>
          <cell r="I1012"/>
          <cell r="J1012"/>
          <cell r="K1012"/>
          <cell r="L1012"/>
          <cell r="M1012"/>
          <cell r="N1012">
            <v>1200</v>
          </cell>
          <cell r="O1012">
            <v>394</v>
          </cell>
        </row>
        <row r="1013">
          <cell r="B1013" t="str">
            <v>Phường Minh Hưng276</v>
          </cell>
          <cell r="C1013" t="str">
            <v>Phường Minh Hưngbs1200</v>
          </cell>
          <cell r="D1013" t="str">
            <v>Phường Minh Hưng</v>
          </cell>
          <cell r="E1013" t="str">
            <v>Thị xã Chơn Thành</v>
          </cell>
          <cell r="F1013" t="str">
            <v>bs</v>
          </cell>
          <cell r="G1013"/>
          <cell r="H1013" t="str">
            <v>MH CLN 4</v>
          </cell>
          <cell r="I1013"/>
          <cell r="J1013"/>
          <cell r="K1013"/>
          <cell r="L1013"/>
          <cell r="M1013"/>
          <cell r="N1013">
            <v>1200</v>
          </cell>
          <cell r="O1013">
            <v>276</v>
          </cell>
        </row>
        <row r="1014">
          <cell r="B1014" t="str">
            <v>Phường Minh Hưng394</v>
          </cell>
          <cell r="C1014" t="str">
            <v>Phường Minh HưngCTII262300</v>
          </cell>
          <cell r="D1014" t="str">
            <v>Phường Minh Hưng</v>
          </cell>
          <cell r="E1014" t="str">
            <v>Thị xã Chơn Thành</v>
          </cell>
          <cell r="F1014" t="str">
            <v>CTII26</v>
          </cell>
          <cell r="G1014"/>
          <cell r="H1014" t="str">
            <v>MH CLN 2</v>
          </cell>
          <cell r="I1014"/>
          <cell r="J1014"/>
          <cell r="K1014"/>
          <cell r="L1014"/>
          <cell r="M1014"/>
          <cell r="N1014">
            <v>2300</v>
          </cell>
          <cell r="O1014">
            <v>394</v>
          </cell>
        </row>
        <row r="1015">
          <cell r="B1015" t="str">
            <v>Phường Minh Hưng394</v>
          </cell>
          <cell r="C1015" t="str">
            <v>Phường Minh HưngCTII421200</v>
          </cell>
          <cell r="D1015" t="str">
            <v>Phường Minh Hưng</v>
          </cell>
          <cell r="E1015" t="str">
            <v>Thị xã Chơn Thành</v>
          </cell>
          <cell r="F1015" t="str">
            <v>CTII42</v>
          </cell>
          <cell r="G1015"/>
          <cell r="H1015" t="str">
            <v>MH CLN 2</v>
          </cell>
          <cell r="I1015"/>
          <cell r="J1015"/>
          <cell r="K1015"/>
          <cell r="L1015"/>
          <cell r="M1015"/>
          <cell r="N1015">
            <v>1200</v>
          </cell>
          <cell r="O1015">
            <v>394</v>
          </cell>
        </row>
        <row r="1016">
          <cell r="B1016" t="str">
            <v>Phường Minh Hưng250</v>
          </cell>
          <cell r="C1016" t="str">
            <v>Phường Minh HưngCTII84,CTIV34640</v>
          </cell>
          <cell r="D1016" t="str">
            <v>Phường Minh Hưng</v>
          </cell>
          <cell r="E1016" t="str">
            <v>Thị xã Chơn Thành</v>
          </cell>
          <cell r="F1016" t="str">
            <v>CTII84,CTIV34</v>
          </cell>
          <cell r="G1016"/>
          <cell r="H1016" t="str">
            <v>MH CLN 3</v>
          </cell>
          <cell r="I1016"/>
          <cell r="J1016"/>
          <cell r="K1016"/>
          <cell r="L1016"/>
          <cell r="M1016"/>
          <cell r="N1016">
            <v>640</v>
          </cell>
          <cell r="O1016">
            <v>250</v>
          </cell>
        </row>
        <row r="1017">
          <cell r="B1017" t="str">
            <v>Phường Minh Hưng250</v>
          </cell>
          <cell r="C1017" t="str">
            <v>Phường Minh HưngCTII85,CTIV35560</v>
          </cell>
          <cell r="D1017" t="str">
            <v>Phường Minh Hưng</v>
          </cell>
          <cell r="E1017" t="str">
            <v>Thị xã Chơn Thành</v>
          </cell>
          <cell r="F1017" t="str">
            <v>CTII85,CTIV35</v>
          </cell>
          <cell r="G1017"/>
          <cell r="H1017" t="str">
            <v>MH CLN 3</v>
          </cell>
          <cell r="I1017"/>
          <cell r="J1017"/>
          <cell r="K1017"/>
          <cell r="L1017"/>
          <cell r="M1017"/>
          <cell r="N1017">
            <v>560</v>
          </cell>
          <cell r="O1017">
            <v>250</v>
          </cell>
        </row>
        <row r="1018">
          <cell r="B1018" t="str">
            <v>Phường Chơn Thành700</v>
          </cell>
          <cell r="C1018" t="str">
            <v>Phường Chơn ThànhCTI120900</v>
          </cell>
          <cell r="D1018" t="str">
            <v>Phường Chơn Thành</v>
          </cell>
          <cell r="E1018" t="str">
            <v>Thị xã Chơn Thành</v>
          </cell>
          <cell r="F1018" t="str">
            <v>CTI1</v>
          </cell>
          <cell r="G1018"/>
          <cell r="H1018" t="str">
            <v>CT CLN 1</v>
          </cell>
          <cell r="I1018"/>
          <cell r="J1018"/>
          <cell r="K1018"/>
          <cell r="L1018"/>
          <cell r="M1018"/>
          <cell r="N1018">
            <v>20900</v>
          </cell>
          <cell r="O1018">
            <v>700</v>
          </cell>
        </row>
        <row r="1019">
          <cell r="B1019" t="str">
            <v>Phường Chơn Thành700</v>
          </cell>
          <cell r="C1019" t="str">
            <v>Phường Chơn ThànhCTI214400</v>
          </cell>
          <cell r="D1019" t="str">
            <v>Phường Chơn Thành</v>
          </cell>
          <cell r="E1019" t="str">
            <v>Thị xã Chơn Thành</v>
          </cell>
          <cell r="F1019" t="str">
            <v>CTI2</v>
          </cell>
          <cell r="G1019"/>
          <cell r="H1019" t="str">
            <v>CT CLN 1</v>
          </cell>
          <cell r="I1019"/>
          <cell r="J1019"/>
          <cell r="K1019"/>
          <cell r="L1019"/>
          <cell r="M1019"/>
          <cell r="N1019">
            <v>14400</v>
          </cell>
          <cell r="O1019">
            <v>700</v>
          </cell>
        </row>
        <row r="1020">
          <cell r="B1020" t="str">
            <v>Phường Chơn Thành700</v>
          </cell>
          <cell r="C1020" t="str">
            <v>Phường Chơn ThànhCTI39600</v>
          </cell>
          <cell r="D1020" t="str">
            <v>Phường Chơn Thành</v>
          </cell>
          <cell r="E1020" t="str">
            <v>Thị xã Chơn Thành</v>
          </cell>
          <cell r="F1020" t="str">
            <v>CTI3</v>
          </cell>
          <cell r="G1020"/>
          <cell r="H1020" t="str">
            <v>CT CLN 1</v>
          </cell>
          <cell r="I1020"/>
          <cell r="J1020"/>
          <cell r="K1020"/>
          <cell r="L1020"/>
          <cell r="M1020"/>
          <cell r="N1020">
            <v>9600</v>
          </cell>
          <cell r="O1020">
            <v>700</v>
          </cell>
        </row>
        <row r="1021">
          <cell r="B1021" t="str">
            <v>Phường Chơn Thành700</v>
          </cell>
          <cell r="C1021" t="str">
            <v>Phường Chơn ThànhCTI47200</v>
          </cell>
          <cell r="D1021" t="str">
            <v>Phường Chơn Thành</v>
          </cell>
          <cell r="E1021" t="str">
            <v>Thị xã Chơn Thành</v>
          </cell>
          <cell r="F1021" t="str">
            <v>CTI4</v>
          </cell>
          <cell r="G1021"/>
          <cell r="H1021" t="str">
            <v>CT CLN 1</v>
          </cell>
          <cell r="I1021"/>
          <cell r="J1021"/>
          <cell r="K1021"/>
          <cell r="L1021"/>
          <cell r="M1021"/>
          <cell r="N1021">
            <v>7200</v>
          </cell>
          <cell r="O1021">
            <v>700</v>
          </cell>
        </row>
        <row r="1022">
          <cell r="B1022" t="str">
            <v>Phường Chơn Thành700</v>
          </cell>
          <cell r="C1022" t="str">
            <v>Phường Chơn ThànhCTI56400</v>
          </cell>
          <cell r="D1022" t="str">
            <v>Phường Chơn Thành</v>
          </cell>
          <cell r="E1022" t="str">
            <v>Thị xã Chơn Thành</v>
          </cell>
          <cell r="F1022" t="str">
            <v>CTI5</v>
          </cell>
          <cell r="G1022"/>
          <cell r="H1022" t="str">
            <v>CT CLN 1</v>
          </cell>
          <cell r="I1022"/>
          <cell r="J1022"/>
          <cell r="K1022"/>
          <cell r="L1022"/>
          <cell r="M1022"/>
          <cell r="N1022">
            <v>6400</v>
          </cell>
          <cell r="O1022">
            <v>700</v>
          </cell>
        </row>
        <row r="1023">
          <cell r="B1023" t="str">
            <v>Phường Chơn Thành700</v>
          </cell>
          <cell r="C1023" t="str">
            <v>Phường Chơn ThànhCTI66000</v>
          </cell>
          <cell r="D1023" t="str">
            <v>Phường Chơn Thành</v>
          </cell>
          <cell r="E1023" t="str">
            <v>Thị xã Chơn Thành</v>
          </cell>
          <cell r="F1023" t="str">
            <v>CTI6</v>
          </cell>
          <cell r="G1023"/>
          <cell r="H1023" t="str">
            <v>CT CLN 1</v>
          </cell>
          <cell r="I1023"/>
          <cell r="J1023"/>
          <cell r="K1023"/>
          <cell r="L1023"/>
          <cell r="M1023"/>
          <cell r="N1023">
            <v>6000</v>
          </cell>
          <cell r="O1023">
            <v>700</v>
          </cell>
        </row>
        <row r="1024">
          <cell r="B1024" t="str">
            <v>Phường Chơn Thành700</v>
          </cell>
          <cell r="C1024" t="str">
            <v>Phường Chơn ThànhCTI720900</v>
          </cell>
          <cell r="D1024" t="str">
            <v>Phường Chơn Thành</v>
          </cell>
          <cell r="E1024" t="str">
            <v>Thị xã Chơn Thành</v>
          </cell>
          <cell r="F1024" t="str">
            <v>CTI7</v>
          </cell>
          <cell r="G1024"/>
          <cell r="H1024" t="str">
            <v>CT CLN 1</v>
          </cell>
          <cell r="I1024"/>
          <cell r="J1024"/>
          <cell r="K1024"/>
          <cell r="L1024"/>
          <cell r="M1024"/>
          <cell r="N1024">
            <v>20900</v>
          </cell>
          <cell r="O1024">
            <v>700</v>
          </cell>
        </row>
        <row r="1025">
          <cell r="B1025" t="str">
            <v>Phường Chơn Thành700</v>
          </cell>
          <cell r="C1025" t="str">
            <v>Phường Chơn ThànhCTI814400</v>
          </cell>
          <cell r="D1025" t="str">
            <v>Phường Chơn Thành</v>
          </cell>
          <cell r="E1025" t="str">
            <v>Thị xã Chơn Thành</v>
          </cell>
          <cell r="F1025" t="str">
            <v>CTI8</v>
          </cell>
          <cell r="G1025"/>
          <cell r="H1025" t="str">
            <v>CT CLN 1</v>
          </cell>
          <cell r="I1025"/>
          <cell r="J1025"/>
          <cell r="K1025"/>
          <cell r="L1025"/>
          <cell r="M1025"/>
          <cell r="N1025">
            <v>14400</v>
          </cell>
          <cell r="O1025">
            <v>700</v>
          </cell>
        </row>
        <row r="1026">
          <cell r="B1026" t="str">
            <v>Phường Chơn Thành700</v>
          </cell>
          <cell r="C1026" t="str">
            <v>Phường Chơn ThànhCTI99600</v>
          </cell>
          <cell r="D1026" t="str">
            <v>Phường Chơn Thành</v>
          </cell>
          <cell r="E1026" t="str">
            <v>Thị xã Chơn Thành</v>
          </cell>
          <cell r="F1026" t="str">
            <v>CTI9</v>
          </cell>
          <cell r="G1026"/>
          <cell r="H1026" t="str">
            <v>CT CLN 1</v>
          </cell>
          <cell r="I1026"/>
          <cell r="J1026"/>
          <cell r="K1026"/>
          <cell r="L1026"/>
          <cell r="M1026"/>
          <cell r="N1026">
            <v>9600</v>
          </cell>
          <cell r="O1026">
            <v>700</v>
          </cell>
        </row>
        <row r="1027">
          <cell r="B1027" t="str">
            <v>Phường Chơn Thành700</v>
          </cell>
          <cell r="C1027" t="str">
            <v>Phường Chơn ThànhCTI106400</v>
          </cell>
          <cell r="D1027" t="str">
            <v>Phường Chơn Thành</v>
          </cell>
          <cell r="E1027" t="str">
            <v>Thị xã Chơn Thành</v>
          </cell>
          <cell r="F1027" t="str">
            <v>CTI10</v>
          </cell>
          <cell r="G1027"/>
          <cell r="H1027" t="str">
            <v>CT CLN 1</v>
          </cell>
          <cell r="I1027"/>
          <cell r="J1027"/>
          <cell r="K1027"/>
          <cell r="L1027"/>
          <cell r="M1027"/>
          <cell r="N1027">
            <v>6400</v>
          </cell>
          <cell r="O1027">
            <v>700</v>
          </cell>
        </row>
        <row r="1028">
          <cell r="B1028" t="str">
            <v>Phường Chơn Thành700</v>
          </cell>
          <cell r="C1028" t="str">
            <v>Phường Chơn ThànhCTI1120900</v>
          </cell>
          <cell r="D1028" t="str">
            <v>Phường Chơn Thành</v>
          </cell>
          <cell r="E1028" t="str">
            <v>Thị xã Chơn Thành</v>
          </cell>
          <cell r="F1028" t="str">
            <v>CTI11</v>
          </cell>
          <cell r="G1028"/>
          <cell r="H1028" t="str">
            <v>CT CLN 1</v>
          </cell>
          <cell r="I1028"/>
          <cell r="J1028"/>
          <cell r="K1028"/>
          <cell r="L1028"/>
          <cell r="M1028"/>
          <cell r="N1028">
            <v>20900</v>
          </cell>
          <cell r="O1028">
            <v>700</v>
          </cell>
        </row>
        <row r="1029">
          <cell r="B1029" t="str">
            <v>Phường Chơn Thành700</v>
          </cell>
          <cell r="C1029" t="str">
            <v>Phường Chơn ThànhCTI1213200</v>
          </cell>
          <cell r="D1029" t="str">
            <v>Phường Chơn Thành</v>
          </cell>
          <cell r="E1029" t="str">
            <v>Thị xã Chơn Thành</v>
          </cell>
          <cell r="F1029" t="str">
            <v>CTI12</v>
          </cell>
          <cell r="G1029"/>
          <cell r="H1029" t="str">
            <v>CT CLN 1</v>
          </cell>
          <cell r="I1029"/>
          <cell r="J1029"/>
          <cell r="K1029"/>
          <cell r="L1029"/>
          <cell r="M1029"/>
          <cell r="N1029">
            <v>13200</v>
          </cell>
          <cell r="O1029">
            <v>700</v>
          </cell>
        </row>
        <row r="1030">
          <cell r="B1030" t="str">
            <v>Phường Chơn Thành700</v>
          </cell>
          <cell r="C1030" t="str">
            <v>Phường Chơn ThànhCTI1312000</v>
          </cell>
          <cell r="D1030" t="str">
            <v>Phường Chơn Thành</v>
          </cell>
          <cell r="E1030" t="str">
            <v>Thị xã Chơn Thành</v>
          </cell>
          <cell r="F1030" t="str">
            <v>CTI13</v>
          </cell>
          <cell r="G1030"/>
          <cell r="H1030" t="str">
            <v>CT CLN 1</v>
          </cell>
          <cell r="I1030"/>
          <cell r="J1030"/>
          <cell r="K1030"/>
          <cell r="L1030"/>
          <cell r="M1030"/>
          <cell r="N1030">
            <v>12000</v>
          </cell>
          <cell r="O1030">
            <v>700</v>
          </cell>
        </row>
        <row r="1031">
          <cell r="B1031" t="str">
            <v>Phường Chơn Thành700</v>
          </cell>
          <cell r="C1031" t="str">
            <v>Phường Chơn ThànhCTI147600</v>
          </cell>
          <cell r="D1031" t="str">
            <v>Phường Chơn Thành</v>
          </cell>
          <cell r="E1031" t="str">
            <v>Thị xã Chơn Thành</v>
          </cell>
          <cell r="F1031" t="str">
            <v>CTI14</v>
          </cell>
          <cell r="G1031"/>
          <cell r="H1031" t="str">
            <v>CT CLN 1</v>
          </cell>
          <cell r="I1031"/>
          <cell r="J1031"/>
          <cell r="K1031"/>
          <cell r="L1031"/>
          <cell r="M1031"/>
          <cell r="N1031">
            <v>7600</v>
          </cell>
          <cell r="O1031">
            <v>700</v>
          </cell>
        </row>
        <row r="1032">
          <cell r="B1032" t="str">
            <v>Phường Chơn Thành700</v>
          </cell>
          <cell r="C1032" t="str">
            <v>Phường Chơn ThànhCTI155600</v>
          </cell>
          <cell r="D1032" t="str">
            <v>Phường Chơn Thành</v>
          </cell>
          <cell r="E1032" t="str">
            <v>Thị xã Chơn Thành</v>
          </cell>
          <cell r="F1032" t="str">
            <v>CTI15</v>
          </cell>
          <cell r="G1032"/>
          <cell r="H1032" t="str">
            <v>CT CLN 1</v>
          </cell>
          <cell r="I1032"/>
          <cell r="J1032"/>
          <cell r="K1032"/>
          <cell r="L1032"/>
          <cell r="M1032"/>
          <cell r="N1032">
            <v>5600</v>
          </cell>
          <cell r="O1032">
            <v>700</v>
          </cell>
        </row>
        <row r="1033">
          <cell r="B1033" t="str">
            <v>Phường Chơn Thành700</v>
          </cell>
          <cell r="C1033" t="str">
            <v>Phường Chơn ThànhCTI1620900</v>
          </cell>
          <cell r="D1033" t="str">
            <v>Phường Chơn Thành</v>
          </cell>
          <cell r="E1033" t="str">
            <v>Thị xã Chơn Thành</v>
          </cell>
          <cell r="F1033" t="str">
            <v>CTI16</v>
          </cell>
          <cell r="G1033"/>
          <cell r="H1033" t="str">
            <v>CT CLN 1</v>
          </cell>
          <cell r="I1033"/>
          <cell r="J1033"/>
          <cell r="K1033"/>
          <cell r="L1033"/>
          <cell r="M1033"/>
          <cell r="N1033">
            <v>20900</v>
          </cell>
          <cell r="O1033">
            <v>700</v>
          </cell>
        </row>
        <row r="1034">
          <cell r="B1034" t="str">
            <v>Phường Chơn Thành700</v>
          </cell>
          <cell r="C1034" t="str">
            <v>Phường Chơn ThànhCTI1713200</v>
          </cell>
          <cell r="D1034" t="str">
            <v>Phường Chơn Thành</v>
          </cell>
          <cell r="E1034" t="str">
            <v>Thị xã Chơn Thành</v>
          </cell>
          <cell r="F1034" t="str">
            <v>CTI17</v>
          </cell>
          <cell r="G1034"/>
          <cell r="H1034" t="str">
            <v>CT CLN 1</v>
          </cell>
          <cell r="I1034"/>
          <cell r="J1034"/>
          <cell r="K1034"/>
          <cell r="L1034"/>
          <cell r="M1034"/>
          <cell r="N1034">
            <v>13200</v>
          </cell>
          <cell r="O1034">
            <v>700</v>
          </cell>
        </row>
        <row r="1035">
          <cell r="B1035" t="str">
            <v>Phường Chơn Thành700</v>
          </cell>
          <cell r="C1035" t="str">
            <v>Phường Chơn ThànhCTI188400</v>
          </cell>
          <cell r="D1035" t="str">
            <v>Phường Chơn Thành</v>
          </cell>
          <cell r="E1035" t="str">
            <v>Thị xã Chơn Thành</v>
          </cell>
          <cell r="F1035" t="str">
            <v>CTI18</v>
          </cell>
          <cell r="G1035"/>
          <cell r="H1035" t="str">
            <v>CT CLN 1</v>
          </cell>
          <cell r="I1035"/>
          <cell r="J1035"/>
          <cell r="K1035"/>
          <cell r="L1035"/>
          <cell r="M1035"/>
          <cell r="N1035">
            <v>8400</v>
          </cell>
          <cell r="O1035">
            <v>700</v>
          </cell>
        </row>
        <row r="1036">
          <cell r="B1036" t="str">
            <v>Phường Chơn Thành700</v>
          </cell>
          <cell r="C1036" t="str">
            <v>Phường Chơn ThànhCTI196000</v>
          </cell>
          <cell r="D1036" t="str">
            <v>Phường Chơn Thành</v>
          </cell>
          <cell r="E1036" t="str">
            <v>Thị xã Chơn Thành</v>
          </cell>
          <cell r="F1036" t="str">
            <v>CTI19</v>
          </cell>
          <cell r="G1036"/>
          <cell r="H1036" t="str">
            <v>CT CLN 1</v>
          </cell>
          <cell r="I1036"/>
          <cell r="J1036"/>
          <cell r="K1036"/>
          <cell r="L1036"/>
          <cell r="M1036"/>
          <cell r="N1036">
            <v>6000</v>
          </cell>
          <cell r="O1036">
            <v>700</v>
          </cell>
        </row>
        <row r="1037">
          <cell r="B1037" t="str">
            <v>Phường Chơn Thành700</v>
          </cell>
          <cell r="C1037" t="str">
            <v>Phường Chơn ThànhCTI204000</v>
          </cell>
          <cell r="D1037" t="str">
            <v>Phường Chơn Thành</v>
          </cell>
          <cell r="E1037" t="str">
            <v>Thị xã Chơn Thành</v>
          </cell>
          <cell r="F1037" t="str">
            <v>CTI20</v>
          </cell>
          <cell r="G1037"/>
          <cell r="H1037" t="str">
            <v>CT CLN 1</v>
          </cell>
          <cell r="I1037"/>
          <cell r="J1037"/>
          <cell r="K1037"/>
          <cell r="L1037"/>
          <cell r="M1037"/>
          <cell r="N1037">
            <v>4000</v>
          </cell>
          <cell r="O1037">
            <v>700</v>
          </cell>
        </row>
        <row r="1038">
          <cell r="B1038" t="str">
            <v>Phường Chơn Thành394</v>
          </cell>
          <cell r="C1038" t="str">
            <v>Phường Chơn ThànhCTI219600</v>
          </cell>
          <cell r="D1038" t="str">
            <v>Phường Chơn Thành</v>
          </cell>
          <cell r="E1038" t="str">
            <v>Thị xã Chơn Thành</v>
          </cell>
          <cell r="F1038" t="str">
            <v>CTI21</v>
          </cell>
          <cell r="G1038"/>
          <cell r="H1038" t="str">
            <v>CT CLN 2</v>
          </cell>
          <cell r="I1038"/>
          <cell r="J1038"/>
          <cell r="K1038"/>
          <cell r="L1038"/>
          <cell r="M1038"/>
          <cell r="N1038">
            <v>9600</v>
          </cell>
          <cell r="O1038">
            <v>394</v>
          </cell>
        </row>
        <row r="1039">
          <cell r="B1039" t="str">
            <v>Phường Chơn Thành394</v>
          </cell>
          <cell r="C1039" t="str">
            <v>Phường Chơn ThànhCTI227200</v>
          </cell>
          <cell r="D1039" t="str">
            <v>Phường Chơn Thành</v>
          </cell>
          <cell r="E1039" t="str">
            <v>Thị xã Chơn Thành</v>
          </cell>
          <cell r="F1039" t="str">
            <v>CTI22</v>
          </cell>
          <cell r="G1039"/>
          <cell r="H1039" t="str">
            <v>CT CLN 2</v>
          </cell>
          <cell r="I1039"/>
          <cell r="J1039"/>
          <cell r="K1039"/>
          <cell r="L1039"/>
          <cell r="M1039"/>
          <cell r="N1039">
            <v>7200</v>
          </cell>
          <cell r="O1039">
            <v>394</v>
          </cell>
        </row>
        <row r="1040">
          <cell r="B1040" t="str">
            <v>Phường Chơn Thành394</v>
          </cell>
          <cell r="C1040" t="str">
            <v>Phường Chơn ThànhCTI235600</v>
          </cell>
          <cell r="D1040" t="str">
            <v>Phường Chơn Thành</v>
          </cell>
          <cell r="E1040" t="str">
            <v>Thị xã Chơn Thành</v>
          </cell>
          <cell r="F1040" t="str">
            <v>CTI23</v>
          </cell>
          <cell r="G1040"/>
          <cell r="H1040" t="str">
            <v>CT CLN 2</v>
          </cell>
          <cell r="I1040"/>
          <cell r="J1040"/>
          <cell r="K1040"/>
          <cell r="L1040"/>
          <cell r="M1040"/>
          <cell r="N1040">
            <v>5600</v>
          </cell>
          <cell r="O1040">
            <v>394</v>
          </cell>
        </row>
        <row r="1041">
          <cell r="B1041" t="str">
            <v>Phường Chơn Thành394</v>
          </cell>
          <cell r="C1041" t="str">
            <v>Phường Chơn ThànhCTI244800</v>
          </cell>
          <cell r="D1041" t="str">
            <v>Phường Chơn Thành</v>
          </cell>
          <cell r="E1041" t="str">
            <v>Thị xã Chơn Thành</v>
          </cell>
          <cell r="F1041" t="str">
            <v>CTI24</v>
          </cell>
          <cell r="G1041"/>
          <cell r="H1041" t="str">
            <v>CT CLN 2</v>
          </cell>
          <cell r="I1041"/>
          <cell r="J1041"/>
          <cell r="K1041"/>
          <cell r="L1041"/>
          <cell r="M1041"/>
          <cell r="N1041">
            <v>4800</v>
          </cell>
          <cell r="O1041">
            <v>394</v>
          </cell>
        </row>
        <row r="1042">
          <cell r="B1042" t="str">
            <v>Phường Chơn Thành394</v>
          </cell>
          <cell r="C1042" t="str">
            <v>Phường Chơn ThànhCTI2512000</v>
          </cell>
          <cell r="D1042" t="str">
            <v>Phường Chơn Thành</v>
          </cell>
          <cell r="E1042" t="str">
            <v>Thị xã Chơn Thành</v>
          </cell>
          <cell r="F1042" t="str">
            <v>CTI25</v>
          </cell>
          <cell r="G1042"/>
          <cell r="H1042" t="str">
            <v>CT CLN 2</v>
          </cell>
          <cell r="I1042"/>
          <cell r="J1042"/>
          <cell r="K1042"/>
          <cell r="L1042"/>
          <cell r="M1042"/>
          <cell r="N1042">
            <v>12000</v>
          </cell>
          <cell r="O1042">
            <v>394</v>
          </cell>
        </row>
        <row r="1043">
          <cell r="B1043" t="str">
            <v>Phường Chơn Thành394</v>
          </cell>
          <cell r="C1043" t="str">
            <v>Phường Chơn ThànhCTI268000</v>
          </cell>
          <cell r="D1043" t="str">
            <v>Phường Chơn Thành</v>
          </cell>
          <cell r="E1043" t="str">
            <v>Thị xã Chơn Thành</v>
          </cell>
          <cell r="F1043" t="str">
            <v>CTI26</v>
          </cell>
          <cell r="G1043"/>
          <cell r="H1043" t="str">
            <v>CT CLN 2</v>
          </cell>
          <cell r="I1043"/>
          <cell r="J1043"/>
          <cell r="K1043"/>
          <cell r="L1043"/>
          <cell r="M1043"/>
          <cell r="N1043">
            <v>8000</v>
          </cell>
          <cell r="O1043">
            <v>394</v>
          </cell>
        </row>
        <row r="1044">
          <cell r="B1044" t="str">
            <v>Phường Chơn Thành394</v>
          </cell>
          <cell r="C1044" t="str">
            <v>Phường Chơn ThànhCTI275600</v>
          </cell>
          <cell r="D1044" t="str">
            <v>Phường Chơn Thành</v>
          </cell>
          <cell r="E1044" t="str">
            <v>Thị xã Chơn Thành</v>
          </cell>
          <cell r="F1044" t="str">
            <v>CTI27</v>
          </cell>
          <cell r="G1044"/>
          <cell r="H1044" t="str">
            <v>CT CLN 2</v>
          </cell>
          <cell r="I1044"/>
          <cell r="J1044"/>
          <cell r="K1044"/>
          <cell r="L1044"/>
          <cell r="M1044"/>
          <cell r="N1044">
            <v>5600</v>
          </cell>
          <cell r="O1044">
            <v>394</v>
          </cell>
        </row>
        <row r="1045">
          <cell r="B1045" t="str">
            <v>Phường Chơn Thành394</v>
          </cell>
          <cell r="C1045" t="str">
            <v>Phường Chơn ThànhCTI284400</v>
          </cell>
          <cell r="D1045" t="str">
            <v>Phường Chơn Thành</v>
          </cell>
          <cell r="E1045" t="str">
            <v>Thị xã Chơn Thành</v>
          </cell>
          <cell r="F1045" t="str">
            <v>CTI28</v>
          </cell>
          <cell r="G1045"/>
          <cell r="H1045" t="str">
            <v>CT CLN 2</v>
          </cell>
          <cell r="I1045"/>
          <cell r="J1045"/>
          <cell r="K1045"/>
          <cell r="L1045"/>
          <cell r="M1045"/>
          <cell r="N1045">
            <v>4400</v>
          </cell>
          <cell r="O1045">
            <v>394</v>
          </cell>
        </row>
        <row r="1046">
          <cell r="B1046" t="str">
            <v>Phường Chơn Thành394</v>
          </cell>
          <cell r="C1046" t="str">
            <v>Phường Chơn ThànhCTI293200</v>
          </cell>
          <cell r="D1046" t="str">
            <v>Phường Chơn Thành</v>
          </cell>
          <cell r="E1046" t="str">
            <v>Thị xã Chơn Thành</v>
          </cell>
          <cell r="F1046" t="str">
            <v>CTI29</v>
          </cell>
          <cell r="G1046"/>
          <cell r="H1046" t="str">
            <v>CT CLN 2</v>
          </cell>
          <cell r="I1046"/>
          <cell r="J1046"/>
          <cell r="K1046"/>
          <cell r="L1046"/>
          <cell r="M1046"/>
          <cell r="N1046">
            <v>3200</v>
          </cell>
          <cell r="O1046">
            <v>394</v>
          </cell>
        </row>
        <row r="1047">
          <cell r="B1047" t="str">
            <v>Phường Chơn Thành394</v>
          </cell>
          <cell r="C1047" t="str">
            <v>Phường Chơn ThànhCTI302100</v>
          </cell>
          <cell r="D1047" t="str">
            <v>Phường Chơn Thành</v>
          </cell>
          <cell r="E1047" t="str">
            <v>Thị xã Chơn Thành</v>
          </cell>
          <cell r="F1047" t="str">
            <v>CTI30</v>
          </cell>
          <cell r="G1047"/>
          <cell r="H1047" t="str">
            <v>CT CLN 2</v>
          </cell>
          <cell r="I1047"/>
          <cell r="J1047"/>
          <cell r="K1047"/>
          <cell r="L1047"/>
          <cell r="M1047"/>
          <cell r="N1047">
            <v>2100</v>
          </cell>
          <cell r="O1047">
            <v>394</v>
          </cell>
        </row>
        <row r="1048">
          <cell r="B1048" t="str">
            <v>Phường Chơn Thành394</v>
          </cell>
          <cell r="C1048" t="str">
            <v>Phường Chơn ThànhCTI318000</v>
          </cell>
          <cell r="D1048" t="str">
            <v>Phường Chơn Thành</v>
          </cell>
          <cell r="E1048" t="str">
            <v>Thị xã Chơn Thành</v>
          </cell>
          <cell r="F1048" t="str">
            <v>CTI31</v>
          </cell>
          <cell r="G1048"/>
          <cell r="H1048" t="str">
            <v>CT CLN 2</v>
          </cell>
          <cell r="I1048"/>
          <cell r="J1048"/>
          <cell r="K1048"/>
          <cell r="L1048"/>
          <cell r="M1048"/>
          <cell r="N1048">
            <v>8000</v>
          </cell>
          <cell r="O1048">
            <v>394</v>
          </cell>
        </row>
        <row r="1049">
          <cell r="B1049" t="str">
            <v>Phường Chơn Thành394</v>
          </cell>
          <cell r="C1049" t="str">
            <v>Phường Chơn ThànhCTI326400</v>
          </cell>
          <cell r="D1049" t="str">
            <v>Phường Chơn Thành</v>
          </cell>
          <cell r="E1049" t="str">
            <v>Thị xã Chơn Thành</v>
          </cell>
          <cell r="F1049" t="str">
            <v>CTI32</v>
          </cell>
          <cell r="G1049"/>
          <cell r="H1049" t="str">
            <v>CT CLN 2</v>
          </cell>
          <cell r="I1049"/>
          <cell r="J1049"/>
          <cell r="K1049"/>
          <cell r="L1049"/>
          <cell r="M1049"/>
          <cell r="N1049">
            <v>6400</v>
          </cell>
          <cell r="O1049">
            <v>394</v>
          </cell>
        </row>
        <row r="1050">
          <cell r="B1050" t="str">
            <v>Phường Chơn Thành394</v>
          </cell>
          <cell r="C1050" t="str">
            <v>Phường Chơn ThànhCTI326400</v>
          </cell>
          <cell r="D1050" t="str">
            <v>Phường Chơn Thành</v>
          </cell>
          <cell r="E1050" t="str">
            <v>Thị xã Chơn Thành</v>
          </cell>
          <cell r="F1050" t="str">
            <v>CTI32</v>
          </cell>
          <cell r="G1050"/>
          <cell r="H1050" t="str">
            <v>CT CLN 2</v>
          </cell>
          <cell r="I1050"/>
          <cell r="J1050"/>
          <cell r="K1050"/>
          <cell r="L1050"/>
          <cell r="M1050"/>
          <cell r="N1050">
            <v>6400</v>
          </cell>
          <cell r="O1050">
            <v>394</v>
          </cell>
        </row>
        <row r="1051">
          <cell r="B1051" t="str">
            <v>Phường Chơn Thành394</v>
          </cell>
          <cell r="C1051" t="str">
            <v>Phường Chơn ThànhCTI346400</v>
          </cell>
          <cell r="D1051" t="str">
            <v>Phường Chơn Thành</v>
          </cell>
          <cell r="E1051" t="str">
            <v>Thị xã Chơn Thành</v>
          </cell>
          <cell r="F1051" t="str">
            <v>CTI34</v>
          </cell>
          <cell r="G1051"/>
          <cell r="H1051" t="str">
            <v>CT CLN 2</v>
          </cell>
          <cell r="I1051"/>
          <cell r="J1051"/>
          <cell r="K1051"/>
          <cell r="L1051"/>
          <cell r="M1051"/>
          <cell r="N1051">
            <v>6400</v>
          </cell>
          <cell r="O1051">
            <v>394</v>
          </cell>
        </row>
        <row r="1052">
          <cell r="B1052" t="str">
            <v>Phường Chơn Thành394</v>
          </cell>
          <cell r="C1052" t="str">
            <v>Phường Chơn ThànhCTI356400</v>
          </cell>
          <cell r="D1052" t="str">
            <v>Phường Chơn Thành</v>
          </cell>
          <cell r="E1052" t="str">
            <v>Thị xã Chơn Thành</v>
          </cell>
          <cell r="F1052" t="str">
            <v>CTI35</v>
          </cell>
          <cell r="G1052"/>
          <cell r="H1052" t="str">
            <v>CT CLN 2</v>
          </cell>
          <cell r="I1052"/>
          <cell r="J1052"/>
          <cell r="K1052"/>
          <cell r="L1052"/>
          <cell r="M1052"/>
          <cell r="N1052">
            <v>6400</v>
          </cell>
          <cell r="O1052">
            <v>394</v>
          </cell>
        </row>
        <row r="1053">
          <cell r="B1053" t="str">
            <v>Phường Chơn Thành394</v>
          </cell>
          <cell r="C1053" t="str">
            <v>Phường Chơn ThànhCTI366400</v>
          </cell>
          <cell r="D1053" t="str">
            <v>Phường Chơn Thành</v>
          </cell>
          <cell r="E1053" t="str">
            <v>Thị xã Chơn Thành</v>
          </cell>
          <cell r="F1053" t="str">
            <v>CTI36</v>
          </cell>
          <cell r="G1053"/>
          <cell r="H1053" t="str">
            <v>CT CLN 2</v>
          </cell>
          <cell r="I1053"/>
          <cell r="J1053"/>
          <cell r="K1053"/>
          <cell r="L1053"/>
          <cell r="M1053"/>
          <cell r="N1053">
            <v>6400</v>
          </cell>
          <cell r="O1053">
            <v>394</v>
          </cell>
        </row>
        <row r="1054">
          <cell r="B1054" t="str">
            <v>Phường Chơn Thành394</v>
          </cell>
          <cell r="C1054" t="str">
            <v>Phường Chơn ThànhCTI376400</v>
          </cell>
          <cell r="D1054" t="str">
            <v>Phường Chơn Thành</v>
          </cell>
          <cell r="E1054" t="str">
            <v>Thị xã Chơn Thành</v>
          </cell>
          <cell r="F1054" t="str">
            <v>CTI37</v>
          </cell>
          <cell r="G1054"/>
          <cell r="H1054" t="str">
            <v>CT CLN 2</v>
          </cell>
          <cell r="I1054"/>
          <cell r="J1054"/>
          <cell r="K1054"/>
          <cell r="L1054"/>
          <cell r="M1054"/>
          <cell r="N1054">
            <v>6400</v>
          </cell>
          <cell r="O1054">
            <v>394</v>
          </cell>
        </row>
        <row r="1055">
          <cell r="B1055" t="str">
            <v>Phường Chơn Thành394</v>
          </cell>
          <cell r="C1055" t="str">
            <v>Phường Chơn ThànhCTI385100</v>
          </cell>
          <cell r="D1055" t="str">
            <v>Phường Chơn Thành</v>
          </cell>
          <cell r="E1055" t="str">
            <v>Thị xã Chơn Thành</v>
          </cell>
          <cell r="F1055" t="str">
            <v>CTI38</v>
          </cell>
          <cell r="G1055"/>
          <cell r="H1055" t="str">
            <v>CT CLN 2</v>
          </cell>
          <cell r="I1055"/>
          <cell r="J1055"/>
          <cell r="K1055"/>
          <cell r="L1055"/>
          <cell r="M1055"/>
          <cell r="N1055">
            <v>5100</v>
          </cell>
          <cell r="O1055">
            <v>394</v>
          </cell>
        </row>
        <row r="1056">
          <cell r="B1056" t="str">
            <v>Phường Chơn Thành394</v>
          </cell>
          <cell r="C1056" t="str">
            <v>Phường Chơn ThànhCTI4016000</v>
          </cell>
          <cell r="D1056" t="str">
            <v>Phường Chơn Thành</v>
          </cell>
          <cell r="E1056" t="str">
            <v>Thị xã Chơn Thành</v>
          </cell>
          <cell r="F1056" t="str">
            <v>CTI40</v>
          </cell>
          <cell r="G1056"/>
          <cell r="H1056" t="str">
            <v>CT CLN 2</v>
          </cell>
          <cell r="I1056"/>
          <cell r="J1056"/>
          <cell r="K1056"/>
          <cell r="L1056"/>
          <cell r="M1056"/>
          <cell r="N1056">
            <v>16000</v>
          </cell>
          <cell r="O1056">
            <v>394</v>
          </cell>
        </row>
        <row r="1057">
          <cell r="B1057" t="str">
            <v>Phường Chơn Thành394</v>
          </cell>
          <cell r="C1057" t="str">
            <v>Phường Chơn ThànhCTI4114400</v>
          </cell>
          <cell r="D1057" t="str">
            <v>Phường Chơn Thành</v>
          </cell>
          <cell r="E1057" t="str">
            <v>Thị xã Chơn Thành</v>
          </cell>
          <cell r="F1057" t="str">
            <v>CTI41</v>
          </cell>
          <cell r="G1057"/>
          <cell r="H1057" t="str">
            <v>CT CLN 2</v>
          </cell>
          <cell r="I1057"/>
          <cell r="J1057"/>
          <cell r="K1057"/>
          <cell r="L1057"/>
          <cell r="M1057"/>
          <cell r="N1057">
            <v>14400</v>
          </cell>
          <cell r="O1057">
            <v>394</v>
          </cell>
        </row>
        <row r="1058">
          <cell r="B1058" t="str">
            <v>Phường Chơn Thành394</v>
          </cell>
          <cell r="C1058" t="str">
            <v>Phường Chơn ThànhCTI424400</v>
          </cell>
          <cell r="D1058" t="str">
            <v>Phường Chơn Thành</v>
          </cell>
          <cell r="E1058" t="str">
            <v>Thị xã Chơn Thành</v>
          </cell>
          <cell r="F1058" t="str">
            <v>CTI42</v>
          </cell>
          <cell r="G1058"/>
          <cell r="H1058" t="str">
            <v>CT CLN 2</v>
          </cell>
          <cell r="I1058"/>
          <cell r="J1058"/>
          <cell r="K1058"/>
          <cell r="L1058"/>
          <cell r="M1058"/>
          <cell r="N1058">
            <v>4400</v>
          </cell>
          <cell r="O1058">
            <v>394</v>
          </cell>
        </row>
        <row r="1059">
          <cell r="B1059" t="str">
            <v>Phường Chơn Thành394</v>
          </cell>
          <cell r="C1059" t="str">
            <v>Phường Chơn ThànhCTI432400</v>
          </cell>
          <cell r="D1059" t="str">
            <v>Phường Chơn Thành</v>
          </cell>
          <cell r="E1059" t="str">
            <v>Thị xã Chơn Thành</v>
          </cell>
          <cell r="F1059" t="str">
            <v>CTI43</v>
          </cell>
          <cell r="G1059"/>
          <cell r="H1059" t="str">
            <v>CT CLN 2</v>
          </cell>
          <cell r="I1059"/>
          <cell r="J1059"/>
          <cell r="K1059"/>
          <cell r="L1059"/>
          <cell r="M1059"/>
          <cell r="N1059">
            <v>2400</v>
          </cell>
          <cell r="O1059">
            <v>394</v>
          </cell>
        </row>
        <row r="1060">
          <cell r="B1060" t="str">
            <v>Phường Chơn Thành394</v>
          </cell>
          <cell r="C1060" t="str">
            <v>Phường Chơn Thànhbs2400</v>
          </cell>
          <cell r="D1060" t="str">
            <v>Phường Chơn Thành</v>
          </cell>
          <cell r="E1060" t="str">
            <v>Thị xã Chơn Thành</v>
          </cell>
          <cell r="F1060" t="str">
            <v>bs</v>
          </cell>
          <cell r="G1060"/>
          <cell r="H1060" t="str">
            <v>CT CLN 2</v>
          </cell>
          <cell r="I1060"/>
          <cell r="J1060"/>
          <cell r="K1060"/>
          <cell r="L1060"/>
          <cell r="M1060"/>
          <cell r="N1060">
            <v>2400</v>
          </cell>
          <cell r="O1060">
            <v>394</v>
          </cell>
        </row>
        <row r="1061">
          <cell r="B1061" t="str">
            <v>Phường Chơn Thành394</v>
          </cell>
          <cell r="C1061" t="str">
            <v>Phường Chơn ThànhCTI446400</v>
          </cell>
          <cell r="D1061" t="str">
            <v>Phường Chơn Thành</v>
          </cell>
          <cell r="E1061" t="str">
            <v>Thị xã Chơn Thành</v>
          </cell>
          <cell r="F1061" t="str">
            <v>CTI44</v>
          </cell>
          <cell r="G1061"/>
          <cell r="H1061" t="str">
            <v>CT CLN 2</v>
          </cell>
          <cell r="I1061"/>
          <cell r="J1061"/>
          <cell r="K1061"/>
          <cell r="L1061"/>
          <cell r="M1061"/>
          <cell r="N1061">
            <v>6400</v>
          </cell>
          <cell r="O1061">
            <v>394</v>
          </cell>
        </row>
        <row r="1062">
          <cell r="B1062" t="str">
            <v>Phường Chơn Thành394</v>
          </cell>
          <cell r="C1062" t="str">
            <v>Phường Chơn ThànhCTI454400</v>
          </cell>
          <cell r="D1062" t="str">
            <v>Phường Chơn Thành</v>
          </cell>
          <cell r="E1062" t="str">
            <v>Thị xã Chơn Thành</v>
          </cell>
          <cell r="F1062" t="str">
            <v>CTI45</v>
          </cell>
          <cell r="G1062"/>
          <cell r="H1062" t="str">
            <v>CT CLN 2</v>
          </cell>
          <cell r="I1062"/>
          <cell r="J1062"/>
          <cell r="K1062"/>
          <cell r="L1062"/>
          <cell r="M1062"/>
          <cell r="N1062">
            <v>4400</v>
          </cell>
          <cell r="O1062">
            <v>394</v>
          </cell>
        </row>
        <row r="1063">
          <cell r="B1063" t="str">
            <v>Phường Chơn Thành394</v>
          </cell>
          <cell r="C1063" t="str">
            <v>Phường Chơn ThànhCTI465600</v>
          </cell>
          <cell r="D1063" t="str">
            <v>Phường Chơn Thành</v>
          </cell>
          <cell r="E1063" t="str">
            <v>Thị xã Chơn Thành</v>
          </cell>
          <cell r="F1063" t="str">
            <v>CTI46</v>
          </cell>
          <cell r="G1063"/>
          <cell r="H1063" t="str">
            <v>CT CLN 2</v>
          </cell>
          <cell r="I1063"/>
          <cell r="J1063"/>
          <cell r="K1063"/>
          <cell r="L1063"/>
          <cell r="M1063"/>
          <cell r="N1063">
            <v>5600</v>
          </cell>
          <cell r="O1063">
            <v>394</v>
          </cell>
        </row>
        <row r="1064">
          <cell r="B1064" t="str">
            <v>Phường Chơn Thành394</v>
          </cell>
          <cell r="C1064" t="str">
            <v>Phường Chơn ThànhCTI474200</v>
          </cell>
          <cell r="D1064" t="str">
            <v>Phường Chơn Thành</v>
          </cell>
          <cell r="E1064" t="str">
            <v>Thị xã Chơn Thành</v>
          </cell>
          <cell r="F1064" t="str">
            <v>CTI47</v>
          </cell>
          <cell r="G1064"/>
          <cell r="H1064" t="str">
            <v>CT CLN 2</v>
          </cell>
          <cell r="I1064"/>
          <cell r="J1064"/>
          <cell r="K1064"/>
          <cell r="L1064"/>
          <cell r="M1064"/>
          <cell r="N1064">
            <v>4200</v>
          </cell>
          <cell r="O1064">
            <v>394</v>
          </cell>
        </row>
        <row r="1065">
          <cell r="B1065" t="str">
            <v>Phường Chơn Thành394</v>
          </cell>
          <cell r="C1065" t="str">
            <v>Phường Chơn ThànhCTI482400</v>
          </cell>
          <cell r="D1065" t="str">
            <v>Phường Chơn Thành</v>
          </cell>
          <cell r="E1065" t="str">
            <v>Thị xã Chơn Thành</v>
          </cell>
          <cell r="F1065" t="str">
            <v>CTI48</v>
          </cell>
          <cell r="G1065"/>
          <cell r="H1065" t="str">
            <v>CT CLN 2</v>
          </cell>
          <cell r="I1065"/>
          <cell r="J1065"/>
          <cell r="K1065"/>
          <cell r="L1065"/>
          <cell r="M1065"/>
          <cell r="N1065">
            <v>2400</v>
          </cell>
          <cell r="O1065">
            <v>394</v>
          </cell>
        </row>
        <row r="1066">
          <cell r="B1066" t="str">
            <v>Phường Chơn Thành394</v>
          </cell>
          <cell r="C1066" t="str">
            <v>Phường Chơn ThànhCTI491600</v>
          </cell>
          <cell r="D1066" t="str">
            <v>Phường Chơn Thành</v>
          </cell>
          <cell r="E1066" t="str">
            <v>Thị xã Chơn Thành</v>
          </cell>
          <cell r="F1066" t="str">
            <v>CTI49</v>
          </cell>
          <cell r="G1066"/>
          <cell r="H1066" t="str">
            <v>CT CLN 2</v>
          </cell>
          <cell r="I1066"/>
          <cell r="J1066"/>
          <cell r="K1066"/>
          <cell r="L1066"/>
          <cell r="M1066"/>
          <cell r="N1066">
            <v>1600</v>
          </cell>
          <cell r="O1066">
            <v>394</v>
          </cell>
        </row>
        <row r="1067">
          <cell r="B1067" t="str">
            <v>Phường Chơn Thành358</v>
          </cell>
          <cell r="C1067" t="str">
            <v>Phường Chơn ThànhCTI502100</v>
          </cell>
          <cell r="D1067" t="str">
            <v>Phường Chơn Thành</v>
          </cell>
          <cell r="E1067" t="str">
            <v>Thị xã Chơn Thành</v>
          </cell>
          <cell r="F1067" t="str">
            <v>CTI50</v>
          </cell>
          <cell r="G1067"/>
          <cell r="H1067" t="str">
            <v>CT CLN 3</v>
          </cell>
          <cell r="I1067"/>
          <cell r="J1067"/>
          <cell r="K1067"/>
          <cell r="L1067"/>
          <cell r="M1067"/>
          <cell r="N1067">
            <v>2100</v>
          </cell>
          <cell r="O1067">
            <v>358</v>
          </cell>
        </row>
        <row r="1068">
          <cell r="B1068" t="str">
            <v>Phường Chơn Thành358</v>
          </cell>
          <cell r="C1068" t="str">
            <v>Phường Chơn ThànhCTI511400</v>
          </cell>
          <cell r="D1068" t="str">
            <v>Phường Chơn Thành</v>
          </cell>
          <cell r="E1068" t="str">
            <v>Thị xã Chơn Thành</v>
          </cell>
          <cell r="F1068" t="str">
            <v>CTI51</v>
          </cell>
          <cell r="G1068"/>
          <cell r="H1068" t="str">
            <v>CT CLN 3</v>
          </cell>
          <cell r="I1068"/>
          <cell r="J1068"/>
          <cell r="K1068"/>
          <cell r="L1068"/>
          <cell r="M1068"/>
          <cell r="N1068">
            <v>1400</v>
          </cell>
          <cell r="O1068">
            <v>358</v>
          </cell>
        </row>
        <row r="1069">
          <cell r="B1069" t="str">
            <v>Phường Chơn Thành358</v>
          </cell>
          <cell r="C1069" t="str">
            <v>Phường Chơn ThànhCTI521100</v>
          </cell>
          <cell r="D1069" t="str">
            <v>Phường Chơn Thành</v>
          </cell>
          <cell r="E1069" t="str">
            <v>Thị xã Chơn Thành</v>
          </cell>
          <cell r="F1069" t="str">
            <v>CTI52</v>
          </cell>
          <cell r="G1069"/>
          <cell r="H1069" t="str">
            <v>CT CLN 3</v>
          </cell>
          <cell r="I1069"/>
          <cell r="J1069"/>
          <cell r="K1069"/>
          <cell r="L1069"/>
          <cell r="M1069"/>
          <cell r="N1069">
            <v>1100</v>
          </cell>
          <cell r="O1069">
            <v>358</v>
          </cell>
        </row>
        <row r="1070">
          <cell r="B1070" t="str">
            <v>Phường Chơn Thành394</v>
          </cell>
          <cell r="C1070" t="str">
            <v>Phường Chơn ThànhCTI535600</v>
          </cell>
          <cell r="D1070" t="str">
            <v>Phường Chơn Thành</v>
          </cell>
          <cell r="E1070" t="str">
            <v>Thị xã Chơn Thành</v>
          </cell>
          <cell r="F1070" t="str">
            <v>CTI53</v>
          </cell>
          <cell r="G1070"/>
          <cell r="H1070" t="str">
            <v>CT CLN 2</v>
          </cell>
          <cell r="I1070"/>
          <cell r="J1070"/>
          <cell r="K1070"/>
          <cell r="L1070"/>
          <cell r="M1070"/>
          <cell r="N1070">
            <v>5600</v>
          </cell>
          <cell r="O1070">
            <v>394</v>
          </cell>
        </row>
        <row r="1071">
          <cell r="B1071" t="str">
            <v>Phường Chơn Thành394</v>
          </cell>
          <cell r="C1071" t="str">
            <v>Phường Chơn ThànhCTI544200</v>
          </cell>
          <cell r="D1071" t="str">
            <v>Phường Chơn Thành</v>
          </cell>
          <cell r="E1071" t="str">
            <v>Thị xã Chơn Thành</v>
          </cell>
          <cell r="F1071" t="str">
            <v>CTI54</v>
          </cell>
          <cell r="G1071"/>
          <cell r="H1071" t="str">
            <v>CT CLN 2</v>
          </cell>
          <cell r="I1071"/>
          <cell r="J1071"/>
          <cell r="K1071"/>
          <cell r="L1071"/>
          <cell r="M1071"/>
          <cell r="N1071">
            <v>4200</v>
          </cell>
          <cell r="O1071">
            <v>394</v>
          </cell>
        </row>
        <row r="1072">
          <cell r="B1072" t="str">
            <v>Phường Chơn Thành394</v>
          </cell>
          <cell r="C1072" t="str">
            <v>Phường Chơn ThànhCTI552400</v>
          </cell>
          <cell r="D1072" t="str">
            <v>Phường Chơn Thành</v>
          </cell>
          <cell r="E1072" t="str">
            <v>Thị xã Chơn Thành</v>
          </cell>
          <cell r="F1072" t="str">
            <v>CTI55</v>
          </cell>
          <cell r="G1072"/>
          <cell r="H1072" t="str">
            <v>CT CLN 2</v>
          </cell>
          <cell r="I1072"/>
          <cell r="J1072"/>
          <cell r="K1072"/>
          <cell r="L1072"/>
          <cell r="M1072"/>
          <cell r="N1072">
            <v>2400</v>
          </cell>
          <cell r="O1072">
            <v>394</v>
          </cell>
        </row>
        <row r="1073">
          <cell r="B1073" t="str">
            <v>Phường Chơn Thành394</v>
          </cell>
          <cell r="C1073" t="str">
            <v>Phường Chơn ThànhCTI561700</v>
          </cell>
          <cell r="D1073" t="str">
            <v>Phường Chơn Thành</v>
          </cell>
          <cell r="E1073" t="str">
            <v>Thị xã Chơn Thành</v>
          </cell>
          <cell r="F1073" t="str">
            <v>CTI56</v>
          </cell>
          <cell r="G1073"/>
          <cell r="H1073" t="str">
            <v>CT CLN 2</v>
          </cell>
          <cell r="I1073"/>
          <cell r="J1073"/>
          <cell r="K1073"/>
          <cell r="L1073"/>
          <cell r="M1073"/>
          <cell r="N1073">
            <v>1700</v>
          </cell>
          <cell r="O1073">
            <v>394</v>
          </cell>
        </row>
        <row r="1074">
          <cell r="B1074" t="str">
            <v>Phường Chơn Thành358</v>
          </cell>
          <cell r="C1074" t="str">
            <v>Phường Chơn ThànhCTI571800</v>
          </cell>
          <cell r="D1074" t="str">
            <v>Phường Chơn Thành</v>
          </cell>
          <cell r="E1074" t="str">
            <v>Thị xã Chơn Thành</v>
          </cell>
          <cell r="F1074" t="str">
            <v>CTI57</v>
          </cell>
          <cell r="G1074"/>
          <cell r="H1074" t="str">
            <v>CT CLN 3</v>
          </cell>
          <cell r="I1074"/>
          <cell r="J1074"/>
          <cell r="K1074"/>
          <cell r="L1074"/>
          <cell r="M1074"/>
          <cell r="N1074">
            <v>1800</v>
          </cell>
          <cell r="O1074">
            <v>358</v>
          </cell>
        </row>
        <row r="1075">
          <cell r="B1075" t="str">
            <v>Phường Chơn Thành394</v>
          </cell>
          <cell r="C1075" t="str">
            <v>Phường Chơn ThànhCTI582400</v>
          </cell>
          <cell r="D1075" t="str">
            <v>Phường Chơn Thành</v>
          </cell>
          <cell r="E1075" t="str">
            <v>Thị xã Chơn Thành</v>
          </cell>
          <cell r="F1075" t="str">
            <v>CTI58</v>
          </cell>
          <cell r="G1075"/>
          <cell r="H1075" t="str">
            <v>CT CLN 2</v>
          </cell>
          <cell r="I1075"/>
          <cell r="J1075"/>
          <cell r="K1075"/>
          <cell r="L1075"/>
          <cell r="M1075"/>
          <cell r="N1075">
            <v>2400</v>
          </cell>
          <cell r="O1075">
            <v>394</v>
          </cell>
        </row>
        <row r="1076">
          <cell r="B1076" t="str">
            <v>Phường Chơn Thành394</v>
          </cell>
          <cell r="C1076" t="str">
            <v>Phường Chơn ThànhCTI591700</v>
          </cell>
          <cell r="D1076" t="str">
            <v>Phường Chơn Thành</v>
          </cell>
          <cell r="E1076" t="str">
            <v>Thị xã Chơn Thành</v>
          </cell>
          <cell r="F1076" t="str">
            <v>CTI59</v>
          </cell>
          <cell r="G1076"/>
          <cell r="H1076" t="str">
            <v>CT CLN 2</v>
          </cell>
          <cell r="I1076"/>
          <cell r="J1076"/>
          <cell r="K1076"/>
          <cell r="L1076"/>
          <cell r="M1076"/>
          <cell r="N1076">
            <v>1700</v>
          </cell>
          <cell r="O1076">
            <v>394</v>
          </cell>
        </row>
        <row r="1077">
          <cell r="B1077" t="str">
            <v>Phường Chơn Thành394</v>
          </cell>
          <cell r="C1077" t="str">
            <v>Phường Chơn ThànhCTI602400</v>
          </cell>
          <cell r="D1077" t="str">
            <v>Phường Chơn Thành</v>
          </cell>
          <cell r="E1077" t="str">
            <v>Thị xã Chơn Thành</v>
          </cell>
          <cell r="F1077" t="str">
            <v>CTI60</v>
          </cell>
          <cell r="G1077"/>
          <cell r="H1077" t="str">
            <v>CT CLN 2</v>
          </cell>
          <cell r="I1077"/>
          <cell r="J1077"/>
          <cell r="K1077"/>
          <cell r="L1077"/>
          <cell r="M1077"/>
          <cell r="N1077">
            <v>2400</v>
          </cell>
          <cell r="O1077">
            <v>394</v>
          </cell>
        </row>
        <row r="1078">
          <cell r="B1078" t="str">
            <v>Phường Chơn Thành394</v>
          </cell>
          <cell r="C1078" t="str">
            <v>Phường Chơn ThànhCTI611700</v>
          </cell>
          <cell r="D1078" t="str">
            <v>Phường Chơn Thành</v>
          </cell>
          <cell r="E1078" t="str">
            <v>Thị xã Chơn Thành</v>
          </cell>
          <cell r="F1078" t="str">
            <v>CTI61</v>
          </cell>
          <cell r="G1078"/>
          <cell r="H1078" t="str">
            <v>CT CLN 2</v>
          </cell>
          <cell r="I1078"/>
          <cell r="J1078"/>
          <cell r="K1078"/>
          <cell r="L1078"/>
          <cell r="M1078"/>
          <cell r="N1078">
            <v>1700</v>
          </cell>
          <cell r="O1078">
            <v>394</v>
          </cell>
        </row>
        <row r="1079">
          <cell r="B1079" t="str">
            <v>Phường Chơn Thành358</v>
          </cell>
          <cell r="C1079" t="str">
            <v>Phường Chơn ThànhCTI621300</v>
          </cell>
          <cell r="D1079" t="str">
            <v>Phường Chơn Thành</v>
          </cell>
          <cell r="E1079" t="str">
            <v>Thị xã Chơn Thành</v>
          </cell>
          <cell r="F1079" t="str">
            <v>CTI62</v>
          </cell>
          <cell r="G1079"/>
          <cell r="H1079" t="str">
            <v>CT CLN 3</v>
          </cell>
          <cell r="I1079"/>
          <cell r="J1079"/>
          <cell r="K1079"/>
          <cell r="L1079"/>
          <cell r="M1079"/>
          <cell r="N1079">
            <v>1300</v>
          </cell>
          <cell r="O1079">
            <v>358</v>
          </cell>
        </row>
        <row r="1080">
          <cell r="B1080" t="str">
            <v>Phường Chơn Thành358</v>
          </cell>
          <cell r="C1080" t="str">
            <v>Phường Chơn ThànhCTI63910</v>
          </cell>
          <cell r="D1080" t="str">
            <v>Phường Chơn Thành</v>
          </cell>
          <cell r="E1080" t="str">
            <v>Thị xã Chơn Thành</v>
          </cell>
          <cell r="F1080" t="str">
            <v>CTI63</v>
          </cell>
          <cell r="G1080"/>
          <cell r="H1080" t="str">
            <v>CT CLN 3</v>
          </cell>
          <cell r="I1080"/>
          <cell r="J1080"/>
          <cell r="K1080"/>
          <cell r="L1080"/>
          <cell r="M1080"/>
          <cell r="N1080">
            <v>910</v>
          </cell>
          <cell r="O1080">
            <v>358</v>
          </cell>
        </row>
        <row r="1081">
          <cell r="B1081" t="str">
            <v>Phường Chơn Thành394</v>
          </cell>
          <cell r="C1081" t="str">
            <v>Phường Chơn ThànhCTI642900</v>
          </cell>
          <cell r="D1081" t="str">
            <v>Phường Chơn Thành</v>
          </cell>
          <cell r="E1081" t="str">
            <v>Thị xã Chơn Thành</v>
          </cell>
          <cell r="F1081" t="str">
            <v>CTI64</v>
          </cell>
          <cell r="G1081"/>
          <cell r="H1081" t="str">
            <v>CT CLN 2</v>
          </cell>
          <cell r="I1081"/>
          <cell r="J1081"/>
          <cell r="K1081"/>
          <cell r="L1081"/>
          <cell r="M1081"/>
          <cell r="N1081">
            <v>2900</v>
          </cell>
          <cell r="O1081">
            <v>394</v>
          </cell>
        </row>
        <row r="1082">
          <cell r="B1082" t="str">
            <v>Phường Chơn Thành394</v>
          </cell>
          <cell r="C1082" t="str">
            <v>Phường Chơn ThànhCTI652200</v>
          </cell>
          <cell r="D1082" t="str">
            <v>Phường Chơn Thành</v>
          </cell>
          <cell r="E1082" t="str">
            <v>Thị xã Chơn Thành</v>
          </cell>
          <cell r="F1082" t="str">
            <v>CTI65</v>
          </cell>
          <cell r="G1082"/>
          <cell r="H1082" t="str">
            <v>CT CLN 2</v>
          </cell>
          <cell r="I1082"/>
          <cell r="J1082"/>
          <cell r="K1082"/>
          <cell r="L1082"/>
          <cell r="M1082"/>
          <cell r="N1082">
            <v>2200</v>
          </cell>
          <cell r="O1082">
            <v>394</v>
          </cell>
        </row>
        <row r="1083">
          <cell r="B1083" t="str">
            <v>Phường Chơn Thành394</v>
          </cell>
          <cell r="C1083" t="str">
            <v>Phường Chơn ThànhCTI661500</v>
          </cell>
          <cell r="D1083" t="str">
            <v>Phường Chơn Thành</v>
          </cell>
          <cell r="E1083" t="str">
            <v>Thị xã Chơn Thành</v>
          </cell>
          <cell r="F1083" t="str">
            <v>CTI66</v>
          </cell>
          <cell r="G1083"/>
          <cell r="H1083" t="str">
            <v>CT CLN 2</v>
          </cell>
          <cell r="I1083"/>
          <cell r="J1083"/>
          <cell r="K1083"/>
          <cell r="L1083"/>
          <cell r="M1083"/>
          <cell r="N1083">
            <v>1500</v>
          </cell>
          <cell r="O1083">
            <v>394</v>
          </cell>
        </row>
        <row r="1084">
          <cell r="B1084" t="str">
            <v>Phường Chơn Thành358</v>
          </cell>
          <cell r="C1084" t="str">
            <v>Phường Chơn ThànhCTI671200</v>
          </cell>
          <cell r="D1084" t="str">
            <v>Phường Chơn Thành</v>
          </cell>
          <cell r="E1084" t="str">
            <v>Thị xã Chơn Thành</v>
          </cell>
          <cell r="F1084" t="str">
            <v>CTI67</v>
          </cell>
          <cell r="G1084"/>
          <cell r="H1084" t="str">
            <v>CT CLN 3</v>
          </cell>
          <cell r="I1084"/>
          <cell r="J1084"/>
          <cell r="K1084"/>
          <cell r="L1084"/>
          <cell r="M1084"/>
          <cell r="N1084">
            <v>1200</v>
          </cell>
          <cell r="O1084">
            <v>358</v>
          </cell>
        </row>
        <row r="1085">
          <cell r="B1085" t="str">
            <v>Phường Chơn Thành358</v>
          </cell>
          <cell r="C1085" t="str">
            <v>Phường Chơn ThànhCTI68bs1100</v>
          </cell>
          <cell r="D1085" t="str">
            <v>Phường Chơn Thành</v>
          </cell>
          <cell r="E1085" t="str">
            <v>Thị xã Chơn Thành</v>
          </cell>
          <cell r="F1085" t="str">
            <v>CTI68bs</v>
          </cell>
          <cell r="G1085"/>
          <cell r="H1085" t="str">
            <v>CT CLN 3</v>
          </cell>
          <cell r="I1085"/>
          <cell r="J1085"/>
          <cell r="K1085"/>
          <cell r="L1085"/>
          <cell r="M1085"/>
          <cell r="N1085">
            <v>1100</v>
          </cell>
          <cell r="O1085">
            <v>358</v>
          </cell>
        </row>
        <row r="1086">
          <cell r="B1086" t="str">
            <v>Phường Chơn Thành358</v>
          </cell>
          <cell r="C1086" t="str">
            <v>Phường Chơn ThànhCTI681200</v>
          </cell>
          <cell r="D1086" t="str">
            <v>Phường Chơn Thành</v>
          </cell>
          <cell r="E1086" t="str">
            <v>Thị xã Chơn Thành</v>
          </cell>
          <cell r="F1086" t="str">
            <v>CTI68</v>
          </cell>
          <cell r="G1086"/>
          <cell r="H1086" t="str">
            <v>CT CLN 3</v>
          </cell>
          <cell r="I1086"/>
          <cell r="J1086"/>
          <cell r="K1086"/>
          <cell r="L1086"/>
          <cell r="M1086"/>
          <cell r="N1086">
            <v>1200</v>
          </cell>
          <cell r="O1086">
            <v>358</v>
          </cell>
        </row>
        <row r="1087">
          <cell r="B1087" t="str">
            <v>Phường Chơn Thành358</v>
          </cell>
          <cell r="C1087" t="str">
            <v>Phường Chơn ThànhCTI69960</v>
          </cell>
          <cell r="D1087" t="str">
            <v>Phường Chơn Thành</v>
          </cell>
          <cell r="E1087" t="str">
            <v>Thị xã Chơn Thành</v>
          </cell>
          <cell r="F1087" t="str">
            <v>CTI69</v>
          </cell>
          <cell r="G1087"/>
          <cell r="H1087" t="str">
            <v>CT CLN 3</v>
          </cell>
          <cell r="I1087"/>
          <cell r="J1087"/>
          <cell r="K1087"/>
          <cell r="L1087"/>
          <cell r="M1087"/>
          <cell r="N1087">
            <v>960</v>
          </cell>
          <cell r="O1087">
            <v>358</v>
          </cell>
        </row>
        <row r="1088">
          <cell r="B1088" t="str">
            <v>Phường Chơn Thành358</v>
          </cell>
          <cell r="C1088" t="str">
            <v>Phường Chơn ThànhCTI701200</v>
          </cell>
          <cell r="D1088" t="str">
            <v>Phường Chơn Thành</v>
          </cell>
          <cell r="E1088" t="str">
            <v>Thị xã Chơn Thành</v>
          </cell>
          <cell r="F1088" t="str">
            <v>CTI70</v>
          </cell>
          <cell r="G1088"/>
          <cell r="H1088" t="str">
            <v>CT CLN 3</v>
          </cell>
          <cell r="I1088"/>
          <cell r="J1088"/>
          <cell r="K1088"/>
          <cell r="L1088"/>
          <cell r="M1088"/>
          <cell r="N1088">
            <v>1200</v>
          </cell>
          <cell r="O1088">
            <v>358</v>
          </cell>
        </row>
        <row r="1089">
          <cell r="B1089" t="str">
            <v>Phường Chơn Thành358</v>
          </cell>
          <cell r="C1089" t="str">
            <v>Phường Chơn ThànhCTI712900</v>
          </cell>
          <cell r="D1089" t="str">
            <v>Phường Chơn Thành</v>
          </cell>
          <cell r="E1089" t="str">
            <v>Thị xã Chơn Thành</v>
          </cell>
          <cell r="F1089" t="str">
            <v>CTI71</v>
          </cell>
          <cell r="G1089"/>
          <cell r="H1089" t="str">
            <v>CT CLN 3</v>
          </cell>
          <cell r="I1089"/>
          <cell r="J1089"/>
          <cell r="K1089"/>
          <cell r="L1089"/>
          <cell r="M1089"/>
          <cell r="N1089">
            <v>2900</v>
          </cell>
          <cell r="O1089">
            <v>358</v>
          </cell>
        </row>
        <row r="1090">
          <cell r="B1090" t="str">
            <v>Phường Chơn Thành358</v>
          </cell>
          <cell r="C1090" t="str">
            <v>Phường Chơn ThànhCTI721800</v>
          </cell>
          <cell r="D1090" t="str">
            <v>Phường Chơn Thành</v>
          </cell>
          <cell r="E1090" t="str">
            <v>Thị xã Chơn Thành</v>
          </cell>
          <cell r="F1090" t="str">
            <v>CTI72</v>
          </cell>
          <cell r="G1090"/>
          <cell r="H1090" t="str">
            <v>CT CLN 3</v>
          </cell>
          <cell r="I1090"/>
          <cell r="J1090"/>
          <cell r="K1090"/>
          <cell r="L1090"/>
          <cell r="M1090"/>
          <cell r="N1090">
            <v>1800</v>
          </cell>
          <cell r="O1090">
            <v>358</v>
          </cell>
        </row>
        <row r="1091">
          <cell r="B1091" t="str">
            <v>Phường Chơn Thành358</v>
          </cell>
          <cell r="C1091" t="str">
            <v>Phường Chơn ThànhCTI731400</v>
          </cell>
          <cell r="D1091" t="str">
            <v>Phường Chơn Thành</v>
          </cell>
          <cell r="E1091" t="str">
            <v>Thị xã Chơn Thành</v>
          </cell>
          <cell r="F1091" t="str">
            <v>CTI73</v>
          </cell>
          <cell r="G1091"/>
          <cell r="H1091" t="str">
            <v>CT CLN 3</v>
          </cell>
          <cell r="I1091"/>
          <cell r="J1091"/>
          <cell r="K1091"/>
          <cell r="L1091"/>
          <cell r="M1091"/>
          <cell r="N1091">
            <v>1400</v>
          </cell>
          <cell r="O1091">
            <v>358</v>
          </cell>
        </row>
        <row r="1092">
          <cell r="B1092" t="str">
            <v>Phường Chơn Thành358</v>
          </cell>
          <cell r="C1092" t="str">
            <v>Phường Chơn ThànhCTI741200</v>
          </cell>
          <cell r="D1092" t="str">
            <v>Phường Chơn Thành</v>
          </cell>
          <cell r="E1092" t="str">
            <v>Thị xã Chơn Thành</v>
          </cell>
          <cell r="F1092" t="str">
            <v>CTI74</v>
          </cell>
          <cell r="G1092"/>
          <cell r="H1092" t="str">
            <v>CT CLN 3</v>
          </cell>
          <cell r="I1092"/>
          <cell r="J1092"/>
          <cell r="K1092"/>
          <cell r="L1092"/>
          <cell r="M1092"/>
          <cell r="N1092">
            <v>1200</v>
          </cell>
          <cell r="O1092">
            <v>358</v>
          </cell>
        </row>
        <row r="1093">
          <cell r="B1093" t="str">
            <v>Phường Chơn Thành358</v>
          </cell>
          <cell r="C1093" t="str">
            <v>Phường Chơn ThànhCTI751400</v>
          </cell>
          <cell r="D1093" t="str">
            <v>Phường Chơn Thành</v>
          </cell>
          <cell r="E1093" t="str">
            <v>Thị xã Chơn Thành</v>
          </cell>
          <cell r="F1093" t="str">
            <v>CTI75</v>
          </cell>
          <cell r="G1093"/>
          <cell r="H1093" t="str">
            <v>CT CLN 3</v>
          </cell>
          <cell r="I1093"/>
          <cell r="J1093"/>
          <cell r="K1093"/>
          <cell r="L1093"/>
          <cell r="M1093"/>
          <cell r="N1093">
            <v>1400</v>
          </cell>
          <cell r="O1093">
            <v>358</v>
          </cell>
        </row>
        <row r="1094">
          <cell r="B1094" t="str">
            <v>Phường Chơn Thành394</v>
          </cell>
          <cell r="C1094" t="str">
            <v>Phường Chơn ThànhCTI764200</v>
          </cell>
          <cell r="D1094" t="str">
            <v>Phường Chơn Thành</v>
          </cell>
          <cell r="E1094" t="str">
            <v>Thị xã Chơn Thành</v>
          </cell>
          <cell r="F1094" t="str">
            <v>CTI76</v>
          </cell>
          <cell r="G1094"/>
          <cell r="H1094" t="str">
            <v>CT CLN 2</v>
          </cell>
          <cell r="I1094"/>
          <cell r="J1094"/>
          <cell r="K1094"/>
          <cell r="L1094"/>
          <cell r="M1094"/>
          <cell r="N1094">
            <v>4200</v>
          </cell>
          <cell r="O1094">
            <v>394</v>
          </cell>
        </row>
        <row r="1095">
          <cell r="B1095" t="str">
            <v>Phường Chơn Thành358</v>
          </cell>
          <cell r="C1095" t="str">
            <v>Phường Chơn ThànhCTI771200</v>
          </cell>
          <cell r="D1095" t="str">
            <v>Phường Chơn Thành</v>
          </cell>
          <cell r="E1095" t="str">
            <v>Thị xã Chơn Thành</v>
          </cell>
          <cell r="F1095" t="str">
            <v>CTI77</v>
          </cell>
          <cell r="G1095"/>
          <cell r="H1095" t="str">
            <v>CT CLN 3</v>
          </cell>
          <cell r="I1095"/>
          <cell r="J1095"/>
          <cell r="K1095"/>
          <cell r="L1095"/>
          <cell r="M1095"/>
          <cell r="N1095">
            <v>1200</v>
          </cell>
          <cell r="O1095">
            <v>358</v>
          </cell>
        </row>
        <row r="1096">
          <cell r="B1096" t="str">
            <v>Phường Chơn Thành358</v>
          </cell>
          <cell r="C1096" t="str">
            <v>Phường Chơn ThànhCTI781200</v>
          </cell>
          <cell r="D1096" t="str">
            <v>Phường Chơn Thành</v>
          </cell>
          <cell r="E1096" t="str">
            <v>Thị xã Chơn Thành</v>
          </cell>
          <cell r="F1096" t="str">
            <v>CTI78</v>
          </cell>
          <cell r="G1096"/>
          <cell r="H1096" t="str">
            <v>CT CLN 3</v>
          </cell>
          <cell r="I1096"/>
          <cell r="J1096"/>
          <cell r="K1096"/>
          <cell r="L1096"/>
          <cell r="M1096"/>
          <cell r="N1096">
            <v>1200</v>
          </cell>
          <cell r="O1096">
            <v>358</v>
          </cell>
        </row>
        <row r="1097">
          <cell r="B1097" t="str">
            <v>Phường Chơn Thành358</v>
          </cell>
          <cell r="C1097" t="str">
            <v>Phường Chơn ThànhCTI791800</v>
          </cell>
          <cell r="D1097" t="str">
            <v>Phường Chơn Thành</v>
          </cell>
          <cell r="E1097" t="str">
            <v>Thị xã Chơn Thành</v>
          </cell>
          <cell r="F1097" t="str">
            <v>CTI79</v>
          </cell>
          <cell r="G1097"/>
          <cell r="H1097" t="str">
            <v>CT CLN 3</v>
          </cell>
          <cell r="I1097"/>
          <cell r="J1097"/>
          <cell r="K1097"/>
          <cell r="L1097"/>
          <cell r="M1097"/>
          <cell r="N1097">
            <v>1800</v>
          </cell>
          <cell r="O1097">
            <v>358</v>
          </cell>
        </row>
        <row r="1098">
          <cell r="B1098" t="str">
            <v>Phường Chơn Thành358</v>
          </cell>
          <cell r="C1098" t="str">
            <v>Phường Chơn ThànhCTI801200</v>
          </cell>
          <cell r="D1098" t="str">
            <v>Phường Chơn Thành</v>
          </cell>
          <cell r="E1098" t="str">
            <v>Thị xã Chơn Thành</v>
          </cell>
          <cell r="F1098" t="str">
            <v>CTI80</v>
          </cell>
          <cell r="G1098"/>
          <cell r="H1098" t="str">
            <v>CT CLN 3</v>
          </cell>
          <cell r="I1098"/>
          <cell r="J1098"/>
          <cell r="K1098"/>
          <cell r="L1098"/>
          <cell r="M1098"/>
          <cell r="N1098">
            <v>1200</v>
          </cell>
          <cell r="O1098">
            <v>358</v>
          </cell>
        </row>
        <row r="1099">
          <cell r="B1099" t="str">
            <v>Phường Chơn Thành358</v>
          </cell>
          <cell r="C1099" t="str">
            <v>Phường Chơn ThànhCTI811400</v>
          </cell>
          <cell r="D1099" t="str">
            <v>Phường Chơn Thành</v>
          </cell>
          <cell r="E1099" t="str">
            <v>Thị xã Chơn Thành</v>
          </cell>
          <cell r="F1099" t="str">
            <v>CTI81</v>
          </cell>
          <cell r="G1099"/>
          <cell r="H1099" t="str">
            <v>CT CLN 3</v>
          </cell>
          <cell r="I1099"/>
          <cell r="J1099"/>
          <cell r="K1099"/>
          <cell r="L1099"/>
          <cell r="M1099"/>
          <cell r="N1099">
            <v>1400</v>
          </cell>
          <cell r="O1099">
            <v>358</v>
          </cell>
        </row>
        <row r="1100">
          <cell r="B1100" t="str">
            <v>Phường Chơn Thành358</v>
          </cell>
          <cell r="C1100" t="str">
            <v>Phường Chơn ThànhCTI821400</v>
          </cell>
          <cell r="D1100" t="str">
            <v>Phường Chơn Thành</v>
          </cell>
          <cell r="E1100" t="str">
            <v>Thị xã Chơn Thành</v>
          </cell>
          <cell r="F1100" t="str">
            <v>CTI82</v>
          </cell>
          <cell r="G1100"/>
          <cell r="H1100" t="str">
            <v>CT CLN 3</v>
          </cell>
          <cell r="I1100"/>
          <cell r="J1100"/>
          <cell r="K1100"/>
          <cell r="L1100"/>
          <cell r="M1100"/>
          <cell r="N1100">
            <v>1400</v>
          </cell>
          <cell r="O1100">
            <v>358</v>
          </cell>
        </row>
        <row r="1101">
          <cell r="B1101" t="str">
            <v>Phường Chơn Thành358</v>
          </cell>
          <cell r="C1101" t="str">
            <v>Phường Chơn ThànhCTI831400</v>
          </cell>
          <cell r="D1101" t="str">
            <v>Phường Chơn Thành</v>
          </cell>
          <cell r="E1101" t="str">
            <v>Thị xã Chơn Thành</v>
          </cell>
          <cell r="F1101" t="str">
            <v>CTI83</v>
          </cell>
          <cell r="G1101"/>
          <cell r="H1101" t="str">
            <v>CT CLN 3</v>
          </cell>
          <cell r="I1101"/>
          <cell r="J1101"/>
          <cell r="K1101"/>
          <cell r="L1101"/>
          <cell r="M1101"/>
          <cell r="N1101">
            <v>1400</v>
          </cell>
          <cell r="O1101">
            <v>358</v>
          </cell>
        </row>
        <row r="1102">
          <cell r="B1102" t="str">
            <v>Phường Chơn Thành358</v>
          </cell>
          <cell r="C1102" t="str">
            <v>Phường Chơn ThànhCTI841800</v>
          </cell>
          <cell r="D1102" t="str">
            <v>Phường Chơn Thành</v>
          </cell>
          <cell r="E1102" t="str">
            <v>Thị xã Chơn Thành</v>
          </cell>
          <cell r="F1102" t="str">
            <v>CTI84</v>
          </cell>
          <cell r="G1102"/>
          <cell r="H1102" t="str">
            <v>CT CLN 3</v>
          </cell>
          <cell r="I1102"/>
          <cell r="J1102"/>
          <cell r="K1102"/>
          <cell r="L1102"/>
          <cell r="M1102"/>
          <cell r="N1102">
            <v>1800</v>
          </cell>
          <cell r="O1102">
            <v>358</v>
          </cell>
        </row>
        <row r="1103">
          <cell r="B1103" t="str">
            <v>Phường Chơn Thành358</v>
          </cell>
          <cell r="C1103" t="str">
            <v>Phường Chơn ThànhCTI851500</v>
          </cell>
          <cell r="D1103" t="str">
            <v>Phường Chơn Thành</v>
          </cell>
          <cell r="E1103" t="str">
            <v>Thị xã Chơn Thành</v>
          </cell>
          <cell r="F1103" t="str">
            <v>CTI85</v>
          </cell>
          <cell r="G1103"/>
          <cell r="H1103" t="str">
            <v>CT CLN 3</v>
          </cell>
          <cell r="I1103"/>
          <cell r="J1103"/>
          <cell r="K1103"/>
          <cell r="L1103"/>
          <cell r="M1103"/>
          <cell r="N1103">
            <v>1500</v>
          </cell>
          <cell r="O1103">
            <v>358</v>
          </cell>
        </row>
        <row r="1104">
          <cell r="B1104" t="str">
            <v>Phường Chơn Thành358</v>
          </cell>
          <cell r="C1104" t="str">
            <v>Phường Chơn ThànhCTI861200</v>
          </cell>
          <cell r="D1104" t="str">
            <v>Phường Chơn Thành</v>
          </cell>
          <cell r="E1104" t="str">
            <v>Thị xã Chơn Thành</v>
          </cell>
          <cell r="F1104" t="str">
            <v>CTI86</v>
          </cell>
          <cell r="G1104"/>
          <cell r="H1104" t="str">
            <v>CT CLN 3</v>
          </cell>
          <cell r="I1104"/>
          <cell r="J1104"/>
          <cell r="K1104"/>
          <cell r="L1104"/>
          <cell r="M1104"/>
          <cell r="N1104">
            <v>1200</v>
          </cell>
          <cell r="O1104">
            <v>358</v>
          </cell>
        </row>
        <row r="1105">
          <cell r="B1105" t="str">
            <v>Phường Chơn Thành358</v>
          </cell>
          <cell r="C1105" t="str">
            <v>Phường Chơn ThànhCTI871200</v>
          </cell>
          <cell r="D1105" t="str">
            <v>Phường Chơn Thành</v>
          </cell>
          <cell r="E1105" t="str">
            <v>Thị xã Chơn Thành</v>
          </cell>
          <cell r="F1105" t="str">
            <v>CTI87</v>
          </cell>
          <cell r="G1105"/>
          <cell r="H1105" t="str">
            <v>CT CLN 3</v>
          </cell>
          <cell r="I1105"/>
          <cell r="J1105"/>
          <cell r="K1105"/>
          <cell r="L1105"/>
          <cell r="M1105"/>
          <cell r="N1105">
            <v>1200</v>
          </cell>
          <cell r="O1105">
            <v>358</v>
          </cell>
        </row>
        <row r="1106">
          <cell r="B1106" t="str">
            <v>Phường Chơn Thành394</v>
          </cell>
          <cell r="C1106" t="str">
            <v>Phường Chơn ThànhCTI881900</v>
          </cell>
          <cell r="D1106" t="str">
            <v>Phường Chơn Thành</v>
          </cell>
          <cell r="E1106" t="str">
            <v>Thị xã Chơn Thành</v>
          </cell>
          <cell r="F1106" t="str">
            <v>CTI88</v>
          </cell>
          <cell r="G1106"/>
          <cell r="H1106" t="str">
            <v>CT CLN 2</v>
          </cell>
          <cell r="I1106"/>
          <cell r="J1106"/>
          <cell r="K1106"/>
          <cell r="L1106"/>
          <cell r="M1106"/>
          <cell r="N1106">
            <v>1900</v>
          </cell>
          <cell r="O1106">
            <v>394</v>
          </cell>
        </row>
        <row r="1107">
          <cell r="B1107" t="str">
            <v>Phường Chơn Thành358</v>
          </cell>
          <cell r="C1107" t="str">
            <v>Phường Chơn ThànhCTI891400</v>
          </cell>
          <cell r="D1107" t="str">
            <v>Phường Chơn Thành</v>
          </cell>
          <cell r="E1107" t="str">
            <v>Thị xã Chơn Thành</v>
          </cell>
          <cell r="F1107" t="str">
            <v>CTI89</v>
          </cell>
          <cell r="G1107"/>
          <cell r="H1107" t="str">
            <v>CT CLN 3</v>
          </cell>
          <cell r="I1107"/>
          <cell r="J1107"/>
          <cell r="K1107"/>
          <cell r="L1107"/>
          <cell r="M1107"/>
          <cell r="N1107">
            <v>1400</v>
          </cell>
          <cell r="O1107">
            <v>358</v>
          </cell>
        </row>
        <row r="1108">
          <cell r="B1108" t="str">
            <v>Phường Chơn Thành358</v>
          </cell>
          <cell r="C1108" t="str">
            <v>Phường Chơn ThànhCTI901400</v>
          </cell>
          <cell r="D1108" t="str">
            <v>Phường Chơn Thành</v>
          </cell>
          <cell r="E1108" t="str">
            <v>Thị xã Chơn Thành</v>
          </cell>
          <cell r="F1108" t="str">
            <v>CTI90</v>
          </cell>
          <cell r="G1108"/>
          <cell r="H1108" t="str">
            <v>CT CLN 3</v>
          </cell>
          <cell r="I1108"/>
          <cell r="J1108"/>
          <cell r="K1108"/>
          <cell r="L1108"/>
          <cell r="M1108"/>
          <cell r="N1108">
            <v>1400</v>
          </cell>
          <cell r="O1108">
            <v>358</v>
          </cell>
        </row>
        <row r="1109">
          <cell r="B1109" t="str">
            <v>Phường Chơn Thành358</v>
          </cell>
          <cell r="C1109" t="str">
            <v>Phường Chơn ThànhCTI911400</v>
          </cell>
          <cell r="D1109" t="str">
            <v>Phường Chơn Thành</v>
          </cell>
          <cell r="E1109" t="str">
            <v>Thị xã Chơn Thành</v>
          </cell>
          <cell r="F1109" t="str">
            <v>CTI91</v>
          </cell>
          <cell r="G1109"/>
          <cell r="H1109" t="str">
            <v>CT CLN 3</v>
          </cell>
          <cell r="I1109"/>
          <cell r="J1109"/>
          <cell r="K1109"/>
          <cell r="L1109"/>
          <cell r="M1109"/>
          <cell r="N1109">
            <v>1400</v>
          </cell>
          <cell r="O1109">
            <v>358</v>
          </cell>
        </row>
        <row r="1110">
          <cell r="B1110" t="str">
            <v>Phường Chơn Thành394</v>
          </cell>
          <cell r="C1110" t="str">
            <v>Phường Chơn ThànhCTI921600</v>
          </cell>
          <cell r="D1110" t="str">
            <v>Phường Chơn Thành</v>
          </cell>
          <cell r="E1110" t="str">
            <v>Thị xã Chơn Thành</v>
          </cell>
          <cell r="F1110" t="str">
            <v>CTI92</v>
          </cell>
          <cell r="G1110"/>
          <cell r="H1110" t="str">
            <v>CT CLN 2</v>
          </cell>
          <cell r="I1110"/>
          <cell r="J1110"/>
          <cell r="K1110"/>
          <cell r="L1110"/>
          <cell r="M1110"/>
          <cell r="N1110">
            <v>1600</v>
          </cell>
          <cell r="O1110">
            <v>394</v>
          </cell>
        </row>
        <row r="1111">
          <cell r="B1111" t="str">
            <v>Phường Chơn Thành358</v>
          </cell>
          <cell r="C1111" t="str">
            <v>Phường Chơn ThànhCTI931000</v>
          </cell>
          <cell r="D1111" t="str">
            <v>Phường Chơn Thành</v>
          </cell>
          <cell r="E1111" t="str">
            <v>Thị xã Chơn Thành</v>
          </cell>
          <cell r="F1111" t="str">
            <v>CTI93</v>
          </cell>
          <cell r="G1111"/>
          <cell r="H1111" t="str">
            <v>CT CLN 3</v>
          </cell>
          <cell r="I1111"/>
          <cell r="J1111"/>
          <cell r="K1111"/>
          <cell r="L1111"/>
          <cell r="M1111"/>
          <cell r="N1111">
            <v>1000</v>
          </cell>
          <cell r="O1111">
            <v>358</v>
          </cell>
        </row>
        <row r="1112">
          <cell r="B1112" t="str">
            <v>Phường Chơn Thành358</v>
          </cell>
          <cell r="C1112" t="str">
            <v>Phường Chơn ThànhCTI941000</v>
          </cell>
          <cell r="D1112" t="str">
            <v>Phường Chơn Thành</v>
          </cell>
          <cell r="E1112" t="str">
            <v>Thị xã Chơn Thành</v>
          </cell>
          <cell r="F1112" t="str">
            <v>CTI94</v>
          </cell>
          <cell r="G1112"/>
          <cell r="H1112" t="str">
            <v>CT CLN 3</v>
          </cell>
          <cell r="I1112"/>
          <cell r="J1112"/>
          <cell r="K1112"/>
          <cell r="L1112"/>
          <cell r="M1112"/>
          <cell r="N1112">
            <v>1000</v>
          </cell>
          <cell r="O1112">
            <v>358</v>
          </cell>
        </row>
        <row r="1113">
          <cell r="B1113" t="str">
            <v>Phường Chơn Thành358</v>
          </cell>
          <cell r="C1113" t="str">
            <v>Phường Chơn ThànhCTI95910</v>
          </cell>
          <cell r="D1113" t="str">
            <v>Phường Chơn Thành</v>
          </cell>
          <cell r="E1113" t="str">
            <v>Thị xã Chơn Thành</v>
          </cell>
          <cell r="F1113" t="str">
            <v>CTI95</v>
          </cell>
          <cell r="G1113"/>
          <cell r="H1113" t="str">
            <v>CT CLN 3</v>
          </cell>
          <cell r="I1113"/>
          <cell r="J1113"/>
          <cell r="K1113"/>
          <cell r="L1113"/>
          <cell r="M1113"/>
          <cell r="N1113">
            <v>910</v>
          </cell>
          <cell r="O1113">
            <v>358</v>
          </cell>
        </row>
        <row r="1114">
          <cell r="B1114" t="str">
            <v>Phường Chơn Thành358</v>
          </cell>
          <cell r="C1114" t="str">
            <v>Phường Chơn ThànhCTI961400</v>
          </cell>
          <cell r="D1114" t="str">
            <v>Phường Chơn Thành</v>
          </cell>
          <cell r="E1114" t="str">
            <v>Thị xã Chơn Thành</v>
          </cell>
          <cell r="F1114" t="str">
            <v>CTI96</v>
          </cell>
          <cell r="G1114"/>
          <cell r="H1114" t="str">
            <v>CT CLN 3</v>
          </cell>
          <cell r="I1114"/>
          <cell r="J1114"/>
          <cell r="K1114"/>
          <cell r="L1114"/>
          <cell r="M1114"/>
          <cell r="N1114">
            <v>1400</v>
          </cell>
          <cell r="O1114">
            <v>358</v>
          </cell>
        </row>
        <row r="1115">
          <cell r="B1115" t="str">
            <v>Phường Chơn Thành358</v>
          </cell>
          <cell r="C1115" t="str">
            <v>Phường Chơn ThànhCTI971100</v>
          </cell>
          <cell r="D1115" t="str">
            <v>Phường Chơn Thành</v>
          </cell>
          <cell r="E1115" t="str">
            <v>Thị xã Chơn Thành</v>
          </cell>
          <cell r="F1115" t="str">
            <v>CTI97</v>
          </cell>
          <cell r="G1115"/>
          <cell r="H1115" t="str">
            <v>CT CLN 3</v>
          </cell>
          <cell r="I1115"/>
          <cell r="J1115"/>
          <cell r="K1115"/>
          <cell r="L1115"/>
          <cell r="M1115"/>
          <cell r="N1115">
            <v>1100</v>
          </cell>
          <cell r="O1115">
            <v>358</v>
          </cell>
        </row>
        <row r="1116">
          <cell r="B1116" t="str">
            <v>Phường Chơn Thành358</v>
          </cell>
          <cell r="C1116" t="str">
            <v>Phường Chơn ThànhCTI981100</v>
          </cell>
          <cell r="D1116" t="str">
            <v>Phường Chơn Thành</v>
          </cell>
          <cell r="E1116" t="str">
            <v>Thị xã Chơn Thành</v>
          </cell>
          <cell r="F1116" t="str">
            <v>CTI98</v>
          </cell>
          <cell r="G1116"/>
          <cell r="H1116" t="str">
            <v>CT CLN 3</v>
          </cell>
          <cell r="I1116"/>
          <cell r="J1116"/>
          <cell r="K1116"/>
          <cell r="L1116"/>
          <cell r="M1116"/>
          <cell r="N1116">
            <v>1100</v>
          </cell>
          <cell r="O1116">
            <v>358</v>
          </cell>
        </row>
        <row r="1117">
          <cell r="B1117" t="str">
            <v>Phường Chơn Thành358</v>
          </cell>
          <cell r="C1117" t="str">
            <v>Phường Chơn ThànhCTI991200</v>
          </cell>
          <cell r="D1117" t="str">
            <v>Phường Chơn Thành</v>
          </cell>
          <cell r="E1117" t="str">
            <v>Thị xã Chơn Thành</v>
          </cell>
          <cell r="F1117" t="str">
            <v>CTI99</v>
          </cell>
          <cell r="G1117"/>
          <cell r="H1117" t="str">
            <v>CT CLN 3</v>
          </cell>
          <cell r="I1117"/>
          <cell r="J1117"/>
          <cell r="K1117"/>
          <cell r="L1117"/>
          <cell r="M1117"/>
          <cell r="N1117">
            <v>1200</v>
          </cell>
          <cell r="O1117">
            <v>358</v>
          </cell>
        </row>
        <row r="1118">
          <cell r="B1118" t="str">
            <v>Phường Chơn Thành358</v>
          </cell>
          <cell r="C1118" t="str">
            <v>Phường Chơn ThànhCTI100960</v>
          </cell>
          <cell r="D1118" t="str">
            <v>Phường Chơn Thành</v>
          </cell>
          <cell r="E1118" t="str">
            <v>Thị xã Chơn Thành</v>
          </cell>
          <cell r="F1118" t="str">
            <v>CTI100</v>
          </cell>
          <cell r="G1118"/>
          <cell r="H1118" t="str">
            <v>CT CLN 3</v>
          </cell>
          <cell r="I1118"/>
          <cell r="J1118"/>
          <cell r="K1118"/>
          <cell r="L1118"/>
          <cell r="M1118"/>
          <cell r="N1118">
            <v>960</v>
          </cell>
          <cell r="O1118">
            <v>358</v>
          </cell>
        </row>
        <row r="1119">
          <cell r="B1119" t="str">
            <v>Phường Chơn Thành358</v>
          </cell>
          <cell r="C1119" t="str">
            <v>Phường Chơn ThànhCTI1011100</v>
          </cell>
          <cell r="D1119" t="str">
            <v>Phường Chơn Thành</v>
          </cell>
          <cell r="E1119" t="str">
            <v>Thị xã Chơn Thành</v>
          </cell>
          <cell r="F1119" t="str">
            <v>CTI101</v>
          </cell>
          <cell r="G1119"/>
          <cell r="H1119" t="str">
            <v>CT CLN 3</v>
          </cell>
          <cell r="I1119"/>
          <cell r="J1119"/>
          <cell r="K1119"/>
          <cell r="L1119"/>
          <cell r="M1119"/>
          <cell r="N1119">
            <v>1100</v>
          </cell>
          <cell r="O1119">
            <v>358</v>
          </cell>
        </row>
        <row r="1120">
          <cell r="B1120" t="str">
            <v>Phường Chơn Thành358</v>
          </cell>
          <cell r="C1120" t="str">
            <v>Phường Chơn ThànhCTI102820</v>
          </cell>
          <cell r="D1120" t="str">
            <v>Phường Chơn Thành</v>
          </cell>
          <cell r="E1120" t="str">
            <v>Thị xã Chơn Thành</v>
          </cell>
          <cell r="F1120" t="str">
            <v>CTI102</v>
          </cell>
          <cell r="G1120"/>
          <cell r="H1120" t="str">
            <v>CT CLN 3</v>
          </cell>
          <cell r="I1120"/>
          <cell r="J1120"/>
          <cell r="K1120"/>
          <cell r="L1120"/>
          <cell r="M1120"/>
          <cell r="N1120">
            <v>820</v>
          </cell>
          <cell r="O1120">
            <v>358</v>
          </cell>
        </row>
        <row r="1121">
          <cell r="B1121" t="str">
            <v>Phường Chơn Thành358</v>
          </cell>
          <cell r="C1121" t="str">
            <v>Phường Chơn ThànhCTI103820</v>
          </cell>
          <cell r="D1121" t="str">
            <v>Phường Chơn Thành</v>
          </cell>
          <cell r="E1121" t="str">
            <v>Thị xã Chơn Thành</v>
          </cell>
          <cell r="F1121" t="str">
            <v>CTI103</v>
          </cell>
          <cell r="G1121"/>
          <cell r="H1121" t="str">
            <v>CT CLN 3</v>
          </cell>
          <cell r="I1121"/>
          <cell r="J1121"/>
          <cell r="K1121"/>
          <cell r="L1121"/>
          <cell r="M1121"/>
          <cell r="N1121">
            <v>820</v>
          </cell>
          <cell r="O1121">
            <v>358</v>
          </cell>
        </row>
        <row r="1122">
          <cell r="B1122" t="str">
            <v>Phường Chơn Thành358</v>
          </cell>
          <cell r="C1122" t="str">
            <v>Phường Chơn ThànhCTI104820</v>
          </cell>
          <cell r="D1122" t="str">
            <v>Phường Chơn Thành</v>
          </cell>
          <cell r="E1122" t="str">
            <v>Thị xã Chơn Thành</v>
          </cell>
          <cell r="F1122" t="str">
            <v>CTI104</v>
          </cell>
          <cell r="G1122"/>
          <cell r="H1122" t="str">
            <v>CT CLN 3</v>
          </cell>
          <cell r="I1122"/>
          <cell r="J1122"/>
          <cell r="K1122"/>
          <cell r="L1122"/>
          <cell r="M1122"/>
          <cell r="N1122">
            <v>820</v>
          </cell>
          <cell r="O1122">
            <v>358</v>
          </cell>
        </row>
        <row r="1123">
          <cell r="B1123" t="str">
            <v>Phường Chơn Thành358</v>
          </cell>
          <cell r="C1123" t="str">
            <v>Phường Chơn ThànhCTI1052400</v>
          </cell>
          <cell r="D1123" t="str">
            <v>Phường Chơn Thành</v>
          </cell>
          <cell r="E1123" t="str">
            <v>Thị xã Chơn Thành</v>
          </cell>
          <cell r="F1123" t="str">
            <v>CTI105</v>
          </cell>
          <cell r="G1123"/>
          <cell r="H1123" t="str">
            <v>CT CLN 3</v>
          </cell>
          <cell r="I1123"/>
          <cell r="J1123"/>
          <cell r="K1123"/>
          <cell r="L1123"/>
          <cell r="M1123"/>
          <cell r="N1123">
            <v>2400</v>
          </cell>
          <cell r="O1123">
            <v>358</v>
          </cell>
        </row>
        <row r="1124">
          <cell r="B1124" t="str">
            <v>Phường Chơn Thành358</v>
          </cell>
          <cell r="C1124" t="str">
            <v>Phường Chơn ThànhCTI1061100</v>
          </cell>
          <cell r="D1124" t="str">
            <v>Phường Chơn Thành</v>
          </cell>
          <cell r="E1124" t="str">
            <v>Thị xã Chơn Thành</v>
          </cell>
          <cell r="F1124" t="str">
            <v>CTI106</v>
          </cell>
          <cell r="G1124"/>
          <cell r="H1124" t="str">
            <v>CT CLN 3</v>
          </cell>
          <cell r="I1124"/>
          <cell r="J1124"/>
          <cell r="K1124"/>
          <cell r="L1124"/>
          <cell r="M1124"/>
          <cell r="N1124">
            <v>1100</v>
          </cell>
          <cell r="O1124">
            <v>358</v>
          </cell>
        </row>
        <row r="1125">
          <cell r="B1125" t="str">
            <v>Phường Chơn Thành358</v>
          </cell>
          <cell r="C1125" t="str">
            <v>Phường Chơn ThànhCTI107820</v>
          </cell>
          <cell r="D1125" t="str">
            <v>Phường Chơn Thành</v>
          </cell>
          <cell r="E1125" t="str">
            <v>Thị xã Chơn Thành</v>
          </cell>
          <cell r="F1125" t="str">
            <v>CTI107</v>
          </cell>
          <cell r="G1125"/>
          <cell r="H1125" t="str">
            <v>CT CLN 3</v>
          </cell>
          <cell r="I1125"/>
          <cell r="J1125"/>
          <cell r="K1125"/>
          <cell r="L1125"/>
          <cell r="M1125"/>
          <cell r="N1125">
            <v>820</v>
          </cell>
          <cell r="O1125">
            <v>358</v>
          </cell>
        </row>
        <row r="1126">
          <cell r="B1126" t="str">
            <v>Phường Chơn Thành358</v>
          </cell>
          <cell r="C1126" t="str">
            <v>Phường Chơn ThànhCTI108820</v>
          </cell>
          <cell r="D1126" t="str">
            <v>Phường Chơn Thành</v>
          </cell>
          <cell r="E1126" t="str">
            <v>Thị xã Chơn Thành</v>
          </cell>
          <cell r="F1126" t="str">
            <v>CTI108</v>
          </cell>
          <cell r="G1126"/>
          <cell r="H1126" t="str">
            <v>CT CLN 3</v>
          </cell>
          <cell r="I1126"/>
          <cell r="J1126"/>
          <cell r="K1126"/>
          <cell r="L1126"/>
          <cell r="M1126"/>
          <cell r="N1126">
            <v>820</v>
          </cell>
          <cell r="O1126">
            <v>358</v>
          </cell>
        </row>
        <row r="1127">
          <cell r="B1127" t="str">
            <v>Phường Chơn Thành358</v>
          </cell>
          <cell r="C1127" t="str">
            <v>Phường Chơn ThànhCTI109820</v>
          </cell>
          <cell r="D1127" t="str">
            <v>Phường Chơn Thành</v>
          </cell>
          <cell r="E1127" t="str">
            <v>Thị xã Chơn Thành</v>
          </cell>
          <cell r="F1127" t="str">
            <v>CTI109</v>
          </cell>
          <cell r="G1127"/>
          <cell r="H1127" t="str">
            <v>CT CLN 3</v>
          </cell>
          <cell r="I1127"/>
          <cell r="J1127"/>
          <cell r="K1127"/>
          <cell r="L1127"/>
          <cell r="M1127"/>
          <cell r="N1127">
            <v>820</v>
          </cell>
          <cell r="O1127">
            <v>358</v>
          </cell>
        </row>
        <row r="1128">
          <cell r="B1128" t="str">
            <v>Phường Chơn Thành358</v>
          </cell>
          <cell r="C1128" t="str">
            <v>Phường Chơn ThànhCTI1101300</v>
          </cell>
          <cell r="D1128" t="str">
            <v>Phường Chơn Thành</v>
          </cell>
          <cell r="E1128" t="str">
            <v>Thị xã Chơn Thành</v>
          </cell>
          <cell r="F1128" t="str">
            <v>CTI110</v>
          </cell>
          <cell r="G1128"/>
          <cell r="H1128" t="str">
            <v>CT CLN 3</v>
          </cell>
          <cell r="I1128"/>
          <cell r="J1128"/>
          <cell r="K1128"/>
          <cell r="L1128"/>
          <cell r="M1128"/>
          <cell r="N1128">
            <v>1300</v>
          </cell>
          <cell r="O1128">
            <v>358</v>
          </cell>
        </row>
        <row r="1129">
          <cell r="B1129" t="str">
            <v>Phường Chơn Thành358</v>
          </cell>
          <cell r="C1129" t="str">
            <v>Phường Chơn ThànhCTI1111200</v>
          </cell>
          <cell r="D1129" t="str">
            <v>Phường Chơn Thành</v>
          </cell>
          <cell r="E1129" t="str">
            <v>Thị xã Chơn Thành</v>
          </cell>
          <cell r="F1129" t="str">
            <v>CTI111</v>
          </cell>
          <cell r="G1129"/>
          <cell r="H1129" t="str">
            <v>CT CLN 3</v>
          </cell>
          <cell r="I1129"/>
          <cell r="J1129"/>
          <cell r="K1129"/>
          <cell r="L1129"/>
          <cell r="M1129"/>
          <cell r="N1129">
            <v>1200</v>
          </cell>
          <cell r="O1129">
            <v>358</v>
          </cell>
        </row>
        <row r="1130">
          <cell r="B1130" t="str">
            <v>Phường Chơn Thành358</v>
          </cell>
          <cell r="C1130" t="str">
            <v>Phường Chơn ThànhCTI1121400</v>
          </cell>
          <cell r="D1130" t="str">
            <v>Phường Chơn Thành</v>
          </cell>
          <cell r="E1130" t="str">
            <v>Thị xã Chơn Thành</v>
          </cell>
          <cell r="F1130" t="str">
            <v>CTI112</v>
          </cell>
          <cell r="G1130"/>
          <cell r="H1130" t="str">
            <v>CT CLN 3</v>
          </cell>
          <cell r="I1130"/>
          <cell r="J1130"/>
          <cell r="K1130"/>
          <cell r="L1130"/>
          <cell r="M1130"/>
          <cell r="N1130">
            <v>1400</v>
          </cell>
          <cell r="O1130">
            <v>358</v>
          </cell>
        </row>
        <row r="1131">
          <cell r="B1131" t="str">
            <v>Phường Chơn Thành358</v>
          </cell>
          <cell r="C1131" t="str">
            <v>Phường Chơn ThànhCTI113960</v>
          </cell>
          <cell r="D1131" t="str">
            <v>Phường Chơn Thành</v>
          </cell>
          <cell r="E1131" t="str">
            <v>Thị xã Chơn Thành</v>
          </cell>
          <cell r="F1131" t="str">
            <v>CTI113</v>
          </cell>
          <cell r="G1131"/>
          <cell r="H1131" t="str">
            <v>CT CLN 3</v>
          </cell>
          <cell r="I1131"/>
          <cell r="J1131"/>
          <cell r="K1131"/>
          <cell r="L1131"/>
          <cell r="M1131"/>
          <cell r="N1131">
            <v>960</v>
          </cell>
          <cell r="O1131">
            <v>358</v>
          </cell>
        </row>
        <row r="1132">
          <cell r="B1132" t="str">
            <v>Phường Chơn Thành358</v>
          </cell>
          <cell r="C1132" t="str">
            <v>Phường Chơn ThànhCTI1141600</v>
          </cell>
          <cell r="D1132" t="str">
            <v>Phường Chơn Thành</v>
          </cell>
          <cell r="E1132" t="str">
            <v>Thị xã Chơn Thành</v>
          </cell>
          <cell r="F1132" t="str">
            <v>CTI114</v>
          </cell>
          <cell r="G1132"/>
          <cell r="H1132" t="str">
            <v>CT CLN 3</v>
          </cell>
          <cell r="I1132"/>
          <cell r="J1132"/>
          <cell r="K1132"/>
          <cell r="L1132"/>
          <cell r="M1132"/>
          <cell r="N1132">
            <v>1600</v>
          </cell>
          <cell r="O1132">
            <v>358</v>
          </cell>
        </row>
        <row r="1133">
          <cell r="B1133" t="str">
            <v>Phường Chơn Thành358</v>
          </cell>
          <cell r="C1133" t="str">
            <v>Phường Chơn ThànhCTI1151400</v>
          </cell>
          <cell r="D1133" t="str">
            <v>Phường Chơn Thành</v>
          </cell>
          <cell r="E1133" t="str">
            <v>Thị xã Chơn Thành</v>
          </cell>
          <cell r="F1133" t="str">
            <v>CTI115</v>
          </cell>
          <cell r="G1133"/>
          <cell r="H1133" t="str">
            <v>CT CLN 3</v>
          </cell>
          <cell r="I1133"/>
          <cell r="J1133"/>
          <cell r="K1133"/>
          <cell r="L1133"/>
          <cell r="M1133"/>
          <cell r="N1133">
            <v>1400</v>
          </cell>
          <cell r="O1133">
            <v>358</v>
          </cell>
        </row>
        <row r="1134">
          <cell r="B1134" t="str">
            <v>Phường Chơn Thành358</v>
          </cell>
          <cell r="C1134" t="str">
            <v>Phường Chơn ThànhCTI116820</v>
          </cell>
          <cell r="D1134" t="str">
            <v>Phường Chơn Thành</v>
          </cell>
          <cell r="E1134" t="str">
            <v>Thị xã Chơn Thành</v>
          </cell>
          <cell r="F1134" t="str">
            <v>CTI116</v>
          </cell>
          <cell r="G1134"/>
          <cell r="H1134" t="str">
            <v>CT CLN 3</v>
          </cell>
          <cell r="I1134"/>
          <cell r="J1134"/>
          <cell r="K1134"/>
          <cell r="L1134"/>
          <cell r="M1134"/>
          <cell r="N1134">
            <v>820</v>
          </cell>
          <cell r="O1134">
            <v>358</v>
          </cell>
        </row>
        <row r="1135">
          <cell r="B1135" t="str">
            <v>Phường Chơn Thành358</v>
          </cell>
          <cell r="C1135" t="str">
            <v>Phường Chơn ThànhCTI117820</v>
          </cell>
          <cell r="D1135" t="str">
            <v>Phường Chơn Thành</v>
          </cell>
          <cell r="E1135" t="str">
            <v>Thị xã Chơn Thành</v>
          </cell>
          <cell r="F1135" t="str">
            <v>CTI117</v>
          </cell>
          <cell r="G1135"/>
          <cell r="H1135" t="str">
            <v>CT CLN 3</v>
          </cell>
          <cell r="I1135"/>
          <cell r="J1135"/>
          <cell r="K1135"/>
          <cell r="L1135"/>
          <cell r="M1135"/>
          <cell r="N1135">
            <v>820</v>
          </cell>
          <cell r="O1135">
            <v>358</v>
          </cell>
        </row>
        <row r="1136">
          <cell r="B1136" t="str">
            <v>Phường Chơn Thành358</v>
          </cell>
          <cell r="C1136" t="str">
            <v>Phường Chơn ThànhCTI118860</v>
          </cell>
          <cell r="D1136" t="str">
            <v>Phường Chơn Thành</v>
          </cell>
          <cell r="E1136" t="str">
            <v>Thị xã Chơn Thành</v>
          </cell>
          <cell r="F1136" t="str">
            <v>CTI118</v>
          </cell>
          <cell r="G1136"/>
          <cell r="H1136" t="str">
            <v>CT CLN 3</v>
          </cell>
          <cell r="I1136"/>
          <cell r="J1136"/>
          <cell r="K1136"/>
          <cell r="L1136"/>
          <cell r="M1136"/>
          <cell r="N1136">
            <v>860</v>
          </cell>
          <cell r="O1136">
            <v>358</v>
          </cell>
        </row>
        <row r="1137">
          <cell r="B1137" t="str">
            <v>Phường Chơn Thành358</v>
          </cell>
          <cell r="C1137" t="str">
            <v>Phường Chơn ThànhCTI1191300</v>
          </cell>
          <cell r="D1137" t="str">
            <v>Phường Chơn Thành</v>
          </cell>
          <cell r="E1137" t="str">
            <v>Thị xã Chơn Thành</v>
          </cell>
          <cell r="F1137" t="str">
            <v>CTI119</v>
          </cell>
          <cell r="G1137"/>
          <cell r="H1137" t="str">
            <v>CT CLN 3</v>
          </cell>
          <cell r="I1137"/>
          <cell r="J1137"/>
          <cell r="K1137"/>
          <cell r="L1137"/>
          <cell r="M1137"/>
          <cell r="N1137">
            <v>1300</v>
          </cell>
          <cell r="O1137">
            <v>358</v>
          </cell>
        </row>
        <row r="1138">
          <cell r="B1138" t="str">
            <v>Phường Chơn Thành358</v>
          </cell>
          <cell r="C1138" t="str">
            <v>Phường Chơn ThànhCTI120960</v>
          </cell>
          <cell r="D1138" t="str">
            <v>Phường Chơn Thành</v>
          </cell>
          <cell r="E1138" t="str">
            <v>Thị xã Chơn Thành</v>
          </cell>
          <cell r="F1138" t="str">
            <v>CTI120</v>
          </cell>
          <cell r="G1138"/>
          <cell r="H1138" t="str">
            <v>CT CLN 3</v>
          </cell>
          <cell r="I1138"/>
          <cell r="J1138"/>
          <cell r="K1138"/>
          <cell r="L1138"/>
          <cell r="M1138"/>
          <cell r="N1138">
            <v>960</v>
          </cell>
          <cell r="O1138">
            <v>358</v>
          </cell>
        </row>
        <row r="1139">
          <cell r="B1139" t="str">
            <v>Phường Chơn Thành358</v>
          </cell>
          <cell r="C1139" t="str">
            <v>Phường Chơn ThànhCTI1211400</v>
          </cell>
          <cell r="D1139" t="str">
            <v>Phường Chơn Thành</v>
          </cell>
          <cell r="E1139" t="str">
            <v>Thị xã Chơn Thành</v>
          </cell>
          <cell r="F1139" t="str">
            <v>CTI121</v>
          </cell>
          <cell r="G1139"/>
          <cell r="H1139" t="str">
            <v>CT CLN 3</v>
          </cell>
          <cell r="I1139"/>
          <cell r="J1139"/>
          <cell r="K1139"/>
          <cell r="L1139"/>
          <cell r="M1139"/>
          <cell r="N1139">
            <v>1400</v>
          </cell>
          <cell r="O1139">
            <v>358</v>
          </cell>
        </row>
        <row r="1140">
          <cell r="B1140" t="str">
            <v>Phường Chơn Thành358</v>
          </cell>
          <cell r="C1140" t="str">
            <v>Phường Chơn ThànhCTI1221200</v>
          </cell>
          <cell r="D1140" t="str">
            <v>Phường Chơn Thành</v>
          </cell>
          <cell r="E1140" t="str">
            <v>Thị xã Chơn Thành</v>
          </cell>
          <cell r="F1140" t="str">
            <v>CTI122</v>
          </cell>
          <cell r="G1140"/>
          <cell r="H1140" t="str">
            <v>CT CLN 3</v>
          </cell>
          <cell r="I1140"/>
          <cell r="J1140"/>
          <cell r="K1140"/>
          <cell r="L1140"/>
          <cell r="M1140"/>
          <cell r="N1140">
            <v>1200</v>
          </cell>
          <cell r="O1140">
            <v>358</v>
          </cell>
        </row>
        <row r="1141">
          <cell r="B1141" t="str">
            <v>Phường Chơn Thành358</v>
          </cell>
          <cell r="C1141" t="str">
            <v>Phường Chơn ThànhCTI1231200</v>
          </cell>
          <cell r="D1141" t="str">
            <v>Phường Chơn Thành</v>
          </cell>
          <cell r="E1141" t="str">
            <v>Thị xã Chơn Thành</v>
          </cell>
          <cell r="F1141" t="str">
            <v>CTI123</v>
          </cell>
          <cell r="G1141"/>
          <cell r="H1141" t="str">
            <v>CT CLN 3</v>
          </cell>
          <cell r="I1141"/>
          <cell r="J1141"/>
          <cell r="K1141"/>
          <cell r="L1141"/>
          <cell r="M1141"/>
          <cell r="N1141">
            <v>1200</v>
          </cell>
          <cell r="O1141">
            <v>358</v>
          </cell>
        </row>
        <row r="1142">
          <cell r="B1142" t="str">
            <v>Phường Chơn Thành358</v>
          </cell>
          <cell r="C1142" t="str">
            <v>Phường Chơn ThànhCTI1252000</v>
          </cell>
          <cell r="D1142" t="str">
            <v>Phường Chơn Thành</v>
          </cell>
          <cell r="E1142" t="str">
            <v>Thị xã Chơn Thành</v>
          </cell>
          <cell r="F1142" t="str">
            <v>CTI125</v>
          </cell>
          <cell r="G1142"/>
          <cell r="H1142" t="str">
            <v>CT CLN 3</v>
          </cell>
          <cell r="I1142"/>
          <cell r="J1142"/>
          <cell r="K1142"/>
          <cell r="L1142"/>
          <cell r="M1142"/>
          <cell r="N1142">
            <v>2000</v>
          </cell>
          <cell r="O1142">
            <v>358</v>
          </cell>
        </row>
        <row r="1143">
          <cell r="B1143" t="str">
            <v>Phường Chơn Thành358</v>
          </cell>
          <cell r="C1143" t="str">
            <v>Phường Chơn ThànhCTI1261100</v>
          </cell>
          <cell r="D1143" t="str">
            <v>Phường Chơn Thành</v>
          </cell>
          <cell r="E1143" t="str">
            <v>Thị xã Chơn Thành</v>
          </cell>
          <cell r="F1143" t="str">
            <v>CTI126</v>
          </cell>
          <cell r="G1143"/>
          <cell r="H1143" t="str">
            <v>CT CLN 3</v>
          </cell>
          <cell r="I1143"/>
          <cell r="J1143"/>
          <cell r="K1143"/>
          <cell r="L1143"/>
          <cell r="M1143"/>
          <cell r="N1143">
            <v>1100</v>
          </cell>
          <cell r="O1143">
            <v>358</v>
          </cell>
        </row>
        <row r="1144">
          <cell r="B1144" t="str">
            <v>Phường Chơn Thành358</v>
          </cell>
          <cell r="C1144" t="str">
            <v>Phường Chơn ThànhCTI1271100</v>
          </cell>
          <cell r="D1144" t="str">
            <v>Phường Chơn Thành</v>
          </cell>
          <cell r="E1144" t="str">
            <v>Thị xã Chơn Thành</v>
          </cell>
          <cell r="F1144" t="str">
            <v>CTI127</v>
          </cell>
          <cell r="G1144"/>
          <cell r="H1144" t="str">
            <v>CT CLN 3</v>
          </cell>
          <cell r="I1144"/>
          <cell r="J1144"/>
          <cell r="K1144"/>
          <cell r="L1144"/>
          <cell r="M1144"/>
          <cell r="N1144">
            <v>1100</v>
          </cell>
          <cell r="O1144">
            <v>358</v>
          </cell>
        </row>
        <row r="1145">
          <cell r="B1145" t="str">
            <v>Phường Chơn Thành358</v>
          </cell>
          <cell r="C1145" t="str">
            <v>Phường Chơn ThànhCTI1281100</v>
          </cell>
          <cell r="D1145" t="str">
            <v>Phường Chơn Thành</v>
          </cell>
          <cell r="E1145" t="str">
            <v>Thị xã Chơn Thành</v>
          </cell>
          <cell r="F1145" t="str">
            <v>CTI128</v>
          </cell>
          <cell r="G1145"/>
          <cell r="H1145" t="str">
            <v>CT CLN 3</v>
          </cell>
          <cell r="I1145"/>
          <cell r="J1145"/>
          <cell r="K1145"/>
          <cell r="L1145"/>
          <cell r="M1145"/>
          <cell r="N1145">
            <v>1100</v>
          </cell>
          <cell r="O1145">
            <v>358</v>
          </cell>
        </row>
        <row r="1146">
          <cell r="B1146" t="str">
            <v>Phường Chơn Thành358</v>
          </cell>
          <cell r="C1146" t="str">
            <v>Phường Chơn ThànhCTI129860</v>
          </cell>
          <cell r="D1146" t="str">
            <v>Phường Chơn Thành</v>
          </cell>
          <cell r="E1146" t="str">
            <v>Thị xã Chơn Thành</v>
          </cell>
          <cell r="F1146" t="str">
            <v>CTI129</v>
          </cell>
          <cell r="G1146"/>
          <cell r="H1146" t="str">
            <v>CT CLN 3</v>
          </cell>
          <cell r="I1146"/>
          <cell r="J1146"/>
          <cell r="K1146"/>
          <cell r="L1146"/>
          <cell r="M1146"/>
          <cell r="N1146">
            <v>860</v>
          </cell>
          <cell r="O1146">
            <v>358</v>
          </cell>
        </row>
        <row r="1147">
          <cell r="B1147" t="str">
            <v>Phường Chơn Thành358</v>
          </cell>
          <cell r="C1147" t="str">
            <v>Phường Chơn ThànhCTI130820</v>
          </cell>
          <cell r="D1147" t="str">
            <v>Phường Chơn Thành</v>
          </cell>
          <cell r="E1147" t="str">
            <v>Thị xã Chơn Thành</v>
          </cell>
          <cell r="F1147" t="str">
            <v>CTI130</v>
          </cell>
          <cell r="G1147"/>
          <cell r="H1147" t="str">
            <v>CT CLN 3</v>
          </cell>
          <cell r="I1147"/>
          <cell r="J1147"/>
          <cell r="K1147"/>
          <cell r="L1147"/>
          <cell r="M1147"/>
          <cell r="N1147">
            <v>820</v>
          </cell>
          <cell r="O1147">
            <v>358</v>
          </cell>
        </row>
        <row r="1148">
          <cell r="B1148" t="str">
            <v>Phường Chơn Thành358</v>
          </cell>
          <cell r="C1148" t="str">
            <v>Phường Chơn ThànhCTI131820</v>
          </cell>
          <cell r="D1148" t="str">
            <v>Phường Chơn Thành</v>
          </cell>
          <cell r="E1148" t="str">
            <v>Thị xã Chơn Thành</v>
          </cell>
          <cell r="F1148" t="str">
            <v>CTI131</v>
          </cell>
          <cell r="G1148"/>
          <cell r="H1148" t="str">
            <v>CT CLN 3</v>
          </cell>
          <cell r="I1148"/>
          <cell r="J1148"/>
          <cell r="K1148"/>
          <cell r="L1148"/>
          <cell r="M1148"/>
          <cell r="N1148">
            <v>820</v>
          </cell>
          <cell r="O1148">
            <v>358</v>
          </cell>
        </row>
        <row r="1149">
          <cell r="B1149" t="str">
            <v>Phường Chơn Thành358</v>
          </cell>
          <cell r="C1149" t="str">
            <v>Phường Chơn ThànhCTI132860</v>
          </cell>
          <cell r="D1149" t="str">
            <v>Phường Chơn Thành</v>
          </cell>
          <cell r="E1149" t="str">
            <v>Thị xã Chơn Thành</v>
          </cell>
          <cell r="F1149" t="str">
            <v>CTI132</v>
          </cell>
          <cell r="G1149"/>
          <cell r="H1149" t="str">
            <v>CT CLN 3</v>
          </cell>
          <cell r="I1149"/>
          <cell r="J1149"/>
          <cell r="K1149"/>
          <cell r="L1149"/>
          <cell r="M1149"/>
          <cell r="N1149">
            <v>860</v>
          </cell>
          <cell r="O1149">
            <v>358</v>
          </cell>
        </row>
        <row r="1150">
          <cell r="B1150" t="str">
            <v>Phường Chơn Thành358</v>
          </cell>
          <cell r="C1150" t="str">
            <v>Phường Chơn ThànhCTI1331800</v>
          </cell>
          <cell r="D1150" t="str">
            <v>Phường Chơn Thành</v>
          </cell>
          <cell r="E1150" t="str">
            <v>Thị xã Chơn Thành</v>
          </cell>
          <cell r="F1150" t="str">
            <v>CTI133</v>
          </cell>
          <cell r="G1150"/>
          <cell r="H1150" t="str">
            <v>CT CLN 3</v>
          </cell>
          <cell r="I1150"/>
          <cell r="J1150"/>
          <cell r="K1150"/>
          <cell r="L1150"/>
          <cell r="M1150"/>
          <cell r="N1150">
            <v>1800</v>
          </cell>
          <cell r="O1150">
            <v>358</v>
          </cell>
        </row>
        <row r="1151">
          <cell r="B1151" t="str">
            <v>Phường Chơn Thành358</v>
          </cell>
          <cell r="C1151" t="str">
            <v>Phường Chơn ThànhCTI1341000</v>
          </cell>
          <cell r="D1151" t="str">
            <v>Phường Chơn Thành</v>
          </cell>
          <cell r="E1151" t="str">
            <v>Thị xã Chơn Thành</v>
          </cell>
          <cell r="F1151" t="str">
            <v>CTI134</v>
          </cell>
          <cell r="G1151"/>
          <cell r="H1151" t="str">
            <v>CT CLN 3</v>
          </cell>
          <cell r="I1151"/>
          <cell r="J1151"/>
          <cell r="K1151"/>
          <cell r="L1151"/>
          <cell r="M1151"/>
          <cell r="N1151">
            <v>1000</v>
          </cell>
          <cell r="O1151">
            <v>358</v>
          </cell>
        </row>
        <row r="1152">
          <cell r="B1152" t="str">
            <v>Phường Chơn Thành358</v>
          </cell>
          <cell r="C1152" t="str">
            <v>Phường Chơn ThànhCTI1351000</v>
          </cell>
          <cell r="D1152" t="str">
            <v>Phường Chơn Thành</v>
          </cell>
          <cell r="E1152" t="str">
            <v>Thị xã Chơn Thành</v>
          </cell>
          <cell r="F1152" t="str">
            <v>CTI135</v>
          </cell>
          <cell r="G1152"/>
          <cell r="H1152" t="str">
            <v>CT CLN 3</v>
          </cell>
          <cell r="I1152"/>
          <cell r="J1152"/>
          <cell r="K1152"/>
          <cell r="L1152"/>
          <cell r="M1152"/>
          <cell r="N1152">
            <v>1000</v>
          </cell>
          <cell r="O1152">
            <v>358</v>
          </cell>
        </row>
        <row r="1153">
          <cell r="B1153" t="str">
            <v>Phường Chơn Thành358</v>
          </cell>
          <cell r="C1153" t="str">
            <v>Phường Chơn ThànhCTI1361500</v>
          </cell>
          <cell r="D1153" t="str">
            <v>Phường Chơn Thành</v>
          </cell>
          <cell r="E1153" t="str">
            <v>Thị xã Chơn Thành</v>
          </cell>
          <cell r="F1153" t="str">
            <v>CTI136</v>
          </cell>
          <cell r="G1153"/>
          <cell r="H1153" t="str">
            <v>CT CLN 3</v>
          </cell>
          <cell r="I1153"/>
          <cell r="J1153"/>
          <cell r="K1153"/>
          <cell r="L1153"/>
          <cell r="M1153"/>
          <cell r="N1153">
            <v>1500</v>
          </cell>
          <cell r="O1153">
            <v>358</v>
          </cell>
        </row>
        <row r="1154">
          <cell r="B1154" t="str">
            <v>Phường Chơn Thành358</v>
          </cell>
          <cell r="C1154" t="str">
            <v>Phường Chơn ThànhCTI1371500</v>
          </cell>
          <cell r="D1154" t="str">
            <v>Phường Chơn Thành</v>
          </cell>
          <cell r="E1154" t="str">
            <v>Thị xã Chơn Thành</v>
          </cell>
          <cell r="F1154" t="str">
            <v>CTI137</v>
          </cell>
          <cell r="G1154"/>
          <cell r="H1154" t="str">
            <v>CT CLN 3</v>
          </cell>
          <cell r="I1154"/>
          <cell r="J1154"/>
          <cell r="K1154"/>
          <cell r="L1154"/>
          <cell r="M1154"/>
          <cell r="N1154">
            <v>1500</v>
          </cell>
          <cell r="O1154">
            <v>358</v>
          </cell>
        </row>
        <row r="1155">
          <cell r="B1155" t="str">
            <v>Phường Chơn Thành358</v>
          </cell>
          <cell r="C1155" t="str">
            <v>Phường Chơn ThànhCTI1381500</v>
          </cell>
          <cell r="D1155" t="str">
            <v>Phường Chơn Thành</v>
          </cell>
          <cell r="E1155" t="str">
            <v>Thị xã Chơn Thành</v>
          </cell>
          <cell r="F1155" t="str">
            <v>CTI138</v>
          </cell>
          <cell r="G1155"/>
          <cell r="H1155" t="str">
            <v>CT CLN 3</v>
          </cell>
          <cell r="I1155"/>
          <cell r="J1155"/>
          <cell r="K1155"/>
          <cell r="L1155"/>
          <cell r="M1155"/>
          <cell r="N1155">
            <v>1500</v>
          </cell>
          <cell r="O1155">
            <v>358</v>
          </cell>
        </row>
        <row r="1156">
          <cell r="B1156" t="str">
            <v>Phường Chơn Thành358</v>
          </cell>
          <cell r="C1156" t="str">
            <v>Phường Chơn ThànhCTI1391500</v>
          </cell>
          <cell r="D1156" t="str">
            <v>Phường Chơn Thành</v>
          </cell>
          <cell r="E1156" t="str">
            <v>Thị xã Chơn Thành</v>
          </cell>
          <cell r="F1156" t="str">
            <v>CTI139</v>
          </cell>
          <cell r="G1156"/>
          <cell r="H1156" t="str">
            <v>CT CLN 3</v>
          </cell>
          <cell r="I1156"/>
          <cell r="J1156"/>
          <cell r="K1156"/>
          <cell r="L1156"/>
          <cell r="M1156"/>
          <cell r="N1156">
            <v>1500</v>
          </cell>
          <cell r="O1156">
            <v>358</v>
          </cell>
        </row>
        <row r="1157">
          <cell r="B1157" t="str">
            <v>Phường Chơn Thành358</v>
          </cell>
          <cell r="C1157" t="str">
            <v>Phường Chơn ThànhCTI1401500</v>
          </cell>
          <cell r="D1157" t="str">
            <v>Phường Chơn Thành</v>
          </cell>
          <cell r="E1157" t="str">
            <v>Thị xã Chơn Thành</v>
          </cell>
          <cell r="F1157" t="str">
            <v>CTI140</v>
          </cell>
          <cell r="G1157"/>
          <cell r="H1157" t="str">
            <v>CT CLN 3</v>
          </cell>
          <cell r="I1157"/>
          <cell r="J1157"/>
          <cell r="K1157"/>
          <cell r="L1157"/>
          <cell r="M1157"/>
          <cell r="N1157">
            <v>1500</v>
          </cell>
          <cell r="O1157">
            <v>358</v>
          </cell>
        </row>
        <row r="1158">
          <cell r="B1158" t="str">
            <v>Phường Chơn Thành358</v>
          </cell>
          <cell r="C1158" t="str">
            <v>Phường Chơn ThànhCTI141960</v>
          </cell>
          <cell r="D1158" t="str">
            <v>Phường Chơn Thành</v>
          </cell>
          <cell r="E1158" t="str">
            <v>Thị xã Chơn Thành</v>
          </cell>
          <cell r="F1158" t="str">
            <v>CTI141</v>
          </cell>
          <cell r="G1158"/>
          <cell r="H1158" t="str">
            <v>CT CLN 3</v>
          </cell>
          <cell r="I1158"/>
          <cell r="J1158"/>
          <cell r="K1158"/>
          <cell r="L1158"/>
          <cell r="M1158"/>
          <cell r="N1158">
            <v>960</v>
          </cell>
          <cell r="O1158">
            <v>358</v>
          </cell>
        </row>
        <row r="1159">
          <cell r="B1159" t="str">
            <v>Phường Chơn Thành358</v>
          </cell>
          <cell r="C1159" t="str">
            <v>Phường Chơn ThànhCTI143820</v>
          </cell>
          <cell r="D1159" t="str">
            <v>Phường Chơn Thành</v>
          </cell>
          <cell r="E1159" t="str">
            <v>Thị xã Chơn Thành</v>
          </cell>
          <cell r="F1159" t="str">
            <v>CTI143</v>
          </cell>
          <cell r="G1159"/>
          <cell r="H1159" t="str">
            <v>CT CLN 3</v>
          </cell>
          <cell r="I1159"/>
          <cell r="J1159"/>
          <cell r="K1159"/>
          <cell r="L1159"/>
          <cell r="M1159"/>
          <cell r="N1159">
            <v>820</v>
          </cell>
          <cell r="O1159">
            <v>358</v>
          </cell>
        </row>
        <row r="1160">
          <cell r="B1160" t="str">
            <v>Phường Chơn Thành358</v>
          </cell>
          <cell r="C1160" t="str">
            <v>Phường Chơn ThànhCTI144840</v>
          </cell>
          <cell r="D1160" t="str">
            <v>Phường Chơn Thành</v>
          </cell>
          <cell r="E1160" t="str">
            <v>Thị xã Chơn Thành</v>
          </cell>
          <cell r="F1160" t="str">
            <v>CTI144</v>
          </cell>
          <cell r="G1160"/>
          <cell r="H1160" t="str">
            <v>CT CLN 3</v>
          </cell>
          <cell r="I1160"/>
          <cell r="J1160"/>
          <cell r="K1160"/>
          <cell r="L1160"/>
          <cell r="M1160"/>
          <cell r="N1160">
            <v>840</v>
          </cell>
          <cell r="O1160">
            <v>358</v>
          </cell>
        </row>
        <row r="1161">
          <cell r="B1161" t="str">
            <v>Phường Chơn Thành358</v>
          </cell>
          <cell r="C1161" t="str">
            <v>Phường Chơn ThànhCTI1451100</v>
          </cell>
          <cell r="D1161" t="str">
            <v>Phường Chơn Thành</v>
          </cell>
          <cell r="E1161" t="str">
            <v>Thị xã Chơn Thành</v>
          </cell>
          <cell r="F1161" t="str">
            <v>CTI145</v>
          </cell>
          <cell r="G1161"/>
          <cell r="H1161" t="str">
            <v>CT CLN 3</v>
          </cell>
          <cell r="I1161"/>
          <cell r="J1161"/>
          <cell r="K1161"/>
          <cell r="L1161"/>
          <cell r="M1161"/>
          <cell r="N1161">
            <v>1100</v>
          </cell>
          <cell r="O1161">
            <v>358</v>
          </cell>
        </row>
        <row r="1162">
          <cell r="B1162" t="str">
            <v>Phường Chơn Thành358</v>
          </cell>
          <cell r="C1162" t="str">
            <v>Phường Chơn ThànhCTI146820</v>
          </cell>
          <cell r="D1162" t="str">
            <v>Phường Chơn Thành</v>
          </cell>
          <cell r="E1162" t="str">
            <v>Thị xã Chơn Thành</v>
          </cell>
          <cell r="F1162" t="str">
            <v>CTI146</v>
          </cell>
          <cell r="G1162"/>
          <cell r="H1162" t="str">
            <v>CT CLN 3</v>
          </cell>
          <cell r="I1162"/>
          <cell r="J1162"/>
          <cell r="K1162"/>
          <cell r="L1162"/>
          <cell r="M1162"/>
          <cell r="N1162">
            <v>820</v>
          </cell>
          <cell r="O1162">
            <v>358</v>
          </cell>
        </row>
        <row r="1163">
          <cell r="B1163" t="str">
            <v>Phường Chơn Thành358</v>
          </cell>
          <cell r="C1163" t="str">
            <v>Phường Chơn ThànhCTI147820</v>
          </cell>
          <cell r="D1163" t="str">
            <v>Phường Chơn Thành</v>
          </cell>
          <cell r="E1163" t="str">
            <v>Thị xã Chơn Thành</v>
          </cell>
          <cell r="F1163" t="str">
            <v>CTI147</v>
          </cell>
          <cell r="G1163"/>
          <cell r="H1163" t="str">
            <v>CT CLN 3</v>
          </cell>
          <cell r="I1163"/>
          <cell r="J1163"/>
          <cell r="K1163"/>
          <cell r="L1163"/>
          <cell r="M1163"/>
          <cell r="N1163">
            <v>820</v>
          </cell>
          <cell r="O1163">
            <v>358</v>
          </cell>
        </row>
        <row r="1164">
          <cell r="B1164" t="str">
            <v>Phường Chơn Thành358</v>
          </cell>
          <cell r="C1164" t="str">
            <v>Phường Chơn Thànhbs820</v>
          </cell>
          <cell r="D1164" t="str">
            <v>Phường Chơn Thành</v>
          </cell>
          <cell r="E1164" t="str">
            <v>Thị xã Chơn Thành</v>
          </cell>
          <cell r="F1164" t="str">
            <v>bs</v>
          </cell>
          <cell r="G1164"/>
          <cell r="H1164" t="str">
            <v>CT CLN 3</v>
          </cell>
          <cell r="I1164"/>
          <cell r="J1164"/>
          <cell r="K1164"/>
          <cell r="L1164"/>
          <cell r="M1164"/>
          <cell r="N1164">
            <v>820</v>
          </cell>
          <cell r="O1164">
            <v>358</v>
          </cell>
        </row>
        <row r="1165">
          <cell r="B1165" t="str">
            <v>Phường Chơn Thành358</v>
          </cell>
          <cell r="C1165" t="str">
            <v>Phường Chơn ThànhCTI148820</v>
          </cell>
          <cell r="D1165" t="str">
            <v>Phường Chơn Thành</v>
          </cell>
          <cell r="E1165" t="str">
            <v>Thị xã Chơn Thành</v>
          </cell>
          <cell r="F1165" t="str">
            <v>CTI148</v>
          </cell>
          <cell r="G1165"/>
          <cell r="H1165" t="str">
            <v>CT CLN 3</v>
          </cell>
          <cell r="I1165"/>
          <cell r="J1165"/>
          <cell r="K1165"/>
          <cell r="L1165"/>
          <cell r="M1165"/>
          <cell r="N1165">
            <v>820</v>
          </cell>
          <cell r="O1165">
            <v>358</v>
          </cell>
        </row>
        <row r="1166">
          <cell r="B1166" t="str">
            <v>Phường Chơn Thành358</v>
          </cell>
          <cell r="C1166" t="str">
            <v>Phường Chơn ThànhCTI1491400</v>
          </cell>
          <cell r="D1166" t="str">
            <v>Phường Chơn Thành</v>
          </cell>
          <cell r="E1166" t="str">
            <v>Thị xã Chơn Thành</v>
          </cell>
          <cell r="F1166" t="str">
            <v>CTI149</v>
          </cell>
          <cell r="G1166"/>
          <cell r="H1166" t="str">
            <v>CT CLN 3</v>
          </cell>
          <cell r="I1166"/>
          <cell r="J1166"/>
          <cell r="K1166"/>
          <cell r="L1166"/>
          <cell r="M1166"/>
          <cell r="N1166">
            <v>1400</v>
          </cell>
          <cell r="O1166">
            <v>358</v>
          </cell>
        </row>
        <row r="1167">
          <cell r="B1167" t="str">
            <v>Phường Chơn Thành358</v>
          </cell>
          <cell r="C1167" t="str">
            <v>Phường Chơn ThànhCTI1501600</v>
          </cell>
          <cell r="D1167" t="str">
            <v>Phường Chơn Thành</v>
          </cell>
          <cell r="E1167" t="str">
            <v>Thị xã Chơn Thành</v>
          </cell>
          <cell r="F1167" t="str">
            <v>CTI150</v>
          </cell>
          <cell r="G1167"/>
          <cell r="H1167" t="str">
            <v>CT CLN 3</v>
          </cell>
          <cell r="I1167"/>
          <cell r="J1167"/>
          <cell r="K1167"/>
          <cell r="L1167"/>
          <cell r="M1167"/>
          <cell r="N1167">
            <v>1600</v>
          </cell>
          <cell r="O1167">
            <v>358</v>
          </cell>
        </row>
        <row r="1168">
          <cell r="B1168" t="str">
            <v>Phường Chơn Thành394</v>
          </cell>
          <cell r="C1168" t="str">
            <v>Phường Chơn ThànhCTI1514000</v>
          </cell>
          <cell r="D1168" t="str">
            <v>Phường Chơn Thành</v>
          </cell>
          <cell r="E1168" t="str">
            <v>Thị xã Chơn Thành</v>
          </cell>
          <cell r="F1168" t="str">
            <v>CTI151</v>
          </cell>
          <cell r="G1168"/>
          <cell r="H1168" t="str">
            <v>CT CLN 2</v>
          </cell>
          <cell r="I1168"/>
          <cell r="J1168"/>
          <cell r="K1168"/>
          <cell r="L1168"/>
          <cell r="M1168"/>
          <cell r="N1168">
            <v>4000</v>
          </cell>
          <cell r="O1168">
            <v>394</v>
          </cell>
        </row>
        <row r="1169">
          <cell r="B1169" t="str">
            <v>Phường Chơn Thành358</v>
          </cell>
          <cell r="C1169" t="str">
            <v>Phường Chơn ThànhCTI1522600</v>
          </cell>
          <cell r="D1169" t="str">
            <v>Phường Chơn Thành</v>
          </cell>
          <cell r="E1169" t="str">
            <v>Thị xã Chơn Thành</v>
          </cell>
          <cell r="F1169" t="str">
            <v>CTI152</v>
          </cell>
          <cell r="G1169"/>
          <cell r="H1169" t="str">
            <v>CT CLN 3</v>
          </cell>
          <cell r="I1169"/>
          <cell r="J1169"/>
          <cell r="K1169"/>
          <cell r="L1169"/>
          <cell r="M1169"/>
          <cell r="N1169">
            <v>2600</v>
          </cell>
          <cell r="O1169">
            <v>358</v>
          </cell>
        </row>
        <row r="1170">
          <cell r="B1170" t="str">
            <v>Phường Chơn Thành358</v>
          </cell>
          <cell r="C1170" t="str">
            <v>Phường Chơn ThànhCTI1531200</v>
          </cell>
          <cell r="D1170" t="str">
            <v>Phường Chơn Thành</v>
          </cell>
          <cell r="E1170" t="str">
            <v>Thị xã Chơn Thành</v>
          </cell>
          <cell r="F1170" t="str">
            <v>CTI153</v>
          </cell>
          <cell r="G1170"/>
          <cell r="H1170" t="str">
            <v>CT CLN 3</v>
          </cell>
          <cell r="I1170"/>
          <cell r="J1170"/>
          <cell r="K1170"/>
          <cell r="L1170"/>
          <cell r="M1170"/>
          <cell r="N1170">
            <v>1200</v>
          </cell>
          <cell r="O1170">
            <v>358</v>
          </cell>
        </row>
        <row r="1171">
          <cell r="B1171" t="str">
            <v>Phường Chơn Thành358</v>
          </cell>
          <cell r="C1171" t="str">
            <v>Phường Chơn ThànhCTI1542400</v>
          </cell>
          <cell r="D1171" t="str">
            <v>Phường Chơn Thành</v>
          </cell>
          <cell r="E1171" t="str">
            <v>Thị xã Chơn Thành</v>
          </cell>
          <cell r="F1171" t="str">
            <v>CTI154</v>
          </cell>
          <cell r="G1171"/>
          <cell r="H1171" t="str">
            <v>CT CLN 3</v>
          </cell>
          <cell r="I1171"/>
          <cell r="J1171"/>
          <cell r="K1171"/>
          <cell r="L1171"/>
          <cell r="M1171"/>
          <cell r="N1171">
            <v>2400</v>
          </cell>
          <cell r="O1171">
            <v>358</v>
          </cell>
        </row>
        <row r="1172">
          <cell r="B1172" t="str">
            <v>Phường Chơn Thành358</v>
          </cell>
          <cell r="C1172" t="str">
            <v>Phường Chơn ThànhCTI1552400</v>
          </cell>
          <cell r="D1172" t="str">
            <v>Phường Chơn Thành</v>
          </cell>
          <cell r="E1172" t="str">
            <v>Thị xã Chơn Thành</v>
          </cell>
          <cell r="F1172" t="str">
            <v>CTI155</v>
          </cell>
          <cell r="G1172"/>
          <cell r="H1172" t="str">
            <v>CT CLN 3</v>
          </cell>
          <cell r="I1172"/>
          <cell r="J1172"/>
          <cell r="K1172"/>
          <cell r="L1172"/>
          <cell r="M1172"/>
          <cell r="N1172">
            <v>2400</v>
          </cell>
          <cell r="O1172">
            <v>358</v>
          </cell>
        </row>
        <row r="1173">
          <cell r="B1173" t="str">
            <v>Phường Chơn Thành700</v>
          </cell>
          <cell r="C1173" t="str">
            <v>Phường Chơn ThànhCTIII16400</v>
          </cell>
          <cell r="D1173" t="str">
            <v>Phường Chơn Thành</v>
          </cell>
          <cell r="E1173" t="str">
            <v>Thị xã Chơn Thành</v>
          </cell>
          <cell r="F1173" t="str">
            <v>CTIII1</v>
          </cell>
          <cell r="G1173"/>
          <cell r="H1173" t="str">
            <v>CT CLN 1</v>
          </cell>
          <cell r="I1173"/>
          <cell r="J1173"/>
          <cell r="K1173"/>
          <cell r="L1173"/>
          <cell r="M1173"/>
          <cell r="N1173">
            <v>6400</v>
          </cell>
          <cell r="O1173">
            <v>700</v>
          </cell>
        </row>
        <row r="1174">
          <cell r="B1174" t="str">
            <v>Phường Chơn Thành700</v>
          </cell>
          <cell r="C1174" t="str">
            <v>Phường Chơn ThànhCTIII24800</v>
          </cell>
          <cell r="D1174" t="str">
            <v>Phường Chơn Thành</v>
          </cell>
          <cell r="E1174" t="str">
            <v>Thị xã Chơn Thành</v>
          </cell>
          <cell r="F1174" t="str">
            <v>CTIII2</v>
          </cell>
          <cell r="G1174"/>
          <cell r="H1174" t="str">
            <v>CT CLN 1</v>
          </cell>
          <cell r="I1174"/>
          <cell r="J1174"/>
          <cell r="K1174"/>
          <cell r="L1174"/>
          <cell r="M1174"/>
          <cell r="N1174">
            <v>4800</v>
          </cell>
          <cell r="O1174">
            <v>700</v>
          </cell>
        </row>
        <row r="1175">
          <cell r="B1175" t="str">
            <v>Phường Chơn Thành700</v>
          </cell>
          <cell r="C1175" t="str">
            <v>Phường Chơn ThànhCTIII34000</v>
          </cell>
          <cell r="D1175" t="str">
            <v>Phường Chơn Thành</v>
          </cell>
          <cell r="E1175" t="str">
            <v>Thị xã Chơn Thành</v>
          </cell>
          <cell r="F1175" t="str">
            <v>CTIII3</v>
          </cell>
          <cell r="G1175"/>
          <cell r="H1175" t="str">
            <v>CT CLN 1</v>
          </cell>
          <cell r="I1175"/>
          <cell r="J1175"/>
          <cell r="K1175"/>
          <cell r="L1175"/>
          <cell r="M1175"/>
          <cell r="N1175">
            <v>4000</v>
          </cell>
          <cell r="O1175">
            <v>700</v>
          </cell>
        </row>
        <row r="1176">
          <cell r="B1176" t="str">
            <v>Phường Chơn Thành358</v>
          </cell>
          <cell r="C1176" t="str">
            <v>Phường Chơn ThànhCTIII42700</v>
          </cell>
          <cell r="D1176" t="str">
            <v>Phường Chơn Thành</v>
          </cell>
          <cell r="E1176" t="str">
            <v>Thị xã Chơn Thành</v>
          </cell>
          <cell r="F1176" t="str">
            <v>CTIII4</v>
          </cell>
          <cell r="G1176"/>
          <cell r="H1176" t="str">
            <v>CT CLN 3</v>
          </cell>
          <cell r="I1176"/>
          <cell r="J1176"/>
          <cell r="K1176"/>
          <cell r="L1176"/>
          <cell r="M1176"/>
          <cell r="N1176">
            <v>2700</v>
          </cell>
          <cell r="O1176">
            <v>358</v>
          </cell>
        </row>
        <row r="1177">
          <cell r="B1177" t="str">
            <v>Phường Chơn Thành394</v>
          </cell>
          <cell r="C1177" t="str">
            <v>Phường Chơn ThànhCTIII53600</v>
          </cell>
          <cell r="D1177" t="str">
            <v>Phường Chơn Thành</v>
          </cell>
          <cell r="E1177" t="str">
            <v>Thị xã Chơn Thành</v>
          </cell>
          <cell r="F1177" t="str">
            <v>CTIII5</v>
          </cell>
          <cell r="G1177"/>
          <cell r="H1177" t="str">
            <v>CT CLN 2</v>
          </cell>
          <cell r="I1177"/>
          <cell r="J1177"/>
          <cell r="K1177"/>
          <cell r="L1177"/>
          <cell r="M1177"/>
          <cell r="N1177">
            <v>3600</v>
          </cell>
          <cell r="O1177">
            <v>394</v>
          </cell>
        </row>
        <row r="1178">
          <cell r="B1178" t="str">
            <v>Phường Chơn Thành394</v>
          </cell>
          <cell r="C1178" t="str">
            <v>Phường Chơn ThànhCTIII62900</v>
          </cell>
          <cell r="D1178" t="str">
            <v>Phường Chơn Thành</v>
          </cell>
          <cell r="E1178" t="str">
            <v>Thị xã Chơn Thành</v>
          </cell>
          <cell r="F1178" t="str">
            <v>CTIII6</v>
          </cell>
          <cell r="G1178"/>
          <cell r="H1178" t="str">
            <v>CT CLN 2</v>
          </cell>
          <cell r="I1178"/>
          <cell r="J1178"/>
          <cell r="K1178"/>
          <cell r="L1178"/>
          <cell r="M1178"/>
          <cell r="N1178">
            <v>2900</v>
          </cell>
          <cell r="O1178">
            <v>394</v>
          </cell>
        </row>
        <row r="1179">
          <cell r="B1179" t="str">
            <v>Phường Chơn Thành358</v>
          </cell>
          <cell r="C1179" t="str">
            <v>Phường Chơn ThànhCTIII72200</v>
          </cell>
          <cell r="D1179" t="str">
            <v>Phường Chơn Thành</v>
          </cell>
          <cell r="E1179" t="str">
            <v>Thị xã Chơn Thành</v>
          </cell>
          <cell r="F1179" t="str">
            <v>CTIII7</v>
          </cell>
          <cell r="G1179"/>
          <cell r="H1179" t="str">
            <v>CT CLN 3</v>
          </cell>
          <cell r="I1179"/>
          <cell r="J1179"/>
          <cell r="K1179"/>
          <cell r="L1179"/>
          <cell r="M1179"/>
          <cell r="N1179">
            <v>2200</v>
          </cell>
          <cell r="O1179">
            <v>358</v>
          </cell>
        </row>
        <row r="1180">
          <cell r="B1180" t="str">
            <v>Phường Chơn Thành358</v>
          </cell>
          <cell r="C1180" t="str">
            <v>Phường Chơn ThànhCTIII81800</v>
          </cell>
          <cell r="D1180" t="str">
            <v>Phường Chơn Thành</v>
          </cell>
          <cell r="E1180" t="str">
            <v>Thị xã Chơn Thành</v>
          </cell>
          <cell r="F1180" t="str">
            <v>CTIII8</v>
          </cell>
          <cell r="G1180"/>
          <cell r="H1180" t="str">
            <v>CT CLN 3</v>
          </cell>
          <cell r="I1180"/>
          <cell r="J1180"/>
          <cell r="K1180"/>
          <cell r="L1180"/>
          <cell r="M1180"/>
          <cell r="N1180">
            <v>1800</v>
          </cell>
          <cell r="O1180">
            <v>358</v>
          </cell>
        </row>
        <row r="1181">
          <cell r="B1181" t="str">
            <v>Phường Chơn Thành394</v>
          </cell>
          <cell r="C1181" t="str">
            <v>Phường Chơn ThànhCTIII91200</v>
          </cell>
          <cell r="D1181" t="str">
            <v>Phường Chơn Thành</v>
          </cell>
          <cell r="E1181" t="str">
            <v>Thị xã Chơn Thành</v>
          </cell>
          <cell r="F1181" t="str">
            <v>CTIII9</v>
          </cell>
          <cell r="G1181"/>
          <cell r="H1181" t="str">
            <v>CT CLN 2</v>
          </cell>
          <cell r="I1181"/>
          <cell r="J1181"/>
          <cell r="K1181"/>
          <cell r="L1181"/>
          <cell r="M1181"/>
          <cell r="N1181">
            <v>1200</v>
          </cell>
          <cell r="O1181">
            <v>394</v>
          </cell>
        </row>
        <row r="1182">
          <cell r="B1182" t="str">
            <v>Phường Chơn Thành394</v>
          </cell>
          <cell r="C1182" t="str">
            <v>Phường Chơn ThànhCTIII10960</v>
          </cell>
          <cell r="D1182" t="str">
            <v>Phường Chơn Thành</v>
          </cell>
          <cell r="E1182" t="str">
            <v>Thị xã Chơn Thành</v>
          </cell>
          <cell r="F1182" t="str">
            <v>CTIII10</v>
          </cell>
          <cell r="G1182"/>
          <cell r="H1182" t="str">
            <v>CT CLN 2</v>
          </cell>
          <cell r="I1182"/>
          <cell r="J1182"/>
          <cell r="K1182"/>
          <cell r="L1182"/>
          <cell r="M1182"/>
          <cell r="N1182">
            <v>960</v>
          </cell>
          <cell r="O1182">
            <v>394</v>
          </cell>
        </row>
        <row r="1183">
          <cell r="B1183" t="str">
            <v>Phường Chơn Thành394</v>
          </cell>
          <cell r="C1183" t="str">
            <v>Phường Chơn ThànhCTIII11670</v>
          </cell>
          <cell r="D1183" t="str">
            <v>Phường Chơn Thành</v>
          </cell>
          <cell r="E1183" t="str">
            <v>Thị xã Chơn Thành</v>
          </cell>
          <cell r="F1183" t="str">
            <v>CTIII11</v>
          </cell>
          <cell r="G1183"/>
          <cell r="H1183" t="str">
            <v>CT CLN 2</v>
          </cell>
          <cell r="I1183"/>
          <cell r="J1183"/>
          <cell r="K1183"/>
          <cell r="L1183"/>
          <cell r="M1183"/>
          <cell r="N1183">
            <v>670</v>
          </cell>
          <cell r="O1183">
            <v>394</v>
          </cell>
        </row>
        <row r="1184">
          <cell r="B1184" t="str">
            <v>Phường Chơn Thành358</v>
          </cell>
          <cell r="C1184" t="str">
            <v>Phường Chơn ThànhCTIII12820</v>
          </cell>
          <cell r="D1184" t="str">
            <v>Phường Chơn Thành</v>
          </cell>
          <cell r="E1184" t="str">
            <v>Thị xã Chơn Thành</v>
          </cell>
          <cell r="F1184" t="str">
            <v>CTIII12</v>
          </cell>
          <cell r="G1184"/>
          <cell r="H1184" t="str">
            <v>CT CLN 3</v>
          </cell>
          <cell r="I1184"/>
          <cell r="J1184"/>
          <cell r="K1184"/>
          <cell r="L1184"/>
          <cell r="M1184"/>
          <cell r="N1184">
            <v>820</v>
          </cell>
          <cell r="O1184">
            <v>358</v>
          </cell>
        </row>
        <row r="1185">
          <cell r="B1185" t="str">
            <v>Phường Chơn Thành358</v>
          </cell>
          <cell r="C1185" t="str">
            <v>Phường Chơn ThànhCTIII13820</v>
          </cell>
          <cell r="D1185" t="str">
            <v>Phường Chơn Thành</v>
          </cell>
          <cell r="E1185" t="str">
            <v>Thị xã Chơn Thành</v>
          </cell>
          <cell r="F1185" t="str">
            <v>CTIII13</v>
          </cell>
          <cell r="G1185"/>
          <cell r="H1185" t="str">
            <v>CT CLN 3</v>
          </cell>
          <cell r="I1185"/>
          <cell r="J1185"/>
          <cell r="K1185"/>
          <cell r="L1185"/>
          <cell r="M1185"/>
          <cell r="N1185">
            <v>820</v>
          </cell>
          <cell r="O1185">
            <v>358</v>
          </cell>
        </row>
        <row r="1186">
          <cell r="B1186" t="str">
            <v>Phường Chơn Thành700</v>
          </cell>
          <cell r="C1186" t="str">
            <v>Phường Chơn ThànhCTI39, CTIII143200</v>
          </cell>
          <cell r="D1186" t="str">
            <v>Phường Chơn Thành</v>
          </cell>
          <cell r="E1186" t="str">
            <v>Thị xã Chơn Thành</v>
          </cell>
          <cell r="F1186" t="str">
            <v>CTI39, CTIII14</v>
          </cell>
          <cell r="G1186"/>
          <cell r="H1186" t="str">
            <v>CT CLN 1</v>
          </cell>
          <cell r="I1186"/>
          <cell r="J1186"/>
          <cell r="K1186"/>
          <cell r="L1186"/>
          <cell r="M1186"/>
          <cell r="N1186">
            <v>3200</v>
          </cell>
          <cell r="O1186">
            <v>700</v>
          </cell>
        </row>
        <row r="1187">
          <cell r="B1187" t="str">
            <v>Phường Chơn Thành358</v>
          </cell>
          <cell r="C1187" t="str">
            <v>Phường Chơn ThànhCTIII15860</v>
          </cell>
          <cell r="D1187" t="str">
            <v>Phường Chơn Thành</v>
          </cell>
          <cell r="E1187" t="str">
            <v>Thị xã Chơn Thành</v>
          </cell>
          <cell r="F1187" t="str">
            <v>CTIII15</v>
          </cell>
          <cell r="G1187"/>
          <cell r="H1187" t="str">
            <v>CT CLN 3</v>
          </cell>
          <cell r="I1187"/>
          <cell r="J1187"/>
          <cell r="K1187"/>
          <cell r="L1187"/>
          <cell r="M1187"/>
          <cell r="N1187">
            <v>860</v>
          </cell>
          <cell r="O1187">
            <v>358</v>
          </cell>
        </row>
        <row r="1188">
          <cell r="B1188" t="str">
            <v>Phường Chơn Thành700</v>
          </cell>
          <cell r="C1188" t="str">
            <v>Phường Chơn ThànhCTV14800</v>
          </cell>
          <cell r="D1188" t="str">
            <v>Phường Chơn Thành</v>
          </cell>
          <cell r="E1188" t="str">
            <v>Thị xã Chơn Thành</v>
          </cell>
          <cell r="F1188" t="str">
            <v>CTV1</v>
          </cell>
          <cell r="G1188"/>
          <cell r="H1188" t="str">
            <v>CT CLN 1</v>
          </cell>
          <cell r="I1188"/>
          <cell r="J1188"/>
          <cell r="K1188"/>
          <cell r="L1188"/>
          <cell r="M1188"/>
          <cell r="N1188">
            <v>4800</v>
          </cell>
          <cell r="O1188">
            <v>700</v>
          </cell>
        </row>
        <row r="1189">
          <cell r="B1189" t="str">
            <v>Phường Chơn Thành700</v>
          </cell>
          <cell r="C1189" t="str">
            <v>Phường Chơn ThànhCTV25600</v>
          </cell>
          <cell r="D1189" t="str">
            <v>Phường Chơn Thành</v>
          </cell>
          <cell r="E1189" t="str">
            <v>Thị xã Chơn Thành</v>
          </cell>
          <cell r="F1189" t="str">
            <v>CTV2</v>
          </cell>
          <cell r="G1189"/>
          <cell r="H1189" t="str">
            <v>CT CLN 1</v>
          </cell>
          <cell r="I1189"/>
          <cell r="J1189"/>
          <cell r="K1189"/>
          <cell r="L1189"/>
          <cell r="M1189"/>
          <cell r="N1189">
            <v>5600</v>
          </cell>
          <cell r="O1189">
            <v>700</v>
          </cell>
        </row>
        <row r="1190">
          <cell r="B1190" t="str">
            <v>Phường Chơn Thành700</v>
          </cell>
          <cell r="C1190" t="str">
            <v>Phường Chơn ThànhCTV34000</v>
          </cell>
          <cell r="D1190" t="str">
            <v>Phường Chơn Thành</v>
          </cell>
          <cell r="E1190" t="str">
            <v>Thị xã Chơn Thành</v>
          </cell>
          <cell r="F1190" t="str">
            <v>CTV3</v>
          </cell>
          <cell r="G1190"/>
          <cell r="H1190" t="str">
            <v>CT CLN 1</v>
          </cell>
          <cell r="I1190"/>
          <cell r="J1190"/>
          <cell r="K1190"/>
          <cell r="L1190"/>
          <cell r="M1190"/>
          <cell r="N1190">
            <v>4000</v>
          </cell>
          <cell r="O1190">
            <v>700</v>
          </cell>
        </row>
        <row r="1191">
          <cell r="B1191" t="str">
            <v>Phường Chơn Thành394</v>
          </cell>
          <cell r="C1191" t="str">
            <v>Phường Chơn ThànhCTV52400</v>
          </cell>
          <cell r="D1191" t="str">
            <v>Phường Chơn Thành</v>
          </cell>
          <cell r="E1191" t="str">
            <v>Thị xã Chơn Thành</v>
          </cell>
          <cell r="F1191" t="str">
            <v>CTV5</v>
          </cell>
          <cell r="G1191"/>
          <cell r="H1191" t="str">
            <v>CT CLN 2</v>
          </cell>
          <cell r="I1191"/>
          <cell r="J1191"/>
          <cell r="K1191"/>
          <cell r="L1191"/>
          <cell r="M1191"/>
          <cell r="N1191">
            <v>2400</v>
          </cell>
          <cell r="O1191">
            <v>394</v>
          </cell>
        </row>
        <row r="1192">
          <cell r="B1192" t="str">
            <v>Phường Chơn Thành394</v>
          </cell>
          <cell r="C1192" t="str">
            <v>Phường Chơn ThànhCTV61900</v>
          </cell>
          <cell r="D1192" t="str">
            <v>Phường Chơn Thành</v>
          </cell>
          <cell r="E1192" t="str">
            <v>Thị xã Chơn Thành</v>
          </cell>
          <cell r="F1192" t="str">
            <v>CTV6</v>
          </cell>
          <cell r="G1192"/>
          <cell r="H1192" t="str">
            <v>CT CLN 2</v>
          </cell>
          <cell r="I1192"/>
          <cell r="J1192"/>
          <cell r="K1192"/>
          <cell r="L1192"/>
          <cell r="M1192"/>
          <cell r="N1192">
            <v>1900</v>
          </cell>
          <cell r="O1192">
            <v>394</v>
          </cell>
        </row>
        <row r="1193">
          <cell r="B1193" t="str">
            <v>Phường Chơn Thành394</v>
          </cell>
          <cell r="C1193" t="str">
            <v>Phường Chơn ThànhCTV71600</v>
          </cell>
          <cell r="D1193" t="str">
            <v>Phường Chơn Thành</v>
          </cell>
          <cell r="E1193" t="str">
            <v>Thị xã Chơn Thành</v>
          </cell>
          <cell r="F1193" t="str">
            <v>CTV7</v>
          </cell>
          <cell r="G1193"/>
          <cell r="H1193" t="str">
            <v>CT CLN 2</v>
          </cell>
          <cell r="I1193"/>
          <cell r="J1193"/>
          <cell r="K1193"/>
          <cell r="L1193"/>
          <cell r="M1193"/>
          <cell r="N1193">
            <v>1600</v>
          </cell>
          <cell r="O1193">
            <v>394</v>
          </cell>
        </row>
        <row r="1194">
          <cell r="B1194" t="str">
            <v>Phường Chơn Thành394</v>
          </cell>
          <cell r="C1194" t="str">
            <v>Phường Chơn ThànhCTV8910</v>
          </cell>
          <cell r="D1194" t="str">
            <v>Phường Chơn Thành</v>
          </cell>
          <cell r="E1194" t="str">
            <v>Thị xã Chơn Thành</v>
          </cell>
          <cell r="F1194" t="str">
            <v>CTV8</v>
          </cell>
          <cell r="G1194"/>
          <cell r="H1194" t="str">
            <v>CT CLN 2</v>
          </cell>
          <cell r="I1194"/>
          <cell r="J1194"/>
          <cell r="K1194"/>
          <cell r="L1194"/>
          <cell r="M1194"/>
          <cell r="N1194">
            <v>910</v>
          </cell>
          <cell r="O1194">
            <v>394</v>
          </cell>
        </row>
        <row r="1195">
          <cell r="B1195" t="str">
            <v>Phường Chơn Thành394</v>
          </cell>
          <cell r="C1195" t="str">
            <v>Phường Chơn ThànhCTV9860</v>
          </cell>
          <cell r="D1195" t="str">
            <v>Phường Chơn Thành</v>
          </cell>
          <cell r="E1195" t="str">
            <v>Thị xã Chơn Thành</v>
          </cell>
          <cell r="F1195" t="str">
            <v>CTV9</v>
          </cell>
          <cell r="G1195"/>
          <cell r="H1195" t="str">
            <v>CT CLN 2</v>
          </cell>
          <cell r="I1195"/>
          <cell r="J1195"/>
          <cell r="K1195"/>
          <cell r="L1195"/>
          <cell r="M1195"/>
          <cell r="N1195">
            <v>860</v>
          </cell>
          <cell r="O1195">
            <v>394</v>
          </cell>
        </row>
        <row r="1196">
          <cell r="B1196" t="str">
            <v>Phường Chơn Thành358</v>
          </cell>
          <cell r="C1196" t="str">
            <v>Phường Chơn ThànhCTI124,CTV10960</v>
          </cell>
          <cell r="D1196" t="str">
            <v>Phường Chơn Thành</v>
          </cell>
          <cell r="E1196" t="str">
            <v>Thị xã Chơn Thành</v>
          </cell>
          <cell r="F1196" t="str">
            <v>CTI124,CTV10</v>
          </cell>
          <cell r="G1196"/>
          <cell r="H1196" t="str">
            <v>CT CLN 3</v>
          </cell>
          <cell r="I1196"/>
          <cell r="J1196"/>
          <cell r="K1196"/>
          <cell r="L1196"/>
          <cell r="M1196"/>
          <cell r="N1196">
            <v>960</v>
          </cell>
          <cell r="O1196">
            <v>358</v>
          </cell>
        </row>
        <row r="1197">
          <cell r="B1197" t="str">
            <v>Phường Chơn Thành358</v>
          </cell>
          <cell r="C1197" t="str">
            <v>Phường Chơn Thànhbs820</v>
          </cell>
          <cell r="D1197" t="str">
            <v>Phường Chơn Thành</v>
          </cell>
          <cell r="E1197" t="str">
            <v>Thị xã Chơn Thành</v>
          </cell>
          <cell r="F1197" t="str">
            <v>bs</v>
          </cell>
          <cell r="G1197"/>
          <cell r="H1197" t="str">
            <v>CT CLN 3</v>
          </cell>
          <cell r="I1197"/>
          <cell r="J1197"/>
          <cell r="K1197"/>
          <cell r="L1197"/>
          <cell r="M1197"/>
          <cell r="N1197">
            <v>820</v>
          </cell>
          <cell r="O1197">
            <v>358</v>
          </cell>
        </row>
        <row r="1198">
          <cell r="B1198" t="str">
            <v>Phường Chơn Thành394</v>
          </cell>
          <cell r="C1198" t="str">
            <v>Phường Chơn ThànhCTV11860</v>
          </cell>
          <cell r="D1198" t="str">
            <v>Phường Chơn Thành</v>
          </cell>
          <cell r="E1198" t="str">
            <v>Thị xã Chơn Thành</v>
          </cell>
          <cell r="F1198" t="str">
            <v>CTV11</v>
          </cell>
          <cell r="G1198"/>
          <cell r="H1198" t="str">
            <v>CT CLN 2</v>
          </cell>
          <cell r="I1198"/>
          <cell r="J1198"/>
          <cell r="K1198"/>
          <cell r="L1198"/>
          <cell r="M1198"/>
          <cell r="N1198">
            <v>860</v>
          </cell>
          <cell r="O1198">
            <v>394</v>
          </cell>
        </row>
        <row r="1199">
          <cell r="B1199" t="str">
            <v>Phường Chơn Thành358</v>
          </cell>
          <cell r="C1199" t="str">
            <v>Phường Chơn Thànhbổ sung860</v>
          </cell>
          <cell r="D1199" t="str">
            <v>Phường Chơn Thành</v>
          </cell>
          <cell r="E1199" t="str">
            <v>Thị xã Chơn Thành</v>
          </cell>
          <cell r="F1199" t="str">
            <v>bổ sung</v>
          </cell>
          <cell r="G1199"/>
          <cell r="H1199" t="str">
            <v>CT CLN 3</v>
          </cell>
          <cell r="I1199"/>
          <cell r="J1199"/>
          <cell r="K1199"/>
          <cell r="L1199"/>
          <cell r="M1199"/>
          <cell r="N1199">
            <v>860</v>
          </cell>
          <cell r="O1199">
            <v>358</v>
          </cell>
        </row>
        <row r="1200">
          <cell r="B1200" t="str">
            <v>Phường Chơn Thành358</v>
          </cell>
          <cell r="C1200" t="str">
            <v>Phường Chơn Thànhbổ sung860</v>
          </cell>
          <cell r="D1200" t="str">
            <v>Phường Chơn Thành</v>
          </cell>
          <cell r="E1200" t="str">
            <v>Thị xã Chơn Thành</v>
          </cell>
          <cell r="F1200" t="str">
            <v>bổ sung</v>
          </cell>
          <cell r="G1200"/>
          <cell r="H1200" t="str">
            <v>CT CLN 3</v>
          </cell>
          <cell r="I1200"/>
          <cell r="J1200"/>
          <cell r="K1200"/>
          <cell r="L1200"/>
          <cell r="M1200"/>
          <cell r="N1200">
            <v>860</v>
          </cell>
          <cell r="O1200">
            <v>358</v>
          </cell>
        </row>
        <row r="1201">
          <cell r="B1201" t="str">
            <v>Phường Chơn Thành358</v>
          </cell>
          <cell r="C1201" t="str">
            <v>Phường Chơn Thànhbổ sung860</v>
          </cell>
          <cell r="D1201" t="str">
            <v>Phường Chơn Thành</v>
          </cell>
          <cell r="E1201" t="str">
            <v>Thị xã Chơn Thành</v>
          </cell>
          <cell r="F1201" t="str">
            <v>bổ sung</v>
          </cell>
          <cell r="G1201"/>
          <cell r="H1201" t="str">
            <v>CT CLN 3</v>
          </cell>
          <cell r="I1201"/>
          <cell r="J1201"/>
          <cell r="K1201"/>
          <cell r="L1201"/>
          <cell r="M1201"/>
          <cell r="N1201">
            <v>860</v>
          </cell>
          <cell r="O1201">
            <v>358</v>
          </cell>
        </row>
        <row r="1202">
          <cell r="B1202" t="str">
            <v>Phường Chơn Thành358</v>
          </cell>
          <cell r="C1202" t="str">
            <v>Phường Chơn ThànhCTV12960</v>
          </cell>
          <cell r="D1202" t="str">
            <v>Phường Chơn Thành</v>
          </cell>
          <cell r="E1202" t="str">
            <v>Thị xã Chơn Thành</v>
          </cell>
          <cell r="F1202" t="str">
            <v>CTV12</v>
          </cell>
          <cell r="G1202"/>
          <cell r="H1202" t="str">
            <v>CT CLN 3</v>
          </cell>
          <cell r="I1202"/>
          <cell r="J1202"/>
          <cell r="K1202"/>
          <cell r="L1202"/>
          <cell r="M1202"/>
          <cell r="N1202">
            <v>960</v>
          </cell>
          <cell r="O1202">
            <v>358</v>
          </cell>
        </row>
        <row r="1203">
          <cell r="B1203" t="str">
            <v>Phường Chơn Thành358</v>
          </cell>
          <cell r="C1203" t="str">
            <v>Phường Chơn ThànhCTV13770</v>
          </cell>
          <cell r="D1203" t="str">
            <v>Phường Chơn Thành</v>
          </cell>
          <cell r="E1203" t="str">
            <v>Thị xã Chơn Thành</v>
          </cell>
          <cell r="F1203" t="str">
            <v>CTV13</v>
          </cell>
          <cell r="G1203"/>
          <cell r="H1203" t="str">
            <v>CT CLN 3</v>
          </cell>
          <cell r="I1203"/>
          <cell r="J1203"/>
          <cell r="K1203"/>
          <cell r="L1203"/>
          <cell r="M1203"/>
          <cell r="N1203">
            <v>770</v>
          </cell>
          <cell r="O1203">
            <v>358</v>
          </cell>
        </row>
        <row r="1204">
          <cell r="B1204" t="str">
            <v>Phường Chơn Thành358</v>
          </cell>
          <cell r="C1204" t="str">
            <v>Phường Chơn ThànhCTV14820</v>
          </cell>
          <cell r="D1204" t="str">
            <v>Phường Chơn Thành</v>
          </cell>
          <cell r="E1204" t="str">
            <v>Thị xã Chơn Thành</v>
          </cell>
          <cell r="F1204" t="str">
            <v>CTV14</v>
          </cell>
          <cell r="G1204"/>
          <cell r="H1204" t="str">
            <v>CT CLN 3</v>
          </cell>
          <cell r="I1204"/>
          <cell r="J1204"/>
          <cell r="K1204"/>
          <cell r="L1204"/>
          <cell r="M1204"/>
          <cell r="N1204">
            <v>820</v>
          </cell>
          <cell r="O1204">
            <v>358</v>
          </cell>
        </row>
        <row r="1205">
          <cell r="B1205" t="str">
            <v>Phường Chơn Thành358</v>
          </cell>
          <cell r="C1205" t="str">
            <v>Phường Chơn ThànhCTV15820</v>
          </cell>
          <cell r="D1205" t="str">
            <v>Phường Chơn Thành</v>
          </cell>
          <cell r="E1205" t="str">
            <v>Thị xã Chơn Thành</v>
          </cell>
          <cell r="F1205" t="str">
            <v>CTV15</v>
          </cell>
          <cell r="G1205"/>
          <cell r="H1205" t="str">
            <v>CT CLN 3</v>
          </cell>
          <cell r="I1205"/>
          <cell r="J1205"/>
          <cell r="K1205"/>
          <cell r="L1205"/>
          <cell r="M1205"/>
          <cell r="N1205">
            <v>820</v>
          </cell>
          <cell r="O1205">
            <v>358</v>
          </cell>
        </row>
        <row r="1206">
          <cell r="B1206" t="str">
            <v>Phường Chơn Thành394</v>
          </cell>
          <cell r="C1206" t="str">
            <v>Phường Chơn ThànhCTV16910</v>
          </cell>
          <cell r="D1206" t="str">
            <v>Phường Chơn Thành</v>
          </cell>
          <cell r="E1206" t="str">
            <v>Thị xã Chơn Thành</v>
          </cell>
          <cell r="F1206" t="str">
            <v>CTV16</v>
          </cell>
          <cell r="G1206"/>
          <cell r="H1206" t="str">
            <v>CT CLN 2</v>
          </cell>
          <cell r="I1206"/>
          <cell r="J1206"/>
          <cell r="K1206"/>
          <cell r="L1206"/>
          <cell r="M1206"/>
          <cell r="N1206">
            <v>910</v>
          </cell>
          <cell r="O1206">
            <v>394</v>
          </cell>
        </row>
        <row r="1207">
          <cell r="B1207" t="str">
            <v>Phường Chơn Thành250</v>
          </cell>
          <cell r="C1207" t="str">
            <v>Phường Chơn ThànhCTI156,CTIII16, CTV17670</v>
          </cell>
          <cell r="D1207" t="str">
            <v>Phường Chơn Thành</v>
          </cell>
          <cell r="E1207" t="str">
            <v>Thị xã Chơn Thành</v>
          </cell>
          <cell r="F1207" t="str">
            <v>CTI156,CTIII16, CTV17</v>
          </cell>
          <cell r="G1207"/>
          <cell r="H1207" t="str">
            <v>CT CLN 4</v>
          </cell>
          <cell r="I1207"/>
          <cell r="J1207"/>
          <cell r="K1207"/>
          <cell r="L1207"/>
          <cell r="M1207"/>
          <cell r="N1207">
            <v>670</v>
          </cell>
          <cell r="O1207">
            <v>250</v>
          </cell>
        </row>
        <row r="1208">
          <cell r="B1208" t="str">
            <v>Phường Chơn Thành250</v>
          </cell>
          <cell r="C1208" t="str">
            <v>Phường Chơn ThànhCTI157,CTIII17, CTV18600</v>
          </cell>
          <cell r="D1208" t="str">
            <v>Phường Chơn Thành</v>
          </cell>
          <cell r="E1208" t="str">
            <v>Thị xã Chơn Thành</v>
          </cell>
          <cell r="F1208" t="str">
            <v>CTI157,CTIII17, CTV18</v>
          </cell>
          <cell r="G1208"/>
          <cell r="H1208" t="str">
            <v>CT CLN 4</v>
          </cell>
          <cell r="I1208"/>
          <cell r="J1208"/>
          <cell r="K1208"/>
          <cell r="L1208"/>
          <cell r="M1208"/>
          <cell r="N1208">
            <v>600</v>
          </cell>
          <cell r="O1208">
            <v>250</v>
          </cell>
        </row>
        <row r="1209">
          <cell r="B1209" t="str">
            <v xml:space="preserve"> Xã Nha Bích600</v>
          </cell>
          <cell r="C1209" t="str">
            <v xml:space="preserve"> Xã Nha BíchCTVII12900</v>
          </cell>
          <cell r="D1209" t="str">
            <v xml:space="preserve"> Xã Nha Bích</v>
          </cell>
          <cell r="E1209" t="str">
            <v>Thị xã Chơn Thành</v>
          </cell>
          <cell r="F1209" t="str">
            <v>CTVII1</v>
          </cell>
          <cell r="G1209"/>
          <cell r="H1209" t="str">
            <v>NB CHN1</v>
          </cell>
          <cell r="I1209"/>
          <cell r="J1209"/>
          <cell r="K1209"/>
          <cell r="L1209"/>
          <cell r="M1209"/>
          <cell r="N1209">
            <v>2900</v>
          </cell>
          <cell r="O1209">
            <v>600</v>
          </cell>
        </row>
        <row r="1210">
          <cell r="B1210" t="str">
            <v xml:space="preserve"> Xã Nha Bích600</v>
          </cell>
          <cell r="C1210" t="str">
            <v xml:space="preserve"> Xã Nha BíchCTVII23400</v>
          </cell>
          <cell r="D1210" t="str">
            <v xml:space="preserve"> Xã Nha Bích</v>
          </cell>
          <cell r="E1210" t="str">
            <v>Thị xã Chơn Thành</v>
          </cell>
          <cell r="F1210" t="str">
            <v>CTVII2</v>
          </cell>
          <cell r="G1210"/>
          <cell r="H1210" t="str">
            <v>NB CHN1</v>
          </cell>
          <cell r="I1210"/>
          <cell r="J1210"/>
          <cell r="K1210"/>
          <cell r="L1210"/>
          <cell r="M1210"/>
          <cell r="N1210">
            <v>3400</v>
          </cell>
          <cell r="O1210">
            <v>600</v>
          </cell>
        </row>
        <row r="1211">
          <cell r="B1211" t="str">
            <v xml:space="preserve"> Xã Nha Bích600</v>
          </cell>
          <cell r="C1211" t="str">
            <v xml:space="preserve"> Xã Nha BíchCTVII3, CTVIII13200</v>
          </cell>
          <cell r="D1211" t="str">
            <v xml:space="preserve"> Xã Nha Bích</v>
          </cell>
          <cell r="E1211" t="str">
            <v>Thị xã Chơn Thành</v>
          </cell>
          <cell r="F1211" t="str">
            <v>CTVII3, CTVIII1</v>
          </cell>
          <cell r="G1211"/>
          <cell r="H1211" t="str">
            <v>NB CHN1</v>
          </cell>
          <cell r="I1211"/>
          <cell r="J1211"/>
          <cell r="K1211"/>
          <cell r="L1211"/>
          <cell r="M1211"/>
          <cell r="N1211">
            <v>3200</v>
          </cell>
          <cell r="O1211">
            <v>600</v>
          </cell>
        </row>
        <row r="1212">
          <cell r="B1212" t="str">
            <v xml:space="preserve"> Xã Nha Bích600</v>
          </cell>
          <cell r="C1212" t="str">
            <v xml:space="preserve"> Xã Nha BíchCTVIII23800</v>
          </cell>
          <cell r="D1212" t="str">
            <v xml:space="preserve"> Xã Nha Bích</v>
          </cell>
          <cell r="E1212" t="str">
            <v>Thị xã Chơn Thành</v>
          </cell>
          <cell r="F1212" t="str">
            <v>CTVIII2</v>
          </cell>
          <cell r="G1212"/>
          <cell r="H1212" t="str">
            <v>NB CHN1</v>
          </cell>
          <cell r="I1212"/>
          <cell r="J1212"/>
          <cell r="K1212"/>
          <cell r="L1212"/>
          <cell r="M1212"/>
          <cell r="N1212">
            <v>3800</v>
          </cell>
          <cell r="O1212">
            <v>600</v>
          </cell>
        </row>
        <row r="1213">
          <cell r="B1213" t="str">
            <v xml:space="preserve"> Xã Nha Bích600</v>
          </cell>
          <cell r="C1213" t="str">
            <v xml:space="preserve"> Xã Nha BíchCTVIII35100</v>
          </cell>
          <cell r="D1213" t="str">
            <v xml:space="preserve"> Xã Nha Bích</v>
          </cell>
          <cell r="E1213" t="str">
            <v>Thị xã Chơn Thành</v>
          </cell>
          <cell r="F1213" t="str">
            <v>CTVIII3</v>
          </cell>
          <cell r="G1213"/>
          <cell r="H1213" t="str">
            <v>NB CHN1</v>
          </cell>
          <cell r="I1213"/>
          <cell r="J1213"/>
          <cell r="K1213"/>
          <cell r="L1213"/>
          <cell r="M1213"/>
          <cell r="N1213">
            <v>5100</v>
          </cell>
          <cell r="O1213">
            <v>600</v>
          </cell>
        </row>
        <row r="1214">
          <cell r="B1214" t="str">
            <v xml:space="preserve"> Xã Nha Bích600</v>
          </cell>
          <cell r="C1214" t="str">
            <v xml:space="preserve"> Xã Nha BíchCTVIII43700</v>
          </cell>
          <cell r="D1214" t="str">
            <v xml:space="preserve"> Xã Nha Bích</v>
          </cell>
          <cell r="E1214" t="str">
            <v>Thị xã Chơn Thành</v>
          </cell>
          <cell r="F1214" t="str">
            <v>CTVIII4</v>
          </cell>
          <cell r="G1214"/>
          <cell r="H1214" t="str">
            <v>NB CHN1</v>
          </cell>
          <cell r="I1214"/>
          <cell r="J1214"/>
          <cell r="K1214"/>
          <cell r="L1214"/>
          <cell r="M1214"/>
          <cell r="N1214">
            <v>3700</v>
          </cell>
          <cell r="O1214">
            <v>600</v>
          </cell>
        </row>
        <row r="1215">
          <cell r="B1215" t="str">
            <v xml:space="preserve"> Xã Nha Bích600</v>
          </cell>
          <cell r="C1215" t="str">
            <v xml:space="preserve"> Xã Nha BíchCTVIII53100</v>
          </cell>
          <cell r="D1215" t="str">
            <v xml:space="preserve"> Xã Nha Bích</v>
          </cell>
          <cell r="E1215" t="str">
            <v>Thị xã Chơn Thành</v>
          </cell>
          <cell r="F1215" t="str">
            <v>CTVIII5</v>
          </cell>
          <cell r="G1215"/>
          <cell r="H1215" t="str">
            <v>NB CHN1</v>
          </cell>
          <cell r="I1215"/>
          <cell r="J1215"/>
          <cell r="K1215"/>
          <cell r="L1215"/>
          <cell r="M1215"/>
          <cell r="N1215">
            <v>3100</v>
          </cell>
          <cell r="O1215">
            <v>600</v>
          </cell>
        </row>
        <row r="1216">
          <cell r="B1216" t="str">
            <v xml:space="preserve"> Xã Nha Bích600</v>
          </cell>
          <cell r="C1216" t="str">
            <v xml:space="preserve"> Xã Nha BíchCTVI13600</v>
          </cell>
          <cell r="D1216" t="str">
            <v xml:space="preserve"> Xã Nha Bích</v>
          </cell>
          <cell r="E1216" t="str">
            <v>Thị xã Chơn Thành</v>
          </cell>
          <cell r="F1216" t="str">
            <v>CTVI1</v>
          </cell>
          <cell r="G1216"/>
          <cell r="H1216" t="str">
            <v>NB CHN1</v>
          </cell>
          <cell r="I1216"/>
          <cell r="J1216"/>
          <cell r="K1216"/>
          <cell r="L1216"/>
          <cell r="M1216"/>
          <cell r="N1216">
            <v>3600</v>
          </cell>
          <cell r="O1216">
            <v>600</v>
          </cell>
        </row>
        <row r="1217">
          <cell r="B1217" t="str">
            <v xml:space="preserve"> Xã Nha Bích600</v>
          </cell>
          <cell r="C1217" t="str">
            <v xml:space="preserve"> Xã Nha BíchCTVI23100</v>
          </cell>
          <cell r="D1217" t="str">
            <v xml:space="preserve"> Xã Nha Bích</v>
          </cell>
          <cell r="E1217" t="str">
            <v>Thị xã Chơn Thành</v>
          </cell>
          <cell r="F1217" t="str">
            <v>CTVI2</v>
          </cell>
          <cell r="G1217"/>
          <cell r="H1217" t="str">
            <v>NB CHN1</v>
          </cell>
          <cell r="I1217"/>
          <cell r="J1217"/>
          <cell r="K1217"/>
          <cell r="L1217"/>
          <cell r="M1217"/>
          <cell r="N1217">
            <v>3100</v>
          </cell>
          <cell r="O1217">
            <v>600</v>
          </cell>
        </row>
        <row r="1218">
          <cell r="B1218" t="str">
            <v xml:space="preserve"> Xã Nha Bích600</v>
          </cell>
          <cell r="C1218" t="str">
            <v xml:space="preserve"> Xã Nha BíchCTVI33600</v>
          </cell>
          <cell r="D1218" t="str">
            <v xml:space="preserve"> Xã Nha Bích</v>
          </cell>
          <cell r="E1218" t="str">
            <v>Thị xã Chơn Thành</v>
          </cell>
          <cell r="F1218" t="str">
            <v>CTVI3</v>
          </cell>
          <cell r="G1218"/>
          <cell r="H1218" t="str">
            <v>NB CHN1</v>
          </cell>
          <cell r="I1218"/>
          <cell r="J1218"/>
          <cell r="K1218"/>
          <cell r="L1218"/>
          <cell r="M1218"/>
          <cell r="N1218">
            <v>3600</v>
          </cell>
          <cell r="O1218">
            <v>600</v>
          </cell>
        </row>
        <row r="1219">
          <cell r="B1219" t="str">
            <v xml:space="preserve"> Xã Nha Bích600</v>
          </cell>
          <cell r="C1219" t="str">
            <v xml:space="preserve"> Xã Nha BíchCTVI43100</v>
          </cell>
          <cell r="D1219" t="str">
            <v xml:space="preserve"> Xã Nha Bích</v>
          </cell>
          <cell r="E1219" t="str">
            <v>Thị xã Chơn Thành</v>
          </cell>
          <cell r="F1219" t="str">
            <v>CTVI4</v>
          </cell>
          <cell r="G1219"/>
          <cell r="H1219" t="str">
            <v>NB CHN1</v>
          </cell>
          <cell r="I1219"/>
          <cell r="J1219"/>
          <cell r="K1219"/>
          <cell r="L1219"/>
          <cell r="M1219"/>
          <cell r="N1219">
            <v>3100</v>
          </cell>
          <cell r="O1219">
            <v>600</v>
          </cell>
        </row>
        <row r="1220">
          <cell r="B1220" t="str">
            <v xml:space="preserve"> Xã Nha Bích420</v>
          </cell>
          <cell r="C1220" t="str">
            <v xml:space="preserve"> Xã Nha BíchCTVII41200</v>
          </cell>
          <cell r="D1220" t="str">
            <v xml:space="preserve"> Xã Nha Bích</v>
          </cell>
          <cell r="E1220" t="str">
            <v>Thị xã Chơn Thành</v>
          </cell>
          <cell r="F1220" t="str">
            <v>CTVII4</v>
          </cell>
          <cell r="G1220"/>
          <cell r="H1220" t="str">
            <v>NB CHN2</v>
          </cell>
          <cell r="I1220"/>
          <cell r="J1220"/>
          <cell r="K1220"/>
          <cell r="L1220"/>
          <cell r="M1220"/>
          <cell r="N1220">
            <v>1200</v>
          </cell>
          <cell r="O1220">
            <v>420</v>
          </cell>
        </row>
        <row r="1221">
          <cell r="B1221" t="str">
            <v xml:space="preserve"> Xã Nha Bích420</v>
          </cell>
          <cell r="C1221" t="str">
            <v xml:space="preserve"> Xã Nha BíchCTVI51700</v>
          </cell>
          <cell r="D1221" t="str">
            <v xml:space="preserve"> Xã Nha Bích</v>
          </cell>
          <cell r="E1221" t="str">
            <v>Thị xã Chơn Thành</v>
          </cell>
          <cell r="F1221" t="str">
            <v>CTVI5</v>
          </cell>
          <cell r="G1221"/>
          <cell r="H1221" t="str">
            <v>NB CHN2</v>
          </cell>
          <cell r="I1221"/>
          <cell r="J1221"/>
          <cell r="K1221"/>
          <cell r="L1221"/>
          <cell r="M1221"/>
          <cell r="N1221">
            <v>1700</v>
          </cell>
          <cell r="O1221">
            <v>420</v>
          </cell>
        </row>
        <row r="1222">
          <cell r="B1222" t="str">
            <v xml:space="preserve"> Xã Nha Bích420</v>
          </cell>
          <cell r="C1222" t="str">
            <v xml:space="preserve"> Xã Nha BíchCTVI61200</v>
          </cell>
          <cell r="D1222" t="str">
            <v xml:space="preserve"> Xã Nha Bích</v>
          </cell>
          <cell r="E1222" t="str">
            <v>Thị xã Chơn Thành</v>
          </cell>
          <cell r="F1222" t="str">
            <v>CTVI6</v>
          </cell>
          <cell r="G1222"/>
          <cell r="H1222" t="str">
            <v>NB CHN2</v>
          </cell>
          <cell r="I1222"/>
          <cell r="J1222"/>
          <cell r="K1222"/>
          <cell r="L1222"/>
          <cell r="M1222"/>
          <cell r="N1222">
            <v>1200</v>
          </cell>
          <cell r="O1222">
            <v>420</v>
          </cell>
        </row>
        <row r="1223">
          <cell r="B1223" t="str">
            <v xml:space="preserve"> Xã Nha Bích420</v>
          </cell>
          <cell r="C1223" t="str">
            <v xml:space="preserve"> Xã Nha BíchCTVIII63100</v>
          </cell>
          <cell r="D1223" t="str">
            <v xml:space="preserve"> Xã Nha Bích</v>
          </cell>
          <cell r="E1223" t="str">
            <v>Thị xã Chơn Thành</v>
          </cell>
          <cell r="F1223" t="str">
            <v>CTVIII6</v>
          </cell>
          <cell r="G1223"/>
          <cell r="H1223" t="str">
            <v>NB CHN2</v>
          </cell>
          <cell r="I1223"/>
          <cell r="J1223"/>
          <cell r="K1223"/>
          <cell r="L1223"/>
          <cell r="M1223"/>
          <cell r="N1223">
            <v>3100</v>
          </cell>
          <cell r="O1223">
            <v>420</v>
          </cell>
        </row>
        <row r="1224">
          <cell r="B1224" t="str">
            <v xml:space="preserve"> Xã Nha Bích420</v>
          </cell>
          <cell r="C1224" t="str">
            <v xml:space="preserve"> Xã Nha BíchCTVIII72000</v>
          </cell>
          <cell r="D1224" t="str">
            <v xml:space="preserve"> Xã Nha Bích</v>
          </cell>
          <cell r="E1224" t="str">
            <v>Thị xã Chơn Thành</v>
          </cell>
          <cell r="F1224" t="str">
            <v>CTVIII7</v>
          </cell>
          <cell r="G1224"/>
          <cell r="H1224" t="str">
            <v>NB CHN2</v>
          </cell>
          <cell r="I1224"/>
          <cell r="J1224"/>
          <cell r="K1224"/>
          <cell r="L1224"/>
          <cell r="M1224"/>
          <cell r="N1224">
            <v>2000</v>
          </cell>
          <cell r="O1224">
            <v>420</v>
          </cell>
        </row>
        <row r="1225">
          <cell r="B1225" t="str">
            <v xml:space="preserve"> Xã Nha Bích420</v>
          </cell>
          <cell r="C1225" t="str">
            <v xml:space="preserve"> Xã Nha BíchCTVIII81000</v>
          </cell>
          <cell r="D1225" t="str">
            <v xml:space="preserve"> Xã Nha Bích</v>
          </cell>
          <cell r="E1225" t="str">
            <v>Thị xã Chơn Thành</v>
          </cell>
          <cell r="F1225" t="str">
            <v>CTVIII8</v>
          </cell>
          <cell r="G1225"/>
          <cell r="H1225" t="str">
            <v>NB CHN2</v>
          </cell>
          <cell r="I1225"/>
          <cell r="J1225"/>
          <cell r="K1225"/>
          <cell r="L1225"/>
          <cell r="M1225"/>
          <cell r="N1225">
            <v>1000</v>
          </cell>
          <cell r="O1225">
            <v>420</v>
          </cell>
        </row>
        <row r="1226">
          <cell r="B1226" t="str">
            <v xml:space="preserve"> Xã Nha Bích420</v>
          </cell>
          <cell r="C1226" t="str">
            <v xml:space="preserve"> Xã Nha BíchCTVIII9770</v>
          </cell>
          <cell r="D1226" t="str">
            <v xml:space="preserve"> Xã Nha Bích</v>
          </cell>
          <cell r="E1226" t="str">
            <v>Thị xã Chơn Thành</v>
          </cell>
          <cell r="F1226" t="str">
            <v>CTVIII9</v>
          </cell>
          <cell r="G1226"/>
          <cell r="H1226" t="str">
            <v>NB CHN2</v>
          </cell>
          <cell r="I1226"/>
          <cell r="J1226"/>
          <cell r="K1226"/>
          <cell r="L1226"/>
          <cell r="M1226"/>
          <cell r="N1226">
            <v>770</v>
          </cell>
          <cell r="O1226">
            <v>420</v>
          </cell>
        </row>
        <row r="1227">
          <cell r="B1227" t="str">
            <v xml:space="preserve"> Xã Nha Bích420</v>
          </cell>
          <cell r="C1227" t="str">
            <v xml:space="preserve"> Xã Nha BíchCTVIII10770</v>
          </cell>
          <cell r="D1227" t="str">
            <v xml:space="preserve"> Xã Nha Bích</v>
          </cell>
          <cell r="E1227" t="str">
            <v>Thị xã Chơn Thành</v>
          </cell>
          <cell r="F1227" t="str">
            <v>CTVIII10</v>
          </cell>
          <cell r="G1227"/>
          <cell r="H1227" t="str">
            <v>NB CHN2</v>
          </cell>
          <cell r="I1227"/>
          <cell r="J1227"/>
          <cell r="K1227"/>
          <cell r="L1227"/>
          <cell r="M1227"/>
          <cell r="N1227">
            <v>770</v>
          </cell>
          <cell r="O1227">
            <v>420</v>
          </cell>
        </row>
        <row r="1228">
          <cell r="B1228" t="str">
            <v xml:space="preserve"> Xã Nha Bích242</v>
          </cell>
          <cell r="C1228" t="str">
            <v xml:space="preserve"> Xã Nha BíchCTVI71700</v>
          </cell>
          <cell r="D1228" t="str">
            <v xml:space="preserve"> Xã Nha Bích</v>
          </cell>
          <cell r="E1228" t="str">
            <v>Thị xã Chơn Thành</v>
          </cell>
          <cell r="F1228" t="str">
            <v>CTVI7</v>
          </cell>
          <cell r="G1228"/>
          <cell r="H1228" t="str">
            <v>NB CHN3</v>
          </cell>
          <cell r="I1228"/>
          <cell r="J1228"/>
          <cell r="K1228"/>
          <cell r="L1228"/>
          <cell r="M1228"/>
          <cell r="N1228">
            <v>1700</v>
          </cell>
          <cell r="O1228">
            <v>242</v>
          </cell>
        </row>
        <row r="1229">
          <cell r="B1229" t="str">
            <v xml:space="preserve"> Xã Nha Bích242</v>
          </cell>
          <cell r="C1229" t="str">
            <v xml:space="preserve"> Xã Nha BíchCTVI8, CTVII51200</v>
          </cell>
          <cell r="D1229" t="str">
            <v xml:space="preserve"> Xã Nha Bích</v>
          </cell>
          <cell r="E1229" t="str">
            <v>Thị xã Chơn Thành</v>
          </cell>
          <cell r="F1229" t="str">
            <v>CTVI8, CTVII5</v>
          </cell>
          <cell r="G1229"/>
          <cell r="H1229" t="str">
            <v>NB CHN3</v>
          </cell>
          <cell r="I1229"/>
          <cell r="J1229"/>
          <cell r="K1229"/>
          <cell r="L1229"/>
          <cell r="M1229"/>
          <cell r="N1229">
            <v>1200</v>
          </cell>
          <cell r="O1229">
            <v>242</v>
          </cell>
        </row>
        <row r="1230">
          <cell r="B1230" t="str">
            <v xml:space="preserve"> Xã Nha Bích242</v>
          </cell>
          <cell r="C1230" t="str">
            <v xml:space="preserve"> Xã Nha BíchCTVII6640</v>
          </cell>
          <cell r="D1230" t="str">
            <v xml:space="preserve"> Xã Nha Bích</v>
          </cell>
          <cell r="E1230" t="str">
            <v>Thị xã Chơn Thành</v>
          </cell>
          <cell r="F1230" t="str">
            <v>CTVII6</v>
          </cell>
          <cell r="G1230"/>
          <cell r="H1230" t="str">
            <v>NB CHN3</v>
          </cell>
          <cell r="I1230"/>
          <cell r="J1230"/>
          <cell r="K1230"/>
          <cell r="L1230"/>
          <cell r="M1230"/>
          <cell r="N1230">
            <v>640</v>
          </cell>
          <cell r="O1230">
            <v>242</v>
          </cell>
        </row>
        <row r="1231">
          <cell r="B1231" t="str">
            <v xml:space="preserve"> Xã Nha Bích242</v>
          </cell>
          <cell r="C1231" t="str">
            <v xml:space="preserve"> Xã Nha BíchCTVII7600</v>
          </cell>
          <cell r="D1231" t="str">
            <v xml:space="preserve"> Xã Nha Bích</v>
          </cell>
          <cell r="E1231" t="str">
            <v>Thị xã Chơn Thành</v>
          </cell>
          <cell r="F1231" t="str">
            <v>CTVII7</v>
          </cell>
          <cell r="G1231"/>
          <cell r="H1231" t="str">
            <v>NB CHN3</v>
          </cell>
          <cell r="I1231"/>
          <cell r="J1231"/>
          <cell r="K1231"/>
          <cell r="L1231"/>
          <cell r="M1231"/>
          <cell r="N1231">
            <v>600</v>
          </cell>
          <cell r="O1231">
            <v>242</v>
          </cell>
        </row>
        <row r="1232">
          <cell r="B1232" t="str">
            <v xml:space="preserve"> Xã Nha Bích242</v>
          </cell>
          <cell r="C1232" t="str">
            <v xml:space="preserve"> Xã Nha BíchCTVII8510</v>
          </cell>
          <cell r="D1232" t="str">
            <v xml:space="preserve"> Xã Nha Bích</v>
          </cell>
          <cell r="E1232" t="str">
            <v>Thị xã Chơn Thành</v>
          </cell>
          <cell r="F1232" t="str">
            <v>CTVII8</v>
          </cell>
          <cell r="G1232"/>
          <cell r="H1232" t="str">
            <v>NB CHN3</v>
          </cell>
          <cell r="I1232"/>
          <cell r="J1232"/>
          <cell r="K1232"/>
          <cell r="L1232"/>
          <cell r="M1232"/>
          <cell r="N1232">
            <v>510</v>
          </cell>
          <cell r="O1232">
            <v>242</v>
          </cell>
        </row>
        <row r="1233">
          <cell r="B1233" t="str">
            <v xml:space="preserve"> Xã Nha Bích242</v>
          </cell>
          <cell r="C1233" t="str">
            <v xml:space="preserve"> Xã Nha BíchCTVII10600</v>
          </cell>
          <cell r="D1233" t="str">
            <v xml:space="preserve"> Xã Nha Bích</v>
          </cell>
          <cell r="E1233" t="str">
            <v>Thị xã Chơn Thành</v>
          </cell>
          <cell r="F1233" t="str">
            <v>CTVII10</v>
          </cell>
          <cell r="G1233"/>
          <cell r="H1233" t="str">
            <v>NB CHN3</v>
          </cell>
          <cell r="I1233"/>
          <cell r="J1233"/>
          <cell r="K1233"/>
          <cell r="L1233"/>
          <cell r="M1233"/>
          <cell r="N1233">
            <v>600</v>
          </cell>
          <cell r="O1233">
            <v>242</v>
          </cell>
        </row>
        <row r="1234">
          <cell r="B1234" t="str">
            <v xml:space="preserve"> Xã Nha Bích242</v>
          </cell>
          <cell r="C1234" t="str">
            <v xml:space="preserve"> Xã Nha BíchCTVIII11850</v>
          </cell>
          <cell r="D1234" t="str">
            <v xml:space="preserve"> Xã Nha Bích</v>
          </cell>
          <cell r="E1234" t="str">
            <v>Thị xã Chơn Thành</v>
          </cell>
          <cell r="F1234" t="str">
            <v>CTVIII11</v>
          </cell>
          <cell r="G1234"/>
          <cell r="H1234" t="str">
            <v>NB CHN3</v>
          </cell>
          <cell r="I1234"/>
          <cell r="J1234"/>
          <cell r="K1234"/>
          <cell r="L1234"/>
          <cell r="M1234"/>
          <cell r="N1234">
            <v>850</v>
          </cell>
          <cell r="O1234">
            <v>242</v>
          </cell>
        </row>
        <row r="1235">
          <cell r="B1235" t="str">
            <v xml:space="preserve"> Xã Nha Bích242</v>
          </cell>
          <cell r="C1235" t="str">
            <v xml:space="preserve"> Xã Nha BíchCTVII9550</v>
          </cell>
          <cell r="D1235" t="str">
            <v xml:space="preserve"> Xã Nha Bích</v>
          </cell>
          <cell r="E1235" t="str">
            <v>Thị xã Chơn Thành</v>
          </cell>
          <cell r="F1235" t="str">
            <v>CTVII9</v>
          </cell>
          <cell r="G1235"/>
          <cell r="H1235" t="str">
            <v>NB CHN3</v>
          </cell>
          <cell r="I1235"/>
          <cell r="J1235"/>
          <cell r="K1235"/>
          <cell r="L1235"/>
          <cell r="M1235"/>
          <cell r="N1235">
            <v>550</v>
          </cell>
          <cell r="O1235">
            <v>242</v>
          </cell>
        </row>
        <row r="1236">
          <cell r="B1236" t="str">
            <v xml:space="preserve"> Xã Nha Bích242</v>
          </cell>
          <cell r="C1236" t="str">
            <v xml:space="preserve"> Xã Nha BíchCTVIII12680</v>
          </cell>
          <cell r="D1236" t="str">
            <v xml:space="preserve"> Xã Nha Bích</v>
          </cell>
          <cell r="E1236" t="str">
            <v>Thị xã Chơn Thành</v>
          </cell>
          <cell r="F1236" t="str">
            <v>CTVIII12</v>
          </cell>
          <cell r="G1236"/>
          <cell r="H1236" t="str">
            <v>NB CHN3</v>
          </cell>
          <cell r="I1236"/>
          <cell r="J1236"/>
          <cell r="K1236"/>
          <cell r="L1236"/>
          <cell r="M1236"/>
          <cell r="N1236">
            <v>680</v>
          </cell>
          <cell r="O1236">
            <v>242</v>
          </cell>
        </row>
        <row r="1237">
          <cell r="B1237" t="str">
            <v xml:space="preserve"> Xã Nha Bích242</v>
          </cell>
          <cell r="C1237" t="str">
            <v xml:space="preserve"> Xã Nha BíchCTVIII13580</v>
          </cell>
          <cell r="D1237" t="str">
            <v xml:space="preserve"> Xã Nha Bích</v>
          </cell>
          <cell r="E1237" t="str">
            <v>Thị xã Chơn Thành</v>
          </cell>
          <cell r="F1237" t="str">
            <v>CTVIII13</v>
          </cell>
          <cell r="G1237"/>
          <cell r="H1237" t="str">
            <v>NB CHN3</v>
          </cell>
          <cell r="I1237"/>
          <cell r="J1237"/>
          <cell r="K1237"/>
          <cell r="L1237"/>
          <cell r="M1237"/>
          <cell r="N1237">
            <v>580</v>
          </cell>
          <cell r="O1237">
            <v>242</v>
          </cell>
        </row>
        <row r="1238">
          <cell r="B1238" t="str">
            <v xml:space="preserve"> Xã Nha Bích242</v>
          </cell>
          <cell r="C1238" t="str">
            <v xml:space="preserve"> Xã Nha BíchCTVIII14600</v>
          </cell>
          <cell r="D1238" t="str">
            <v xml:space="preserve"> Xã Nha Bích</v>
          </cell>
          <cell r="E1238" t="str">
            <v>Thị xã Chơn Thành</v>
          </cell>
          <cell r="F1238" t="str">
            <v>CTVIII14</v>
          </cell>
          <cell r="G1238"/>
          <cell r="H1238" t="str">
            <v>NB CHN3</v>
          </cell>
          <cell r="I1238"/>
          <cell r="J1238"/>
          <cell r="K1238"/>
          <cell r="L1238"/>
          <cell r="M1238"/>
          <cell r="N1238">
            <v>600</v>
          </cell>
          <cell r="O1238">
            <v>242</v>
          </cell>
        </row>
        <row r="1239">
          <cell r="B1239" t="str">
            <v xml:space="preserve"> Xã Nha Bích242</v>
          </cell>
          <cell r="C1239" t="str">
            <v xml:space="preserve"> Xã Nha BíchCTVIII15600</v>
          </cell>
          <cell r="D1239" t="str">
            <v xml:space="preserve"> Xã Nha Bích</v>
          </cell>
          <cell r="E1239" t="str">
            <v>Thị xã Chơn Thành</v>
          </cell>
          <cell r="F1239" t="str">
            <v>CTVIII15</v>
          </cell>
          <cell r="G1239"/>
          <cell r="H1239" t="str">
            <v>NB CHN3</v>
          </cell>
          <cell r="I1239"/>
          <cell r="J1239"/>
          <cell r="K1239"/>
          <cell r="L1239"/>
          <cell r="M1239"/>
          <cell r="N1239">
            <v>600</v>
          </cell>
          <cell r="O1239">
            <v>242</v>
          </cell>
        </row>
        <row r="1240">
          <cell r="B1240" t="str">
            <v xml:space="preserve"> Xã Nha Bích242</v>
          </cell>
          <cell r="C1240" t="str">
            <v xml:space="preserve"> Xã Nha BíchCTVIII16600</v>
          </cell>
          <cell r="D1240" t="str">
            <v xml:space="preserve"> Xã Nha Bích</v>
          </cell>
          <cell r="E1240" t="str">
            <v>Thị xã Chơn Thành</v>
          </cell>
          <cell r="F1240" t="str">
            <v>CTVIII16</v>
          </cell>
          <cell r="G1240"/>
          <cell r="H1240" t="str">
            <v>NB CHN3</v>
          </cell>
          <cell r="I1240"/>
          <cell r="J1240"/>
          <cell r="K1240"/>
          <cell r="L1240"/>
          <cell r="M1240"/>
          <cell r="N1240">
            <v>600</v>
          </cell>
          <cell r="O1240">
            <v>242</v>
          </cell>
        </row>
        <row r="1241">
          <cell r="B1241" t="str">
            <v xml:space="preserve"> Xã Nha Bích242</v>
          </cell>
          <cell r="C1241" t="str">
            <v xml:space="preserve"> Xã Nha BíchCTVI91700</v>
          </cell>
          <cell r="D1241" t="str">
            <v xml:space="preserve"> Xã Nha Bích</v>
          </cell>
          <cell r="E1241" t="str">
            <v>Thị xã Chơn Thành</v>
          </cell>
          <cell r="F1241" t="str">
            <v>CTVI9</v>
          </cell>
          <cell r="G1241"/>
          <cell r="H1241" t="str">
            <v>NB CHN3</v>
          </cell>
          <cell r="I1241"/>
          <cell r="J1241"/>
          <cell r="K1241"/>
          <cell r="L1241"/>
          <cell r="M1241"/>
          <cell r="N1241">
            <v>1700</v>
          </cell>
          <cell r="O1241">
            <v>242</v>
          </cell>
        </row>
        <row r="1242">
          <cell r="B1242" t="str">
            <v xml:space="preserve"> Xã Nha Bích242</v>
          </cell>
          <cell r="C1242" t="str">
            <v xml:space="preserve"> Xã Nha BíchCTVI10850</v>
          </cell>
          <cell r="D1242" t="str">
            <v xml:space="preserve"> Xã Nha Bích</v>
          </cell>
          <cell r="E1242" t="str">
            <v>Thị xã Chơn Thành</v>
          </cell>
          <cell r="F1242" t="str">
            <v>CTVI10</v>
          </cell>
          <cell r="G1242"/>
          <cell r="H1242" t="str">
            <v>NB CHN3</v>
          </cell>
          <cell r="I1242"/>
          <cell r="J1242"/>
          <cell r="K1242"/>
          <cell r="L1242"/>
          <cell r="M1242"/>
          <cell r="N1242">
            <v>850</v>
          </cell>
          <cell r="O1242">
            <v>242</v>
          </cell>
        </row>
        <row r="1243">
          <cell r="B1243" t="str">
            <v xml:space="preserve"> Xã Nha Bích242</v>
          </cell>
          <cell r="C1243" t="str">
            <v xml:space="preserve"> Xã Nha BíchCTVI11600</v>
          </cell>
          <cell r="D1243" t="str">
            <v xml:space="preserve"> Xã Nha Bích</v>
          </cell>
          <cell r="E1243" t="str">
            <v>Thị xã Chơn Thành</v>
          </cell>
          <cell r="F1243" t="str">
            <v>CTVI11</v>
          </cell>
          <cell r="G1243"/>
          <cell r="H1243" t="str">
            <v>NB CHN3</v>
          </cell>
          <cell r="I1243"/>
          <cell r="J1243"/>
          <cell r="K1243"/>
          <cell r="L1243"/>
          <cell r="M1243"/>
          <cell r="N1243">
            <v>600</v>
          </cell>
          <cell r="O1243">
            <v>242</v>
          </cell>
        </row>
        <row r="1244">
          <cell r="B1244" t="str">
            <v xml:space="preserve"> Xã Nha Bích242</v>
          </cell>
          <cell r="C1244" t="str">
            <v xml:space="preserve"> Xã Nha BíchCTVI12600</v>
          </cell>
          <cell r="D1244" t="str">
            <v xml:space="preserve"> Xã Nha Bích</v>
          </cell>
          <cell r="E1244" t="str">
            <v>Thị xã Chơn Thành</v>
          </cell>
          <cell r="F1244" t="str">
            <v>CTVI12</v>
          </cell>
          <cell r="G1244"/>
          <cell r="H1244" t="str">
            <v>NB CHN3</v>
          </cell>
          <cell r="I1244"/>
          <cell r="J1244"/>
          <cell r="K1244"/>
          <cell r="L1244"/>
          <cell r="M1244"/>
          <cell r="N1244">
            <v>600</v>
          </cell>
          <cell r="O1244">
            <v>242</v>
          </cell>
        </row>
        <row r="1245">
          <cell r="B1245" t="str">
            <v xml:space="preserve"> Xã Nha Bích242</v>
          </cell>
          <cell r="C1245" t="str">
            <v xml:space="preserve"> Xã Nha BíchCTVI13600</v>
          </cell>
          <cell r="D1245" t="str">
            <v xml:space="preserve"> Xã Nha Bích</v>
          </cell>
          <cell r="E1245" t="str">
            <v>Thị xã Chơn Thành</v>
          </cell>
          <cell r="F1245" t="str">
            <v>CTVI13</v>
          </cell>
          <cell r="G1245"/>
          <cell r="H1245" t="str">
            <v>NB CHN3</v>
          </cell>
          <cell r="I1245"/>
          <cell r="J1245"/>
          <cell r="K1245"/>
          <cell r="L1245"/>
          <cell r="M1245"/>
          <cell r="N1245">
            <v>600</v>
          </cell>
          <cell r="O1245">
            <v>242</v>
          </cell>
        </row>
        <row r="1246">
          <cell r="B1246" t="str">
            <v xml:space="preserve"> Xã Nha Bích242</v>
          </cell>
          <cell r="C1246" t="str">
            <v xml:space="preserve"> Xã Nha BíchCTVI14770</v>
          </cell>
          <cell r="D1246" t="str">
            <v xml:space="preserve"> Xã Nha Bích</v>
          </cell>
          <cell r="E1246" t="str">
            <v>Thị xã Chơn Thành</v>
          </cell>
          <cell r="F1246" t="str">
            <v>CTVI14</v>
          </cell>
          <cell r="G1246"/>
          <cell r="H1246" t="str">
            <v>NB CHN3</v>
          </cell>
          <cell r="I1246"/>
          <cell r="J1246"/>
          <cell r="K1246"/>
          <cell r="L1246"/>
          <cell r="M1246"/>
          <cell r="N1246">
            <v>770</v>
          </cell>
          <cell r="O1246">
            <v>242</v>
          </cell>
        </row>
        <row r="1247">
          <cell r="B1247" t="str">
            <v xml:space="preserve"> Xã Nha Bích242</v>
          </cell>
          <cell r="C1247" t="str">
            <v xml:space="preserve"> Xã Nha BíchCTVI15770</v>
          </cell>
          <cell r="D1247" t="str">
            <v xml:space="preserve"> Xã Nha Bích</v>
          </cell>
          <cell r="E1247" t="str">
            <v>Thị xã Chơn Thành</v>
          </cell>
          <cell r="F1247" t="str">
            <v>CTVI15</v>
          </cell>
          <cell r="G1247"/>
          <cell r="H1247" t="str">
            <v>NB CHN3</v>
          </cell>
          <cell r="I1247"/>
          <cell r="J1247"/>
          <cell r="K1247"/>
          <cell r="L1247"/>
          <cell r="M1247"/>
          <cell r="N1247">
            <v>770</v>
          </cell>
          <cell r="O1247">
            <v>242</v>
          </cell>
        </row>
        <row r="1248">
          <cell r="B1248" t="str">
            <v xml:space="preserve"> Xã Nha Bích151</v>
          </cell>
          <cell r="C1248" t="str">
            <v xml:space="preserve"> Xã Nha BíchCTVII1, CTVIII17,CTVI16510</v>
          </cell>
          <cell r="D1248" t="str">
            <v xml:space="preserve"> Xã Nha Bích</v>
          </cell>
          <cell r="E1248" t="str">
            <v>Thị xã Chơn Thành</v>
          </cell>
          <cell r="F1248" t="str">
            <v>CTVII1, CTVIII17,CTVI16</v>
          </cell>
          <cell r="G1248"/>
          <cell r="H1248" t="str">
            <v>NB CLN 4</v>
          </cell>
          <cell r="I1248"/>
          <cell r="J1248"/>
          <cell r="K1248"/>
          <cell r="L1248"/>
          <cell r="M1248"/>
          <cell r="N1248">
            <v>510</v>
          </cell>
          <cell r="O1248">
            <v>151</v>
          </cell>
        </row>
        <row r="1249">
          <cell r="B1249" t="str">
            <v xml:space="preserve"> Xã Nha Bích151</v>
          </cell>
          <cell r="C1249" t="str">
            <v xml:space="preserve"> Xã Nha BíchCTVII12, CTVIII18, CTVI17470</v>
          </cell>
          <cell r="D1249" t="str">
            <v xml:space="preserve"> Xã Nha Bích</v>
          </cell>
          <cell r="E1249" t="str">
            <v>Thị xã Chơn Thành</v>
          </cell>
          <cell r="F1249" t="str">
            <v>CTVII12, CTVIII18, CTVI17</v>
          </cell>
          <cell r="G1249"/>
          <cell r="H1249" t="str">
            <v>NB CLN 4</v>
          </cell>
          <cell r="I1249"/>
          <cell r="J1249"/>
          <cell r="K1249"/>
          <cell r="L1249"/>
          <cell r="M1249"/>
          <cell r="N1249">
            <v>470</v>
          </cell>
          <cell r="O1249">
            <v>151</v>
          </cell>
        </row>
        <row r="1250">
          <cell r="B1250" t="str">
            <v>Phường Bình Long308</v>
          </cell>
          <cell r="C1250" t="str">
            <v>Phường Bình LongBLI120000</v>
          </cell>
          <cell r="D1250" t="str">
            <v>Phường Bình Long</v>
          </cell>
          <cell r="E1250" t="str">
            <v>Thị xã Bình Long</v>
          </cell>
          <cell r="F1250" t="str">
            <v>BLI1</v>
          </cell>
          <cell r="G1250"/>
          <cell r="H1250" t="str">
            <v>BLONG CLN 2</v>
          </cell>
          <cell r="I1250"/>
          <cell r="J1250"/>
          <cell r="K1250"/>
          <cell r="L1250"/>
          <cell r="M1250"/>
          <cell r="N1250">
            <v>20000</v>
          </cell>
          <cell r="O1250">
            <v>308</v>
          </cell>
        </row>
        <row r="1251">
          <cell r="B1251" t="str">
            <v>Phường Bình Long308</v>
          </cell>
          <cell r="C1251" t="str">
            <v>Phường Bình LongBLI216200</v>
          </cell>
          <cell r="D1251" t="str">
            <v>Phường Bình Long</v>
          </cell>
          <cell r="E1251" t="str">
            <v>Thị xã Bình Long</v>
          </cell>
          <cell r="F1251" t="str">
            <v>BLI2</v>
          </cell>
          <cell r="G1251"/>
          <cell r="H1251" t="str">
            <v>BLONG CLN 2</v>
          </cell>
          <cell r="I1251"/>
          <cell r="J1251"/>
          <cell r="K1251"/>
          <cell r="L1251"/>
          <cell r="M1251"/>
          <cell r="N1251">
            <v>16200</v>
          </cell>
          <cell r="O1251">
            <v>308</v>
          </cell>
        </row>
        <row r="1252">
          <cell r="B1252" t="str">
            <v>Phường Bình Long280</v>
          </cell>
          <cell r="C1252" t="str">
            <v>Phường Bình LongBLIV216200</v>
          </cell>
          <cell r="D1252" t="str">
            <v>Phường Bình Long</v>
          </cell>
          <cell r="E1252" t="str">
            <v>Thị xã Bình Long</v>
          </cell>
          <cell r="F1252" t="str">
            <v>BLIV2</v>
          </cell>
          <cell r="G1252"/>
          <cell r="H1252" t="str">
            <v>BLONG CLN 3</v>
          </cell>
          <cell r="I1252"/>
          <cell r="J1252"/>
          <cell r="K1252"/>
          <cell r="L1252"/>
          <cell r="M1252"/>
          <cell r="N1252">
            <v>16200</v>
          </cell>
          <cell r="O1252">
            <v>280</v>
          </cell>
        </row>
        <row r="1253">
          <cell r="B1253" t="str">
            <v>Phường Bình Long280</v>
          </cell>
          <cell r="C1253" t="str">
            <v>Phường Bình LongBLIV38400</v>
          </cell>
          <cell r="D1253" t="str">
            <v>Phường Bình Long</v>
          </cell>
          <cell r="E1253" t="str">
            <v>Thị xã Bình Long</v>
          </cell>
          <cell r="F1253" t="str">
            <v>BLIV3</v>
          </cell>
          <cell r="G1253"/>
          <cell r="H1253" t="str">
            <v>BLONG CLN 3</v>
          </cell>
          <cell r="I1253"/>
          <cell r="J1253"/>
          <cell r="K1253"/>
          <cell r="L1253"/>
          <cell r="M1253"/>
          <cell r="N1253">
            <v>8400</v>
          </cell>
          <cell r="O1253">
            <v>280</v>
          </cell>
        </row>
        <row r="1254">
          <cell r="B1254" t="str">
            <v>Phường Bình Long308</v>
          </cell>
          <cell r="C1254" t="str">
            <v>Phường Bình LongBLI316200</v>
          </cell>
          <cell r="D1254" t="str">
            <v>Phường Bình Long</v>
          </cell>
          <cell r="E1254" t="str">
            <v>Thị xã Bình Long</v>
          </cell>
          <cell r="F1254" t="str">
            <v>BLI3</v>
          </cell>
          <cell r="G1254"/>
          <cell r="H1254" t="str">
            <v>BLONG CLN 2</v>
          </cell>
          <cell r="I1254"/>
          <cell r="J1254"/>
          <cell r="K1254"/>
          <cell r="L1254"/>
          <cell r="M1254"/>
          <cell r="N1254">
            <v>16200</v>
          </cell>
          <cell r="O1254">
            <v>308</v>
          </cell>
        </row>
        <row r="1255">
          <cell r="B1255" t="str">
            <v>Phường Bình Long308</v>
          </cell>
          <cell r="C1255" t="str">
            <v>Phường Bình LongBLI414600</v>
          </cell>
          <cell r="D1255" t="str">
            <v>Phường Bình Long</v>
          </cell>
          <cell r="E1255" t="str">
            <v>Thị xã Bình Long</v>
          </cell>
          <cell r="F1255" t="str">
            <v>BLI4</v>
          </cell>
          <cell r="G1255"/>
          <cell r="H1255" t="str">
            <v>BLONG CLN 2</v>
          </cell>
          <cell r="I1255"/>
          <cell r="J1255"/>
          <cell r="K1255"/>
          <cell r="L1255"/>
          <cell r="M1255"/>
          <cell r="N1255">
            <v>14600</v>
          </cell>
          <cell r="O1255">
            <v>308</v>
          </cell>
        </row>
        <row r="1256">
          <cell r="B1256" t="str">
            <v>Phường Bình Long308</v>
          </cell>
          <cell r="C1256" t="str">
            <v>Phường Bình LongBLI511300</v>
          </cell>
          <cell r="D1256" t="str">
            <v>Phường Bình Long</v>
          </cell>
          <cell r="E1256" t="str">
            <v>Thị xã Bình Long</v>
          </cell>
          <cell r="F1256" t="str">
            <v>BLI5</v>
          </cell>
          <cell r="G1256"/>
          <cell r="H1256" t="str">
            <v>BLONG CLN 2</v>
          </cell>
          <cell r="I1256"/>
          <cell r="J1256"/>
          <cell r="K1256"/>
          <cell r="L1256"/>
          <cell r="M1256"/>
          <cell r="N1256">
            <v>11300</v>
          </cell>
          <cell r="O1256">
            <v>308</v>
          </cell>
        </row>
        <row r="1257">
          <cell r="B1257" t="str">
            <v>Phường Bình Long280</v>
          </cell>
          <cell r="C1257" t="str">
            <v>Phường Bình LongBLII196200</v>
          </cell>
          <cell r="D1257" t="str">
            <v>Phường Bình Long</v>
          </cell>
          <cell r="E1257" t="str">
            <v>Thị xã Bình Long</v>
          </cell>
          <cell r="F1257" t="str">
            <v>BLII19</v>
          </cell>
          <cell r="G1257"/>
          <cell r="H1257" t="str">
            <v>BLONG CLN 3</v>
          </cell>
          <cell r="I1257"/>
          <cell r="J1257"/>
          <cell r="K1257"/>
          <cell r="L1257"/>
          <cell r="M1257"/>
          <cell r="N1257">
            <v>6200</v>
          </cell>
          <cell r="O1257">
            <v>280</v>
          </cell>
        </row>
        <row r="1258">
          <cell r="B1258" t="str">
            <v>Phường Bình Long308</v>
          </cell>
          <cell r="C1258" t="str">
            <v>Phường Bình LongBLI612200</v>
          </cell>
          <cell r="D1258" t="str">
            <v>Phường Bình Long</v>
          </cell>
          <cell r="E1258" t="str">
            <v>Thị xã Bình Long</v>
          </cell>
          <cell r="F1258" t="str">
            <v>BLI6</v>
          </cell>
          <cell r="G1258"/>
          <cell r="H1258" t="str">
            <v>BLONG CLN 2</v>
          </cell>
          <cell r="I1258"/>
          <cell r="J1258"/>
          <cell r="K1258"/>
          <cell r="L1258"/>
          <cell r="M1258"/>
          <cell r="N1258">
            <v>12200</v>
          </cell>
          <cell r="O1258">
            <v>308</v>
          </cell>
        </row>
        <row r="1259">
          <cell r="B1259" t="str">
            <v>Phường Bình Long308</v>
          </cell>
          <cell r="C1259" t="str">
            <v>Phường Bình LongBLI713100</v>
          </cell>
          <cell r="D1259" t="str">
            <v>Phường Bình Long</v>
          </cell>
          <cell r="E1259" t="str">
            <v>Thị xã Bình Long</v>
          </cell>
          <cell r="F1259" t="str">
            <v>BLI7</v>
          </cell>
          <cell r="G1259"/>
          <cell r="H1259" t="str">
            <v>BLONG CLN 2</v>
          </cell>
          <cell r="I1259"/>
          <cell r="J1259"/>
          <cell r="K1259"/>
          <cell r="L1259"/>
          <cell r="M1259"/>
          <cell r="N1259">
            <v>13100</v>
          </cell>
          <cell r="O1259">
            <v>308</v>
          </cell>
        </row>
        <row r="1260">
          <cell r="B1260" t="str">
            <v>Phường Bình Long280</v>
          </cell>
          <cell r="C1260" t="str">
            <v>Phường Bình LongBLII1013100</v>
          </cell>
          <cell r="D1260" t="str">
            <v>Phường Bình Long</v>
          </cell>
          <cell r="E1260" t="str">
            <v>Thị xã Bình Long</v>
          </cell>
          <cell r="F1260" t="str">
            <v>BLII10</v>
          </cell>
          <cell r="G1260"/>
          <cell r="H1260" t="str">
            <v>BLONG CLN 3</v>
          </cell>
          <cell r="I1260"/>
          <cell r="J1260"/>
          <cell r="K1260"/>
          <cell r="L1260"/>
          <cell r="M1260"/>
          <cell r="N1260">
            <v>13100</v>
          </cell>
          <cell r="O1260">
            <v>280</v>
          </cell>
        </row>
        <row r="1261">
          <cell r="B1261" t="str">
            <v>Phường Bình Long560</v>
          </cell>
          <cell r="C1261" t="str">
            <v>Phường Bình LongBLIV1, BLII120500</v>
          </cell>
          <cell r="D1261" t="str">
            <v>Phường Bình Long</v>
          </cell>
          <cell r="E1261" t="str">
            <v>Thị xã Bình Long</v>
          </cell>
          <cell r="F1261" t="str">
            <v>BLIV1, BLII1</v>
          </cell>
          <cell r="G1261"/>
          <cell r="H1261" t="str">
            <v>BLONG CLN 1</v>
          </cell>
          <cell r="I1261"/>
          <cell r="J1261"/>
          <cell r="K1261"/>
          <cell r="L1261"/>
          <cell r="M1261"/>
          <cell r="N1261">
            <v>20500</v>
          </cell>
          <cell r="O1261">
            <v>560</v>
          </cell>
        </row>
        <row r="1262">
          <cell r="B1262" t="str">
            <v>Phường Bình Long560</v>
          </cell>
          <cell r="C1262" t="str">
            <v>Phường Bình LongBLI820500</v>
          </cell>
          <cell r="D1262" t="str">
            <v>Phường Bình Long</v>
          </cell>
          <cell r="E1262" t="str">
            <v>Thị xã Bình Long</v>
          </cell>
          <cell r="F1262" t="str">
            <v>BLI8</v>
          </cell>
          <cell r="G1262"/>
          <cell r="H1262" t="str">
            <v>BLONG CLN 1</v>
          </cell>
          <cell r="I1262"/>
          <cell r="J1262"/>
          <cell r="K1262"/>
          <cell r="L1262"/>
          <cell r="M1262"/>
          <cell r="N1262">
            <v>20500</v>
          </cell>
          <cell r="O1262">
            <v>560</v>
          </cell>
        </row>
        <row r="1263">
          <cell r="B1263" t="str">
            <v>Phường Bình Long560</v>
          </cell>
          <cell r="C1263" t="str">
            <v>Phường Bình LongBLI916200</v>
          </cell>
          <cell r="D1263" t="str">
            <v>Phường Bình Long</v>
          </cell>
          <cell r="E1263" t="str">
            <v>Thị xã Bình Long</v>
          </cell>
          <cell r="F1263" t="str">
            <v>BLI9</v>
          </cell>
          <cell r="G1263"/>
          <cell r="H1263" t="str">
            <v>BLONG CLN 1</v>
          </cell>
          <cell r="I1263"/>
          <cell r="J1263"/>
          <cell r="K1263"/>
          <cell r="L1263"/>
          <cell r="M1263"/>
          <cell r="N1263">
            <v>16200</v>
          </cell>
          <cell r="O1263">
            <v>560</v>
          </cell>
        </row>
        <row r="1264">
          <cell r="B1264" t="str">
            <v>Phường Bình Long560</v>
          </cell>
          <cell r="C1264" t="str">
            <v>Phường Bình LongBLI1013400</v>
          </cell>
          <cell r="D1264" t="str">
            <v>Phường Bình Long</v>
          </cell>
          <cell r="E1264" t="str">
            <v>Thị xã Bình Long</v>
          </cell>
          <cell r="F1264" t="str">
            <v>BLI10</v>
          </cell>
          <cell r="G1264"/>
          <cell r="H1264" t="str">
            <v>BLONG CLN 1</v>
          </cell>
          <cell r="I1264"/>
          <cell r="J1264"/>
          <cell r="K1264"/>
          <cell r="L1264"/>
          <cell r="M1264"/>
          <cell r="N1264">
            <v>13400</v>
          </cell>
          <cell r="O1264">
            <v>560</v>
          </cell>
        </row>
        <row r="1265">
          <cell r="B1265" t="str">
            <v>Phường Bình Long560</v>
          </cell>
          <cell r="C1265" t="str">
            <v>Phường Bình LongBLI1110000</v>
          </cell>
          <cell r="D1265" t="str">
            <v>Phường Bình Long</v>
          </cell>
          <cell r="E1265" t="str">
            <v>Thị xã Bình Long</v>
          </cell>
          <cell r="F1265" t="str">
            <v>BLI11</v>
          </cell>
          <cell r="G1265"/>
          <cell r="H1265" t="str">
            <v>BLONG CLN 1</v>
          </cell>
          <cell r="I1265"/>
          <cell r="J1265"/>
          <cell r="K1265"/>
          <cell r="L1265"/>
          <cell r="M1265"/>
          <cell r="N1265">
            <v>10000</v>
          </cell>
          <cell r="O1265">
            <v>560</v>
          </cell>
        </row>
        <row r="1266">
          <cell r="B1266" t="str">
            <v>Phường Bình Long308</v>
          </cell>
          <cell r="C1266" t="str">
            <v>Phường Bình LongBLI1216200</v>
          </cell>
          <cell r="D1266" t="str">
            <v>Phường Bình Long</v>
          </cell>
          <cell r="E1266" t="str">
            <v>Thị xã Bình Long</v>
          </cell>
          <cell r="F1266" t="str">
            <v>BLI12</v>
          </cell>
          <cell r="G1266"/>
          <cell r="H1266" t="str">
            <v>BLONG CLN 2</v>
          </cell>
          <cell r="I1266"/>
          <cell r="J1266"/>
          <cell r="K1266"/>
          <cell r="L1266"/>
          <cell r="M1266"/>
          <cell r="N1266">
            <v>16200</v>
          </cell>
          <cell r="O1266">
            <v>308</v>
          </cell>
        </row>
        <row r="1267">
          <cell r="B1267" t="str">
            <v>Phường Bình Long308</v>
          </cell>
          <cell r="C1267" t="str">
            <v>Phường Bình LongBLI1314600</v>
          </cell>
          <cell r="D1267" t="str">
            <v>Phường Bình Long</v>
          </cell>
          <cell r="E1267" t="str">
            <v>Thị xã Bình Long</v>
          </cell>
          <cell r="F1267" t="str">
            <v>BLI13</v>
          </cell>
          <cell r="G1267"/>
          <cell r="H1267" t="str">
            <v>BLONG CLN 2</v>
          </cell>
          <cell r="I1267"/>
          <cell r="J1267"/>
          <cell r="K1267"/>
          <cell r="L1267"/>
          <cell r="M1267"/>
          <cell r="N1267">
            <v>14600</v>
          </cell>
          <cell r="O1267">
            <v>308</v>
          </cell>
        </row>
        <row r="1268">
          <cell r="B1268" t="str">
            <v>Phường Bình Long308</v>
          </cell>
          <cell r="C1268" t="str">
            <v>Phường Bình LongBLI1412200</v>
          </cell>
          <cell r="D1268" t="str">
            <v>Phường Bình Long</v>
          </cell>
          <cell r="E1268" t="str">
            <v>Thị xã Bình Long</v>
          </cell>
          <cell r="F1268" t="str">
            <v>BLI14</v>
          </cell>
          <cell r="G1268"/>
          <cell r="H1268" t="str">
            <v>BLONG CLN 2</v>
          </cell>
          <cell r="I1268"/>
          <cell r="J1268"/>
          <cell r="K1268"/>
          <cell r="L1268"/>
          <cell r="M1268"/>
          <cell r="N1268">
            <v>12200</v>
          </cell>
          <cell r="O1268">
            <v>308</v>
          </cell>
        </row>
        <row r="1269">
          <cell r="B1269" t="str">
            <v>Phường Bình Long308</v>
          </cell>
          <cell r="C1269" t="str">
            <v>Phường Bình LongBLI158900</v>
          </cell>
          <cell r="D1269" t="str">
            <v>Phường Bình Long</v>
          </cell>
          <cell r="E1269" t="str">
            <v>Thị xã Bình Long</v>
          </cell>
          <cell r="F1269" t="str">
            <v>BLI15</v>
          </cell>
          <cell r="G1269"/>
          <cell r="H1269" t="str">
            <v>BLONG CLN 2</v>
          </cell>
          <cell r="I1269"/>
          <cell r="J1269"/>
          <cell r="K1269"/>
          <cell r="L1269"/>
          <cell r="M1269"/>
          <cell r="N1269">
            <v>8900</v>
          </cell>
          <cell r="O1269">
            <v>308</v>
          </cell>
        </row>
        <row r="1270">
          <cell r="B1270" t="str">
            <v>Phường Bình Long308</v>
          </cell>
          <cell r="C1270" t="str">
            <v>Phường Bình LongBLI16,BLII13, BLIV57600</v>
          </cell>
          <cell r="D1270" t="str">
            <v>Phường Bình Long</v>
          </cell>
          <cell r="E1270" t="str">
            <v>Thị xã Bình Long</v>
          </cell>
          <cell r="F1270" t="str">
            <v>BLI16,BLII13, BLIV5</v>
          </cell>
          <cell r="G1270"/>
          <cell r="H1270" t="str">
            <v>BLONG CLN 2</v>
          </cell>
          <cell r="I1270"/>
          <cell r="J1270"/>
          <cell r="K1270"/>
          <cell r="L1270"/>
          <cell r="M1270"/>
          <cell r="N1270">
            <v>7600</v>
          </cell>
          <cell r="O1270">
            <v>308</v>
          </cell>
        </row>
        <row r="1271">
          <cell r="B1271" t="str">
            <v>Phường Bình Long308</v>
          </cell>
          <cell r="C1271" t="str">
            <v>Phường Bình LongBLI17, BLII147200</v>
          </cell>
          <cell r="D1271" t="str">
            <v>Phường Bình Long</v>
          </cell>
          <cell r="E1271" t="str">
            <v>Thị xã Bình Long</v>
          </cell>
          <cell r="F1271" t="str">
            <v>BLI17, BLII14</v>
          </cell>
          <cell r="G1271"/>
          <cell r="H1271" t="str">
            <v>BLONG CLN 2</v>
          </cell>
          <cell r="I1271"/>
          <cell r="J1271"/>
          <cell r="K1271"/>
          <cell r="L1271"/>
          <cell r="M1271"/>
          <cell r="N1271">
            <v>7200</v>
          </cell>
          <cell r="O1271">
            <v>308</v>
          </cell>
        </row>
        <row r="1272">
          <cell r="B1272" t="str">
            <v>Phường Bình Long308</v>
          </cell>
          <cell r="C1272" t="str">
            <v>Phường Bình LongBLI18, BLII155700</v>
          </cell>
          <cell r="D1272" t="str">
            <v>Phường Bình Long</v>
          </cell>
          <cell r="E1272" t="str">
            <v>Thị xã Bình Long</v>
          </cell>
          <cell r="F1272" t="str">
            <v>BLI18, BLII15</v>
          </cell>
          <cell r="G1272"/>
          <cell r="H1272" t="str">
            <v>BLONG CLN 2</v>
          </cell>
          <cell r="I1272"/>
          <cell r="J1272"/>
          <cell r="K1272"/>
          <cell r="L1272"/>
          <cell r="M1272"/>
          <cell r="N1272">
            <v>5700</v>
          </cell>
          <cell r="O1272">
            <v>308</v>
          </cell>
        </row>
        <row r="1273">
          <cell r="B1273" t="str">
            <v>Phường Bình Long308</v>
          </cell>
          <cell r="C1273" t="str">
            <v>Phường Bình LongBLI194900</v>
          </cell>
          <cell r="D1273" t="str">
            <v>Phường Bình Long</v>
          </cell>
          <cell r="E1273" t="str">
            <v>Thị xã Bình Long</v>
          </cell>
          <cell r="F1273" t="str">
            <v>BLI19</v>
          </cell>
          <cell r="G1273"/>
          <cell r="H1273" t="str">
            <v>BLONG CLN 2</v>
          </cell>
          <cell r="I1273"/>
          <cell r="J1273"/>
          <cell r="K1273"/>
          <cell r="L1273"/>
          <cell r="M1273"/>
          <cell r="N1273">
            <v>4900</v>
          </cell>
          <cell r="O1273">
            <v>308</v>
          </cell>
        </row>
        <row r="1274">
          <cell r="B1274" t="str">
            <v>Phường Bình Long308</v>
          </cell>
          <cell r="C1274" t="str">
            <v>Phường Bình LongBLI204100</v>
          </cell>
          <cell r="D1274" t="str">
            <v>Phường Bình Long</v>
          </cell>
          <cell r="E1274" t="str">
            <v>Thị xã Bình Long</v>
          </cell>
          <cell r="F1274" t="str">
            <v>BLI20</v>
          </cell>
          <cell r="G1274"/>
          <cell r="H1274" t="str">
            <v>BLONG CLN 2</v>
          </cell>
          <cell r="I1274"/>
          <cell r="J1274"/>
          <cell r="K1274"/>
          <cell r="L1274"/>
          <cell r="M1274"/>
          <cell r="N1274">
            <v>4100</v>
          </cell>
          <cell r="O1274">
            <v>308</v>
          </cell>
        </row>
        <row r="1275">
          <cell r="B1275" t="str">
            <v>Phường Bình Long308</v>
          </cell>
          <cell r="C1275" t="str">
            <v>Phường Bình LongBLII183400</v>
          </cell>
          <cell r="D1275" t="str">
            <v>Phường Bình Long</v>
          </cell>
          <cell r="E1275" t="str">
            <v>Thị xã Bình Long</v>
          </cell>
          <cell r="F1275" t="str">
            <v>BLII18</v>
          </cell>
          <cell r="G1275"/>
          <cell r="H1275" t="str">
            <v>BLONG CLN 2</v>
          </cell>
          <cell r="I1275"/>
          <cell r="J1275"/>
          <cell r="K1275"/>
          <cell r="L1275"/>
          <cell r="M1275"/>
          <cell r="N1275">
            <v>3400</v>
          </cell>
          <cell r="O1275">
            <v>308</v>
          </cell>
        </row>
        <row r="1276">
          <cell r="B1276" t="str">
            <v>Phường Bình Long252</v>
          </cell>
          <cell r="C1276" t="str">
            <v>Phường Bình LongHQXIII5810</v>
          </cell>
          <cell r="D1276" t="str">
            <v>Phường Bình Long</v>
          </cell>
          <cell r="E1276" t="str">
            <v>Thị xã Bình Long</v>
          </cell>
          <cell r="F1276" t="str">
            <v>HQXIII5</v>
          </cell>
          <cell r="G1276"/>
          <cell r="H1276" t="str">
            <v>BLONG CLN 4</v>
          </cell>
          <cell r="I1276"/>
          <cell r="J1276"/>
          <cell r="K1276"/>
          <cell r="L1276"/>
          <cell r="M1276"/>
          <cell r="N1276">
            <v>810</v>
          </cell>
          <cell r="O1276">
            <v>252</v>
          </cell>
        </row>
        <row r="1277">
          <cell r="B1277" t="str">
            <v>Phường Bình Long308</v>
          </cell>
          <cell r="C1277" t="str">
            <v>Phường Bình LongBLI213200</v>
          </cell>
          <cell r="D1277" t="str">
            <v>Phường Bình Long</v>
          </cell>
          <cell r="E1277" t="str">
            <v>Thị xã Bình Long</v>
          </cell>
          <cell r="F1277" t="str">
            <v>BLI21</v>
          </cell>
          <cell r="G1277"/>
          <cell r="H1277" t="str">
            <v>BLONG CLN 2</v>
          </cell>
          <cell r="I1277"/>
          <cell r="J1277"/>
          <cell r="K1277"/>
          <cell r="L1277"/>
          <cell r="M1277"/>
          <cell r="N1277">
            <v>3200</v>
          </cell>
          <cell r="O1277">
            <v>308</v>
          </cell>
        </row>
        <row r="1278">
          <cell r="B1278" t="str">
            <v>Phường Bình Long308</v>
          </cell>
          <cell r="C1278" t="str">
            <v>Phường Bình LongBLI225700</v>
          </cell>
          <cell r="D1278" t="str">
            <v>Phường Bình Long</v>
          </cell>
          <cell r="E1278" t="str">
            <v>Thị xã Bình Long</v>
          </cell>
          <cell r="F1278" t="str">
            <v>BLI22</v>
          </cell>
          <cell r="G1278"/>
          <cell r="H1278" t="str">
            <v>BLONG CLN 2</v>
          </cell>
          <cell r="I1278"/>
          <cell r="J1278"/>
          <cell r="K1278"/>
          <cell r="L1278"/>
          <cell r="M1278"/>
          <cell r="N1278">
            <v>5700</v>
          </cell>
          <cell r="O1278">
            <v>308</v>
          </cell>
        </row>
        <row r="1279">
          <cell r="B1279" t="str">
            <v>Phường Bình Long308</v>
          </cell>
          <cell r="C1279" t="str">
            <v>Phường Bình LongBLI239700</v>
          </cell>
          <cell r="D1279" t="str">
            <v>Phường Bình Long</v>
          </cell>
          <cell r="E1279" t="str">
            <v>Thị xã Bình Long</v>
          </cell>
          <cell r="F1279" t="str">
            <v>BLI23</v>
          </cell>
          <cell r="G1279"/>
          <cell r="H1279" t="str">
            <v>BLONG CLN 2</v>
          </cell>
          <cell r="I1279"/>
          <cell r="J1279"/>
          <cell r="K1279"/>
          <cell r="L1279"/>
          <cell r="M1279"/>
          <cell r="N1279">
            <v>9700</v>
          </cell>
          <cell r="O1279">
            <v>308</v>
          </cell>
        </row>
        <row r="1280">
          <cell r="B1280" t="str">
            <v>Phường Bình Long308</v>
          </cell>
          <cell r="C1280" t="str">
            <v>Phường Bình LongBLI247000</v>
          </cell>
          <cell r="D1280" t="str">
            <v>Phường Bình Long</v>
          </cell>
          <cell r="E1280" t="str">
            <v>Thị xã Bình Long</v>
          </cell>
          <cell r="F1280" t="str">
            <v>BLI24</v>
          </cell>
          <cell r="G1280"/>
          <cell r="H1280" t="str">
            <v>BLONG CLN 2</v>
          </cell>
          <cell r="I1280"/>
          <cell r="J1280"/>
          <cell r="K1280"/>
          <cell r="L1280"/>
          <cell r="M1280"/>
          <cell r="N1280">
            <v>7000</v>
          </cell>
          <cell r="O1280">
            <v>308</v>
          </cell>
        </row>
        <row r="1281">
          <cell r="B1281" t="str">
            <v>Phường Bình Long280</v>
          </cell>
          <cell r="C1281" t="str">
            <v>Phường Bình LongBLII325000</v>
          </cell>
          <cell r="D1281" t="str">
            <v>Phường Bình Long</v>
          </cell>
          <cell r="E1281" t="str">
            <v>Thị xã Bình Long</v>
          </cell>
          <cell r="F1281" t="str">
            <v>BLII32</v>
          </cell>
          <cell r="G1281"/>
          <cell r="H1281" t="str">
            <v>BLONG CLN 3</v>
          </cell>
          <cell r="I1281"/>
          <cell r="J1281"/>
          <cell r="K1281"/>
          <cell r="L1281"/>
          <cell r="M1281"/>
          <cell r="N1281">
            <v>5000</v>
          </cell>
          <cell r="O1281">
            <v>280</v>
          </cell>
        </row>
        <row r="1282">
          <cell r="B1282" t="str">
            <v>Phường Bình Long280</v>
          </cell>
          <cell r="C1282" t="str">
            <v>Phường Bình LongBLII334500</v>
          </cell>
          <cell r="D1282" t="str">
            <v>Phường Bình Long</v>
          </cell>
          <cell r="E1282" t="str">
            <v>Thị xã Bình Long</v>
          </cell>
          <cell r="F1282" t="str">
            <v>BLII33</v>
          </cell>
          <cell r="G1282"/>
          <cell r="H1282" t="str">
            <v>BLONG CLN 3</v>
          </cell>
          <cell r="I1282"/>
          <cell r="J1282"/>
          <cell r="K1282"/>
          <cell r="L1282"/>
          <cell r="M1282"/>
          <cell r="N1282">
            <v>4500</v>
          </cell>
          <cell r="O1282">
            <v>280</v>
          </cell>
        </row>
        <row r="1283">
          <cell r="B1283" t="str">
            <v>Phường Bình Long308</v>
          </cell>
          <cell r="C1283" t="str">
            <v>Phường Bình LongBLI259700</v>
          </cell>
          <cell r="D1283" t="str">
            <v>Phường Bình Long</v>
          </cell>
          <cell r="E1283" t="str">
            <v>Thị xã Bình Long</v>
          </cell>
          <cell r="F1283" t="str">
            <v>BLI25</v>
          </cell>
          <cell r="G1283"/>
          <cell r="H1283" t="str">
            <v>BLONG CLN 2</v>
          </cell>
          <cell r="I1283"/>
          <cell r="J1283"/>
          <cell r="K1283"/>
          <cell r="L1283"/>
          <cell r="M1283"/>
          <cell r="N1283">
            <v>9700</v>
          </cell>
          <cell r="O1283">
            <v>308</v>
          </cell>
        </row>
        <row r="1284">
          <cell r="B1284" t="str">
            <v>Phường Bình Long308</v>
          </cell>
          <cell r="C1284" t="str">
            <v>Phường Bình LongBLI267000</v>
          </cell>
          <cell r="D1284" t="str">
            <v>Phường Bình Long</v>
          </cell>
          <cell r="E1284" t="str">
            <v>Thị xã Bình Long</v>
          </cell>
          <cell r="F1284" t="str">
            <v>BLI26</v>
          </cell>
          <cell r="G1284"/>
          <cell r="H1284" t="str">
            <v>BLONG CLN 2</v>
          </cell>
          <cell r="I1284"/>
          <cell r="J1284"/>
          <cell r="K1284"/>
          <cell r="L1284"/>
          <cell r="M1284"/>
          <cell r="N1284">
            <v>7000</v>
          </cell>
          <cell r="O1284">
            <v>308</v>
          </cell>
        </row>
        <row r="1285">
          <cell r="B1285" t="str">
            <v>Phường Bình Long308</v>
          </cell>
          <cell r="C1285" t="str">
            <v>Phường Bình LongBLI276700</v>
          </cell>
          <cell r="D1285" t="str">
            <v>Phường Bình Long</v>
          </cell>
          <cell r="E1285" t="str">
            <v>Thị xã Bình Long</v>
          </cell>
          <cell r="F1285" t="str">
            <v>BLI27</v>
          </cell>
          <cell r="G1285"/>
          <cell r="H1285" t="str">
            <v>BLONG CLN 2</v>
          </cell>
          <cell r="I1285"/>
          <cell r="J1285"/>
          <cell r="K1285"/>
          <cell r="L1285"/>
          <cell r="M1285"/>
          <cell r="N1285">
            <v>6700</v>
          </cell>
          <cell r="O1285">
            <v>308</v>
          </cell>
        </row>
        <row r="1286">
          <cell r="B1286" t="str">
            <v>Phường Bình Long308</v>
          </cell>
          <cell r="C1286" t="str">
            <v>Phường Bình LongBLI283900</v>
          </cell>
          <cell r="D1286" t="str">
            <v>Phường Bình Long</v>
          </cell>
          <cell r="E1286" t="str">
            <v>Thị xã Bình Long</v>
          </cell>
          <cell r="F1286" t="str">
            <v>BLI28</v>
          </cell>
          <cell r="G1286"/>
          <cell r="H1286" t="str">
            <v>BLONG CLN 2</v>
          </cell>
          <cell r="I1286"/>
          <cell r="J1286"/>
          <cell r="K1286"/>
          <cell r="L1286"/>
          <cell r="M1286"/>
          <cell r="N1286">
            <v>3900</v>
          </cell>
          <cell r="O1286">
            <v>308</v>
          </cell>
        </row>
        <row r="1287">
          <cell r="B1287" t="str">
            <v>Phường Bình Long308</v>
          </cell>
          <cell r="C1287" t="str">
            <v>Phường Bình LongBLI295800</v>
          </cell>
          <cell r="D1287" t="str">
            <v>Phường Bình Long</v>
          </cell>
          <cell r="E1287" t="str">
            <v>Thị xã Bình Long</v>
          </cell>
          <cell r="F1287" t="str">
            <v>BLI29</v>
          </cell>
          <cell r="G1287"/>
          <cell r="H1287" t="str">
            <v>BLONG CLN 2</v>
          </cell>
          <cell r="I1287"/>
          <cell r="J1287"/>
          <cell r="K1287"/>
          <cell r="L1287"/>
          <cell r="M1287"/>
          <cell r="N1287">
            <v>5800</v>
          </cell>
          <cell r="O1287">
            <v>308</v>
          </cell>
        </row>
        <row r="1288">
          <cell r="B1288" t="str">
            <v>Phường Bình Long308</v>
          </cell>
          <cell r="C1288" t="str">
            <v>Phường Bình LongBLI306600</v>
          </cell>
          <cell r="D1288" t="str">
            <v>Phường Bình Long</v>
          </cell>
          <cell r="E1288" t="str">
            <v>Thị xã Bình Long</v>
          </cell>
          <cell r="F1288" t="str">
            <v>BLI30</v>
          </cell>
          <cell r="G1288"/>
          <cell r="H1288" t="str">
            <v>BLONG CLN 2</v>
          </cell>
          <cell r="I1288"/>
          <cell r="J1288"/>
          <cell r="K1288"/>
          <cell r="L1288"/>
          <cell r="M1288"/>
          <cell r="N1288">
            <v>6600</v>
          </cell>
          <cell r="O1288">
            <v>308</v>
          </cell>
        </row>
        <row r="1289">
          <cell r="B1289" t="str">
            <v>Phường Bình Long308</v>
          </cell>
          <cell r="C1289" t="str">
            <v>Phường Bình LongBLI317300</v>
          </cell>
          <cell r="D1289" t="str">
            <v>Phường Bình Long</v>
          </cell>
          <cell r="E1289" t="str">
            <v>Thị xã Bình Long</v>
          </cell>
          <cell r="F1289" t="str">
            <v>BLI31</v>
          </cell>
          <cell r="G1289"/>
          <cell r="H1289" t="str">
            <v>BLONG CLN 2</v>
          </cell>
          <cell r="I1289"/>
          <cell r="J1289"/>
          <cell r="K1289"/>
          <cell r="L1289"/>
          <cell r="M1289"/>
          <cell r="N1289">
            <v>7300</v>
          </cell>
          <cell r="O1289">
            <v>308</v>
          </cell>
        </row>
        <row r="1290">
          <cell r="B1290" t="str">
            <v>Phường Bình Long308</v>
          </cell>
          <cell r="C1290" t="str">
            <v>Phường Bình LongBLI329700</v>
          </cell>
          <cell r="D1290" t="str">
            <v>Phường Bình Long</v>
          </cell>
          <cell r="E1290" t="str">
            <v>Thị xã Bình Long</v>
          </cell>
          <cell r="F1290" t="str">
            <v>BLI32</v>
          </cell>
          <cell r="G1290"/>
          <cell r="H1290" t="str">
            <v>BLONG CLN 2</v>
          </cell>
          <cell r="I1290"/>
          <cell r="J1290"/>
          <cell r="K1290"/>
          <cell r="L1290"/>
          <cell r="M1290"/>
          <cell r="N1290">
            <v>9700</v>
          </cell>
          <cell r="O1290">
            <v>308</v>
          </cell>
        </row>
        <row r="1291">
          <cell r="B1291" t="str">
            <v>Phường Bình Long308</v>
          </cell>
          <cell r="C1291" t="str">
            <v>Phường Bình LongBLI338900</v>
          </cell>
          <cell r="D1291" t="str">
            <v>Phường Bình Long</v>
          </cell>
          <cell r="E1291" t="str">
            <v>Thị xã Bình Long</v>
          </cell>
          <cell r="F1291" t="str">
            <v>BLI33</v>
          </cell>
          <cell r="G1291"/>
          <cell r="H1291" t="str">
            <v>BLONG CLN 2</v>
          </cell>
          <cell r="I1291"/>
          <cell r="J1291"/>
          <cell r="K1291"/>
          <cell r="L1291"/>
          <cell r="M1291"/>
          <cell r="N1291">
            <v>8900</v>
          </cell>
          <cell r="O1291">
            <v>308</v>
          </cell>
        </row>
        <row r="1292">
          <cell r="B1292" t="str">
            <v>Phường Bình Long308</v>
          </cell>
          <cell r="C1292" t="str">
            <v>Phường Bình LongBLI346500</v>
          </cell>
          <cell r="D1292" t="str">
            <v>Phường Bình Long</v>
          </cell>
          <cell r="E1292" t="str">
            <v>Thị xã Bình Long</v>
          </cell>
          <cell r="F1292" t="str">
            <v>BLI34</v>
          </cell>
          <cell r="G1292"/>
          <cell r="H1292" t="str">
            <v>BLONG CLN 2</v>
          </cell>
          <cell r="I1292"/>
          <cell r="J1292"/>
          <cell r="K1292"/>
          <cell r="L1292"/>
          <cell r="M1292"/>
          <cell r="N1292">
            <v>6500</v>
          </cell>
          <cell r="O1292">
            <v>308</v>
          </cell>
        </row>
        <row r="1293">
          <cell r="B1293" t="str">
            <v>Phường Bình Long308</v>
          </cell>
          <cell r="C1293" t="str">
            <v>Phường Bình LongBLI354900</v>
          </cell>
          <cell r="D1293" t="str">
            <v>Phường Bình Long</v>
          </cell>
          <cell r="E1293" t="str">
            <v>Thị xã Bình Long</v>
          </cell>
          <cell r="F1293" t="str">
            <v>BLI35</v>
          </cell>
          <cell r="G1293"/>
          <cell r="H1293" t="str">
            <v>BLONG CLN 2</v>
          </cell>
          <cell r="I1293"/>
          <cell r="J1293"/>
          <cell r="K1293"/>
          <cell r="L1293"/>
          <cell r="M1293"/>
          <cell r="N1293">
            <v>4900</v>
          </cell>
          <cell r="O1293">
            <v>308</v>
          </cell>
        </row>
        <row r="1294">
          <cell r="B1294" t="str">
            <v>Phường Bình Long308</v>
          </cell>
          <cell r="C1294" t="str">
            <v>Phường Bình LongBLI366700</v>
          </cell>
          <cell r="D1294" t="str">
            <v>Phường Bình Long</v>
          </cell>
          <cell r="E1294" t="str">
            <v>Thị xã Bình Long</v>
          </cell>
          <cell r="F1294" t="str">
            <v>BLI36</v>
          </cell>
          <cell r="G1294"/>
          <cell r="H1294" t="str">
            <v>BLONG CLN 2</v>
          </cell>
          <cell r="I1294"/>
          <cell r="J1294"/>
          <cell r="K1294"/>
          <cell r="L1294"/>
          <cell r="M1294"/>
          <cell r="N1294">
            <v>6700</v>
          </cell>
          <cell r="O1294">
            <v>308</v>
          </cell>
        </row>
        <row r="1295">
          <cell r="B1295" t="str">
            <v>Phường Bình Long308</v>
          </cell>
          <cell r="C1295" t="str">
            <v>Phường Bình LongBLI375300</v>
          </cell>
          <cell r="D1295" t="str">
            <v>Phường Bình Long</v>
          </cell>
          <cell r="E1295" t="str">
            <v>Thị xã Bình Long</v>
          </cell>
          <cell r="F1295" t="str">
            <v>BLI37</v>
          </cell>
          <cell r="G1295"/>
          <cell r="H1295" t="str">
            <v>BLONG CLN 2</v>
          </cell>
          <cell r="I1295"/>
          <cell r="J1295"/>
          <cell r="K1295"/>
          <cell r="L1295"/>
          <cell r="M1295"/>
          <cell r="N1295">
            <v>5300</v>
          </cell>
          <cell r="O1295">
            <v>308</v>
          </cell>
        </row>
        <row r="1296">
          <cell r="B1296" t="str">
            <v>Phường Bình Long308</v>
          </cell>
          <cell r="C1296" t="str">
            <v>Phường Bình LongBLI385700</v>
          </cell>
          <cell r="D1296" t="str">
            <v>Phường Bình Long</v>
          </cell>
          <cell r="E1296" t="str">
            <v>Thị xã Bình Long</v>
          </cell>
          <cell r="F1296" t="str">
            <v>BLI38</v>
          </cell>
          <cell r="G1296"/>
          <cell r="H1296" t="str">
            <v>BLONG CLN 2</v>
          </cell>
          <cell r="I1296"/>
          <cell r="J1296"/>
          <cell r="K1296"/>
          <cell r="L1296"/>
          <cell r="M1296"/>
          <cell r="N1296">
            <v>5700</v>
          </cell>
          <cell r="O1296">
            <v>308</v>
          </cell>
        </row>
        <row r="1297">
          <cell r="B1297" t="str">
            <v>Phường Bình Long308</v>
          </cell>
          <cell r="C1297" t="str">
            <v>Phường Bình LongBLI394900</v>
          </cell>
          <cell r="D1297" t="str">
            <v>Phường Bình Long</v>
          </cell>
          <cell r="E1297" t="str">
            <v>Thị xã Bình Long</v>
          </cell>
          <cell r="F1297" t="str">
            <v>BLI39</v>
          </cell>
          <cell r="G1297"/>
          <cell r="H1297" t="str">
            <v>BLONG CLN 2</v>
          </cell>
          <cell r="I1297"/>
          <cell r="J1297"/>
          <cell r="K1297"/>
          <cell r="L1297"/>
          <cell r="M1297"/>
          <cell r="N1297">
            <v>4900</v>
          </cell>
          <cell r="O1297">
            <v>308</v>
          </cell>
        </row>
        <row r="1298">
          <cell r="B1298" t="str">
            <v>Phường Bình Long280</v>
          </cell>
          <cell r="C1298" t="str">
            <v>Phường Bình LongBLII246200</v>
          </cell>
          <cell r="D1298" t="str">
            <v>Phường Bình Long</v>
          </cell>
          <cell r="E1298" t="str">
            <v>Thị xã Bình Long</v>
          </cell>
          <cell r="F1298" t="str">
            <v>BLII24</v>
          </cell>
          <cell r="G1298"/>
          <cell r="H1298" t="str">
            <v>BLONG CLN 3</v>
          </cell>
          <cell r="I1298"/>
          <cell r="J1298"/>
          <cell r="K1298"/>
          <cell r="L1298"/>
          <cell r="M1298"/>
          <cell r="N1298">
            <v>6200</v>
          </cell>
          <cell r="O1298">
            <v>280</v>
          </cell>
        </row>
        <row r="1299">
          <cell r="B1299" t="str">
            <v>Phường Bình Long308</v>
          </cell>
          <cell r="C1299" t="str">
            <v>Phường Bình LongBLI404100</v>
          </cell>
          <cell r="D1299" t="str">
            <v>Phường Bình Long</v>
          </cell>
          <cell r="E1299" t="str">
            <v>Thị xã Bình Long</v>
          </cell>
          <cell r="F1299" t="str">
            <v>BLI40</v>
          </cell>
          <cell r="G1299"/>
          <cell r="H1299" t="str">
            <v>BLONG CLN 2</v>
          </cell>
          <cell r="I1299"/>
          <cell r="J1299"/>
          <cell r="K1299"/>
          <cell r="L1299"/>
          <cell r="M1299"/>
          <cell r="N1299">
            <v>4100</v>
          </cell>
          <cell r="O1299">
            <v>308</v>
          </cell>
        </row>
        <row r="1300">
          <cell r="B1300" t="str">
            <v>Phường Bình Long308</v>
          </cell>
          <cell r="C1300" t="str">
            <v>Phường Bình LongBLI415700</v>
          </cell>
          <cell r="D1300" t="str">
            <v>Phường Bình Long</v>
          </cell>
          <cell r="E1300" t="str">
            <v>Thị xã Bình Long</v>
          </cell>
          <cell r="F1300" t="str">
            <v>BLI41</v>
          </cell>
          <cell r="G1300"/>
          <cell r="H1300" t="str">
            <v>BLONG CLN 2</v>
          </cell>
          <cell r="I1300"/>
          <cell r="J1300"/>
          <cell r="K1300"/>
          <cell r="L1300"/>
          <cell r="M1300"/>
          <cell r="N1300">
            <v>5700</v>
          </cell>
          <cell r="O1300">
            <v>308</v>
          </cell>
        </row>
        <row r="1301">
          <cell r="B1301" t="str">
            <v>Phường Bình Long308</v>
          </cell>
          <cell r="C1301" t="str">
            <v>Phường Bình LongBLI421600</v>
          </cell>
          <cell r="D1301" t="str">
            <v>Phường Bình Long</v>
          </cell>
          <cell r="E1301" t="str">
            <v>Thị xã Bình Long</v>
          </cell>
          <cell r="F1301" t="str">
            <v>BLI42</v>
          </cell>
          <cell r="G1301"/>
          <cell r="H1301" t="str">
            <v>BLONG CLN 2</v>
          </cell>
          <cell r="I1301"/>
          <cell r="J1301"/>
          <cell r="K1301"/>
          <cell r="L1301"/>
          <cell r="M1301"/>
          <cell r="N1301">
            <v>1600</v>
          </cell>
          <cell r="O1301">
            <v>308</v>
          </cell>
        </row>
        <row r="1302">
          <cell r="B1302" t="str">
            <v>Phường Bình Long308</v>
          </cell>
          <cell r="C1302" t="str">
            <v>Phường Bình LongBLI431500</v>
          </cell>
          <cell r="D1302" t="str">
            <v>Phường Bình Long</v>
          </cell>
          <cell r="E1302" t="str">
            <v>Thị xã Bình Long</v>
          </cell>
          <cell r="F1302" t="str">
            <v>BLI43</v>
          </cell>
          <cell r="G1302"/>
          <cell r="H1302" t="str">
            <v>BLONG CLN 2</v>
          </cell>
          <cell r="I1302"/>
          <cell r="J1302"/>
          <cell r="K1302"/>
          <cell r="L1302"/>
          <cell r="M1302"/>
          <cell r="N1302">
            <v>1500</v>
          </cell>
          <cell r="O1302">
            <v>308</v>
          </cell>
        </row>
        <row r="1303">
          <cell r="B1303" t="str">
            <v>Phường Bình Long308</v>
          </cell>
          <cell r="C1303" t="str">
            <v>Phường Bình LongBLI441300</v>
          </cell>
          <cell r="D1303" t="str">
            <v>Phường Bình Long</v>
          </cell>
          <cell r="E1303" t="str">
            <v>Thị xã Bình Long</v>
          </cell>
          <cell r="F1303" t="str">
            <v>BLI44</v>
          </cell>
          <cell r="G1303"/>
          <cell r="H1303" t="str">
            <v>BLONG CLN 2</v>
          </cell>
          <cell r="I1303"/>
          <cell r="J1303"/>
          <cell r="K1303"/>
          <cell r="L1303"/>
          <cell r="M1303"/>
          <cell r="N1303">
            <v>1300</v>
          </cell>
          <cell r="O1303">
            <v>308</v>
          </cell>
        </row>
        <row r="1304">
          <cell r="B1304" t="str">
            <v>Phường Bình Long308</v>
          </cell>
          <cell r="C1304" t="str">
            <v>Phường Bình LongBLI451600</v>
          </cell>
          <cell r="D1304" t="str">
            <v>Phường Bình Long</v>
          </cell>
          <cell r="E1304" t="str">
            <v>Thị xã Bình Long</v>
          </cell>
          <cell r="F1304" t="str">
            <v>BLI45</v>
          </cell>
          <cell r="G1304"/>
          <cell r="H1304" t="str">
            <v>BLONG CLN 2</v>
          </cell>
          <cell r="I1304"/>
          <cell r="J1304"/>
          <cell r="K1304"/>
          <cell r="L1304"/>
          <cell r="M1304"/>
          <cell r="N1304">
            <v>1600</v>
          </cell>
          <cell r="O1304">
            <v>308</v>
          </cell>
        </row>
        <row r="1305">
          <cell r="B1305" t="str">
            <v>Phường Bình Long308</v>
          </cell>
          <cell r="C1305" t="str">
            <v>Phường Bình LongBLI461600</v>
          </cell>
          <cell r="D1305" t="str">
            <v>Phường Bình Long</v>
          </cell>
          <cell r="E1305" t="str">
            <v>Thị xã Bình Long</v>
          </cell>
          <cell r="F1305" t="str">
            <v>BLI46</v>
          </cell>
          <cell r="G1305"/>
          <cell r="H1305" t="str">
            <v>BLONG CLN 2</v>
          </cell>
          <cell r="I1305"/>
          <cell r="J1305"/>
          <cell r="K1305"/>
          <cell r="L1305"/>
          <cell r="M1305"/>
          <cell r="N1305">
            <v>1600</v>
          </cell>
          <cell r="O1305">
            <v>308</v>
          </cell>
        </row>
        <row r="1306">
          <cell r="B1306" t="str">
            <v>Phường Bình Long308</v>
          </cell>
          <cell r="C1306" t="str">
            <v>Phường Bình LongBLI472400</v>
          </cell>
          <cell r="D1306" t="str">
            <v>Phường Bình Long</v>
          </cell>
          <cell r="E1306" t="str">
            <v>Thị xã Bình Long</v>
          </cell>
          <cell r="F1306" t="str">
            <v>BLI47</v>
          </cell>
          <cell r="G1306"/>
          <cell r="H1306" t="str">
            <v>BLONG CLN 2</v>
          </cell>
          <cell r="I1306"/>
          <cell r="J1306"/>
          <cell r="K1306"/>
          <cell r="L1306"/>
          <cell r="M1306"/>
          <cell r="N1306">
            <v>2400</v>
          </cell>
          <cell r="O1306">
            <v>308</v>
          </cell>
        </row>
        <row r="1307">
          <cell r="B1307" t="str">
            <v>Phường Bình Long308</v>
          </cell>
          <cell r="C1307" t="str">
            <v>Phường Bình LongBLI481600</v>
          </cell>
          <cell r="D1307" t="str">
            <v>Phường Bình Long</v>
          </cell>
          <cell r="E1307" t="str">
            <v>Thị xã Bình Long</v>
          </cell>
          <cell r="F1307" t="str">
            <v>BLI48</v>
          </cell>
          <cell r="G1307"/>
          <cell r="H1307" t="str">
            <v>BLONG CLN 2</v>
          </cell>
          <cell r="I1307"/>
          <cell r="J1307"/>
          <cell r="K1307"/>
          <cell r="L1307"/>
          <cell r="M1307"/>
          <cell r="N1307">
            <v>1600</v>
          </cell>
          <cell r="O1307">
            <v>308</v>
          </cell>
        </row>
        <row r="1308">
          <cell r="B1308" t="str">
            <v>Phường Bình Long308</v>
          </cell>
          <cell r="C1308" t="str">
            <v>Phường Bình LongBLI491500</v>
          </cell>
          <cell r="D1308" t="str">
            <v>Phường Bình Long</v>
          </cell>
          <cell r="E1308" t="str">
            <v>Thị xã Bình Long</v>
          </cell>
          <cell r="F1308" t="str">
            <v>BLI49</v>
          </cell>
          <cell r="G1308"/>
          <cell r="H1308" t="str">
            <v>BLONG CLN 2</v>
          </cell>
          <cell r="I1308"/>
          <cell r="J1308"/>
          <cell r="K1308"/>
          <cell r="L1308"/>
          <cell r="M1308"/>
          <cell r="N1308">
            <v>1500</v>
          </cell>
          <cell r="O1308">
            <v>308</v>
          </cell>
        </row>
        <row r="1309">
          <cell r="B1309" t="str">
            <v>Phường Bình Long308</v>
          </cell>
          <cell r="C1309" t="str">
            <v>Phường Bình LongBLI501100</v>
          </cell>
          <cell r="D1309" t="str">
            <v>Phường Bình Long</v>
          </cell>
          <cell r="E1309" t="str">
            <v>Thị xã Bình Long</v>
          </cell>
          <cell r="F1309" t="str">
            <v>BLI50</v>
          </cell>
          <cell r="G1309"/>
          <cell r="H1309" t="str">
            <v>BLONG CLN 2</v>
          </cell>
          <cell r="I1309"/>
          <cell r="J1309"/>
          <cell r="K1309"/>
          <cell r="L1309"/>
          <cell r="M1309"/>
          <cell r="N1309">
            <v>1100</v>
          </cell>
          <cell r="O1309">
            <v>308</v>
          </cell>
        </row>
        <row r="1310">
          <cell r="B1310" t="str">
            <v>Phường Bình Long308</v>
          </cell>
          <cell r="C1310" t="str">
            <v>Phường Bình LongBLI511100</v>
          </cell>
          <cell r="D1310" t="str">
            <v>Phường Bình Long</v>
          </cell>
          <cell r="E1310" t="str">
            <v>Thị xã Bình Long</v>
          </cell>
          <cell r="F1310" t="str">
            <v>BLI51</v>
          </cell>
          <cell r="G1310"/>
          <cell r="H1310" t="str">
            <v>BLONG CLN 2</v>
          </cell>
          <cell r="I1310"/>
          <cell r="J1310"/>
          <cell r="K1310"/>
          <cell r="L1310"/>
          <cell r="M1310"/>
          <cell r="N1310">
            <v>1100</v>
          </cell>
          <cell r="O1310">
            <v>308</v>
          </cell>
        </row>
        <row r="1311">
          <cell r="B1311" t="str">
            <v>Phường Bình Long308</v>
          </cell>
          <cell r="C1311" t="str">
            <v>Phường Bình LongBLI521500</v>
          </cell>
          <cell r="D1311" t="str">
            <v>Phường Bình Long</v>
          </cell>
          <cell r="E1311" t="str">
            <v>Thị xã Bình Long</v>
          </cell>
          <cell r="F1311" t="str">
            <v>BLI52</v>
          </cell>
          <cell r="G1311"/>
          <cell r="H1311" t="str">
            <v>BLONG CLN 2</v>
          </cell>
          <cell r="I1311"/>
          <cell r="J1311"/>
          <cell r="K1311"/>
          <cell r="L1311"/>
          <cell r="M1311"/>
          <cell r="N1311">
            <v>1500</v>
          </cell>
          <cell r="O1311">
            <v>308</v>
          </cell>
        </row>
        <row r="1312">
          <cell r="B1312" t="str">
            <v>Phường Bình Long308</v>
          </cell>
          <cell r="C1312" t="str">
            <v>Phường Bình LongBLI531400</v>
          </cell>
          <cell r="D1312" t="str">
            <v>Phường Bình Long</v>
          </cell>
          <cell r="E1312" t="str">
            <v>Thị xã Bình Long</v>
          </cell>
          <cell r="F1312" t="str">
            <v>BLI53</v>
          </cell>
          <cell r="G1312"/>
          <cell r="H1312" t="str">
            <v>BLONG CLN 2</v>
          </cell>
          <cell r="I1312"/>
          <cell r="J1312"/>
          <cell r="K1312"/>
          <cell r="L1312"/>
          <cell r="M1312"/>
          <cell r="N1312">
            <v>1400</v>
          </cell>
          <cell r="O1312">
            <v>308</v>
          </cell>
        </row>
        <row r="1313">
          <cell r="B1313" t="str">
            <v>Phường Bình Long308</v>
          </cell>
          <cell r="C1313" t="str">
            <v>Phường Bình LongBLI541100</v>
          </cell>
          <cell r="D1313" t="str">
            <v>Phường Bình Long</v>
          </cell>
          <cell r="E1313" t="str">
            <v>Thị xã Bình Long</v>
          </cell>
          <cell r="F1313" t="str">
            <v>BLI54</v>
          </cell>
          <cell r="G1313"/>
          <cell r="H1313" t="str">
            <v>BLONG CLN 2</v>
          </cell>
          <cell r="I1313"/>
          <cell r="J1313"/>
          <cell r="K1313"/>
          <cell r="L1313"/>
          <cell r="M1313"/>
          <cell r="N1313">
            <v>1100</v>
          </cell>
          <cell r="O1313">
            <v>308</v>
          </cell>
        </row>
        <row r="1314">
          <cell r="B1314" t="str">
            <v>Phường Bình Long308</v>
          </cell>
          <cell r="C1314" t="str">
            <v>Phường Bình LongBLI551100</v>
          </cell>
          <cell r="D1314" t="str">
            <v>Phường Bình Long</v>
          </cell>
          <cell r="E1314" t="str">
            <v>Thị xã Bình Long</v>
          </cell>
          <cell r="F1314" t="str">
            <v>BLI55</v>
          </cell>
          <cell r="G1314"/>
          <cell r="H1314" t="str">
            <v>BLONG CLN 2</v>
          </cell>
          <cell r="I1314"/>
          <cell r="J1314"/>
          <cell r="K1314"/>
          <cell r="L1314"/>
          <cell r="M1314"/>
          <cell r="N1314">
            <v>1100</v>
          </cell>
          <cell r="O1314">
            <v>308</v>
          </cell>
        </row>
        <row r="1315">
          <cell r="B1315" t="str">
            <v>Phường Bình Long308</v>
          </cell>
          <cell r="C1315" t="str">
            <v>Phường Bình LongBLI561100</v>
          </cell>
          <cell r="D1315" t="str">
            <v>Phường Bình Long</v>
          </cell>
          <cell r="E1315" t="str">
            <v>Thị xã Bình Long</v>
          </cell>
          <cell r="F1315" t="str">
            <v>BLI56</v>
          </cell>
          <cell r="G1315"/>
          <cell r="H1315" t="str">
            <v>BLONG CLN 2</v>
          </cell>
          <cell r="I1315"/>
          <cell r="J1315"/>
          <cell r="K1315"/>
          <cell r="L1315"/>
          <cell r="M1315"/>
          <cell r="N1315">
            <v>1100</v>
          </cell>
          <cell r="O1315">
            <v>308</v>
          </cell>
        </row>
        <row r="1316">
          <cell r="B1316" t="str">
            <v>Phường Bình Long308</v>
          </cell>
          <cell r="C1316" t="str">
            <v>Phường Bình LongBLI571200</v>
          </cell>
          <cell r="D1316" t="str">
            <v>Phường Bình Long</v>
          </cell>
          <cell r="E1316" t="str">
            <v>Thị xã Bình Long</v>
          </cell>
          <cell r="F1316" t="str">
            <v>BLI57</v>
          </cell>
          <cell r="G1316"/>
          <cell r="H1316" t="str">
            <v>BLONG CLN 2</v>
          </cell>
          <cell r="I1316"/>
          <cell r="J1316"/>
          <cell r="K1316"/>
          <cell r="L1316"/>
          <cell r="M1316"/>
          <cell r="N1316">
            <v>1200</v>
          </cell>
          <cell r="O1316">
            <v>308</v>
          </cell>
        </row>
        <row r="1317">
          <cell r="B1317" t="str">
            <v>Phường Bình Long308</v>
          </cell>
          <cell r="C1317" t="str">
            <v>Phường Bình LongBLI581100</v>
          </cell>
          <cell r="D1317" t="str">
            <v>Phường Bình Long</v>
          </cell>
          <cell r="E1317" t="str">
            <v>Thị xã Bình Long</v>
          </cell>
          <cell r="F1317" t="str">
            <v>BLI58</v>
          </cell>
          <cell r="G1317"/>
          <cell r="H1317" t="str">
            <v>BLONG CLN 2</v>
          </cell>
          <cell r="I1317"/>
          <cell r="J1317"/>
          <cell r="K1317"/>
          <cell r="L1317"/>
          <cell r="M1317"/>
          <cell r="N1317">
            <v>1100</v>
          </cell>
          <cell r="O1317">
            <v>308</v>
          </cell>
        </row>
        <row r="1318">
          <cell r="B1318" t="str">
            <v>Phường Bình Long308</v>
          </cell>
          <cell r="C1318" t="str">
            <v>Phường Bình LongBLI591200</v>
          </cell>
          <cell r="D1318" t="str">
            <v>Phường Bình Long</v>
          </cell>
          <cell r="E1318" t="str">
            <v>Thị xã Bình Long</v>
          </cell>
          <cell r="F1318" t="str">
            <v>BLI59</v>
          </cell>
          <cell r="G1318"/>
          <cell r="H1318" t="str">
            <v>BLONG CLN 2</v>
          </cell>
          <cell r="I1318"/>
          <cell r="J1318"/>
          <cell r="K1318"/>
          <cell r="L1318"/>
          <cell r="M1318"/>
          <cell r="N1318">
            <v>1200</v>
          </cell>
          <cell r="O1318">
            <v>308</v>
          </cell>
        </row>
        <row r="1319">
          <cell r="B1319" t="str">
            <v>Phường Bình Long308</v>
          </cell>
          <cell r="C1319" t="str">
            <v>Phường Bình LongBLI601200</v>
          </cell>
          <cell r="D1319" t="str">
            <v>Phường Bình Long</v>
          </cell>
          <cell r="E1319" t="str">
            <v>Thị xã Bình Long</v>
          </cell>
          <cell r="F1319" t="str">
            <v>BLI60</v>
          </cell>
          <cell r="G1319"/>
          <cell r="H1319" t="str">
            <v>BLONG CLN 2</v>
          </cell>
          <cell r="I1319"/>
          <cell r="J1319"/>
          <cell r="K1319"/>
          <cell r="L1319"/>
          <cell r="M1319"/>
          <cell r="N1319">
            <v>1200</v>
          </cell>
          <cell r="O1319">
            <v>308</v>
          </cell>
        </row>
        <row r="1320">
          <cell r="B1320" t="str">
            <v>Phường Bình Long308</v>
          </cell>
          <cell r="C1320" t="str">
            <v>Phường Bình LongBLI611200</v>
          </cell>
          <cell r="D1320" t="str">
            <v>Phường Bình Long</v>
          </cell>
          <cell r="E1320" t="str">
            <v>Thị xã Bình Long</v>
          </cell>
          <cell r="F1320" t="str">
            <v>BLI61</v>
          </cell>
          <cell r="G1320"/>
          <cell r="H1320" t="str">
            <v>BLONG CLN 2</v>
          </cell>
          <cell r="I1320"/>
          <cell r="J1320"/>
          <cell r="K1320"/>
          <cell r="L1320"/>
          <cell r="M1320"/>
          <cell r="N1320">
            <v>1200</v>
          </cell>
          <cell r="O1320">
            <v>308</v>
          </cell>
        </row>
        <row r="1321">
          <cell r="B1321" t="str">
            <v>Phường Bình Long308</v>
          </cell>
          <cell r="C1321" t="str">
            <v>Phường Bình LongBLI621600</v>
          </cell>
          <cell r="D1321" t="str">
            <v>Phường Bình Long</v>
          </cell>
          <cell r="E1321" t="str">
            <v>Thị xã Bình Long</v>
          </cell>
          <cell r="F1321" t="str">
            <v>BLI62</v>
          </cell>
          <cell r="G1321"/>
          <cell r="H1321" t="str">
            <v>BLONG CLN 2</v>
          </cell>
          <cell r="I1321"/>
          <cell r="J1321"/>
          <cell r="K1321"/>
          <cell r="L1321"/>
          <cell r="M1321"/>
          <cell r="N1321">
            <v>1600</v>
          </cell>
          <cell r="O1321">
            <v>308</v>
          </cell>
        </row>
        <row r="1322">
          <cell r="B1322" t="str">
            <v>Phường Bình Long308</v>
          </cell>
          <cell r="C1322" t="str">
            <v>Phường Bình LongBLI631600</v>
          </cell>
          <cell r="D1322" t="str">
            <v>Phường Bình Long</v>
          </cell>
          <cell r="E1322" t="str">
            <v>Thị xã Bình Long</v>
          </cell>
          <cell r="F1322" t="str">
            <v>BLI63</v>
          </cell>
          <cell r="G1322"/>
          <cell r="H1322" t="str">
            <v>BLONG CLN 2</v>
          </cell>
          <cell r="I1322"/>
          <cell r="J1322"/>
          <cell r="K1322"/>
          <cell r="L1322"/>
          <cell r="M1322"/>
          <cell r="N1322">
            <v>1600</v>
          </cell>
          <cell r="O1322">
            <v>308</v>
          </cell>
        </row>
        <row r="1323">
          <cell r="B1323" t="str">
            <v>Phường Bình Long308</v>
          </cell>
          <cell r="C1323" t="str">
            <v>Phường Bình LongBLI641200</v>
          </cell>
          <cell r="D1323" t="str">
            <v>Phường Bình Long</v>
          </cell>
          <cell r="E1323" t="str">
            <v>Thị xã Bình Long</v>
          </cell>
          <cell r="F1323" t="str">
            <v>BLI64</v>
          </cell>
          <cell r="G1323"/>
          <cell r="H1323" t="str">
            <v>BLONG CLN 2</v>
          </cell>
          <cell r="I1323"/>
          <cell r="J1323"/>
          <cell r="K1323"/>
          <cell r="L1323"/>
          <cell r="M1323"/>
          <cell r="N1323">
            <v>1200</v>
          </cell>
          <cell r="O1323">
            <v>308</v>
          </cell>
        </row>
        <row r="1324">
          <cell r="B1324" t="str">
            <v>Phường Bình Long308</v>
          </cell>
          <cell r="C1324" t="str">
            <v>Phường Bình LongBLI651500</v>
          </cell>
          <cell r="D1324" t="str">
            <v>Phường Bình Long</v>
          </cell>
          <cell r="E1324" t="str">
            <v>Thị xã Bình Long</v>
          </cell>
          <cell r="F1324" t="str">
            <v>BLI65</v>
          </cell>
          <cell r="G1324"/>
          <cell r="H1324" t="str">
            <v>BLONG CLN 2</v>
          </cell>
          <cell r="I1324"/>
          <cell r="J1324"/>
          <cell r="K1324"/>
          <cell r="L1324"/>
          <cell r="M1324"/>
          <cell r="N1324">
            <v>1500</v>
          </cell>
          <cell r="O1324">
            <v>308</v>
          </cell>
        </row>
        <row r="1325">
          <cell r="B1325" t="str">
            <v>Phường Bình Long308</v>
          </cell>
          <cell r="C1325" t="str">
            <v>Phường Bình LongBLI661500</v>
          </cell>
          <cell r="D1325" t="str">
            <v>Phường Bình Long</v>
          </cell>
          <cell r="E1325" t="str">
            <v>Thị xã Bình Long</v>
          </cell>
          <cell r="F1325" t="str">
            <v>BLI66</v>
          </cell>
          <cell r="G1325"/>
          <cell r="H1325" t="str">
            <v>BLONG CLN 2</v>
          </cell>
          <cell r="I1325"/>
          <cell r="J1325"/>
          <cell r="K1325"/>
          <cell r="L1325"/>
          <cell r="M1325"/>
          <cell r="N1325">
            <v>1500</v>
          </cell>
          <cell r="O1325">
            <v>308</v>
          </cell>
        </row>
        <row r="1326">
          <cell r="B1326" t="str">
            <v>Phường Bình Long308</v>
          </cell>
          <cell r="C1326" t="str">
            <v>Phường Bình LongBLI671600</v>
          </cell>
          <cell r="D1326" t="str">
            <v>Phường Bình Long</v>
          </cell>
          <cell r="E1326" t="str">
            <v>Thị xã Bình Long</v>
          </cell>
          <cell r="F1326" t="str">
            <v>BLI67</v>
          </cell>
          <cell r="G1326"/>
          <cell r="H1326" t="str">
            <v>BLONG CLN 2</v>
          </cell>
          <cell r="I1326"/>
          <cell r="J1326"/>
          <cell r="K1326"/>
          <cell r="L1326"/>
          <cell r="M1326"/>
          <cell r="N1326">
            <v>1600</v>
          </cell>
          <cell r="O1326">
            <v>308</v>
          </cell>
        </row>
        <row r="1327">
          <cell r="B1327" t="str">
            <v>Phường Bình Long308</v>
          </cell>
          <cell r="C1327" t="str">
            <v>Phường Bình LongBLI681200</v>
          </cell>
          <cell r="D1327" t="str">
            <v>Phường Bình Long</v>
          </cell>
          <cell r="E1327" t="str">
            <v>Thị xã Bình Long</v>
          </cell>
          <cell r="F1327" t="str">
            <v>BLI68</v>
          </cell>
          <cell r="G1327"/>
          <cell r="H1327" t="str">
            <v>BLONG CLN 2</v>
          </cell>
          <cell r="I1327"/>
          <cell r="J1327"/>
          <cell r="K1327"/>
          <cell r="L1327"/>
          <cell r="M1327"/>
          <cell r="N1327">
            <v>1200</v>
          </cell>
          <cell r="O1327">
            <v>308</v>
          </cell>
        </row>
        <row r="1328">
          <cell r="B1328" t="str">
            <v>Phường Bình Long308</v>
          </cell>
          <cell r="C1328" t="str">
            <v>Phường Bình LongBLI691200</v>
          </cell>
          <cell r="D1328" t="str">
            <v>Phường Bình Long</v>
          </cell>
          <cell r="E1328" t="str">
            <v>Thị xã Bình Long</v>
          </cell>
          <cell r="F1328" t="str">
            <v>BLI69</v>
          </cell>
          <cell r="G1328"/>
          <cell r="H1328" t="str">
            <v>BLONG CLN 2</v>
          </cell>
          <cell r="I1328"/>
          <cell r="J1328"/>
          <cell r="K1328"/>
          <cell r="L1328"/>
          <cell r="M1328"/>
          <cell r="N1328">
            <v>1200</v>
          </cell>
          <cell r="O1328">
            <v>308</v>
          </cell>
        </row>
        <row r="1329">
          <cell r="B1329" t="str">
            <v>Phường Bình Long280</v>
          </cell>
          <cell r="C1329" t="str">
            <v>Phường Bình LongBLII11, BLIV97800</v>
          </cell>
          <cell r="D1329" t="str">
            <v>Phường Bình Long</v>
          </cell>
          <cell r="E1329" t="str">
            <v>Thị xã Bình Long</v>
          </cell>
          <cell r="F1329" t="str">
            <v>BLII11, BLIV9</v>
          </cell>
          <cell r="G1329"/>
          <cell r="H1329" t="str">
            <v>BLONG CLN 3</v>
          </cell>
          <cell r="I1329"/>
          <cell r="J1329"/>
          <cell r="K1329"/>
          <cell r="L1329"/>
          <cell r="M1329"/>
          <cell r="N1329">
            <v>7800</v>
          </cell>
          <cell r="O1329">
            <v>280</v>
          </cell>
        </row>
        <row r="1330">
          <cell r="B1330" t="str">
            <v>Phường Bình Long280</v>
          </cell>
          <cell r="C1330" t="str">
            <v>Phường Bình LongBLII11, BLIV97800</v>
          </cell>
          <cell r="D1330" t="str">
            <v>Phường Bình Long</v>
          </cell>
          <cell r="E1330" t="str">
            <v>Thị xã Bình Long</v>
          </cell>
          <cell r="F1330" t="str">
            <v>BLII11, BLIV9</v>
          </cell>
          <cell r="G1330"/>
          <cell r="H1330" t="str">
            <v>BLONG CLN 3</v>
          </cell>
          <cell r="I1330"/>
          <cell r="J1330"/>
          <cell r="K1330"/>
          <cell r="L1330"/>
          <cell r="M1330"/>
          <cell r="N1330">
            <v>7800</v>
          </cell>
          <cell r="O1330">
            <v>280</v>
          </cell>
        </row>
        <row r="1331">
          <cell r="B1331" t="str">
            <v>Phường Bình Long280</v>
          </cell>
          <cell r="C1331" t="str">
            <v>Phường Bình LongBLII125800</v>
          </cell>
          <cell r="D1331" t="str">
            <v>Phường Bình Long</v>
          </cell>
          <cell r="E1331" t="str">
            <v>Thị xã Bình Long</v>
          </cell>
          <cell r="F1331" t="str">
            <v>BLII12</v>
          </cell>
          <cell r="G1331"/>
          <cell r="H1331" t="str">
            <v>BLONG CLN 3</v>
          </cell>
          <cell r="I1331"/>
          <cell r="J1331"/>
          <cell r="K1331"/>
          <cell r="L1331"/>
          <cell r="M1331"/>
          <cell r="N1331">
            <v>5800</v>
          </cell>
          <cell r="O1331">
            <v>280</v>
          </cell>
        </row>
        <row r="1332">
          <cell r="B1332" t="str">
            <v>Phường Bình Long280</v>
          </cell>
          <cell r="C1332" t="str">
            <v>Phường Bình LongHQXIII13400</v>
          </cell>
          <cell r="D1332" t="str">
            <v>Phường Bình Long</v>
          </cell>
          <cell r="E1332" t="str">
            <v>Thị xã Bình Long</v>
          </cell>
          <cell r="F1332" t="str">
            <v>HQXIII1</v>
          </cell>
          <cell r="G1332"/>
          <cell r="H1332" t="str">
            <v>BLONG CLN 3</v>
          </cell>
          <cell r="I1332"/>
          <cell r="J1332"/>
          <cell r="K1332"/>
          <cell r="L1332"/>
          <cell r="M1332"/>
          <cell r="N1332">
            <v>3400</v>
          </cell>
          <cell r="O1332">
            <v>280</v>
          </cell>
        </row>
        <row r="1333">
          <cell r="B1333" t="str">
            <v>Phường Bình Long280</v>
          </cell>
          <cell r="C1333" t="str">
            <v>Phường Bình LongHQXIII23600</v>
          </cell>
          <cell r="D1333" t="str">
            <v>Phường Bình Long</v>
          </cell>
          <cell r="E1333" t="str">
            <v>Thị xã Bình Long</v>
          </cell>
          <cell r="F1333" t="str">
            <v>HQXIII2</v>
          </cell>
          <cell r="G1333"/>
          <cell r="H1333" t="str">
            <v>BLONG CLN 3</v>
          </cell>
          <cell r="I1333"/>
          <cell r="J1333"/>
          <cell r="K1333"/>
          <cell r="L1333"/>
          <cell r="M1333"/>
          <cell r="N1333">
            <v>3600</v>
          </cell>
          <cell r="O1333">
            <v>280</v>
          </cell>
        </row>
        <row r="1334">
          <cell r="B1334" t="str">
            <v>Phường Bình Long280</v>
          </cell>
          <cell r="C1334" t="str">
            <v>Phường Bình LongBLII206500</v>
          </cell>
          <cell r="D1334" t="str">
            <v>Phường Bình Long</v>
          </cell>
          <cell r="E1334" t="str">
            <v>Thị xã Bình Long</v>
          </cell>
          <cell r="F1334" t="str">
            <v>BLII20</v>
          </cell>
          <cell r="G1334"/>
          <cell r="H1334" t="str">
            <v>BLONG CLN 3</v>
          </cell>
          <cell r="I1334"/>
          <cell r="J1334"/>
          <cell r="K1334"/>
          <cell r="L1334"/>
          <cell r="M1334"/>
          <cell r="N1334">
            <v>6500</v>
          </cell>
          <cell r="O1334">
            <v>280</v>
          </cell>
        </row>
        <row r="1335">
          <cell r="B1335" t="str">
            <v>Phường Bình Long280</v>
          </cell>
          <cell r="C1335" t="str">
            <v>Phường Bình LongBLII214900</v>
          </cell>
          <cell r="D1335" t="str">
            <v>Phường Bình Long</v>
          </cell>
          <cell r="E1335" t="str">
            <v>Thị xã Bình Long</v>
          </cell>
          <cell r="F1335" t="str">
            <v>BLII21</v>
          </cell>
          <cell r="G1335"/>
          <cell r="H1335" t="str">
            <v>BLONG CLN 3</v>
          </cell>
          <cell r="I1335"/>
          <cell r="J1335"/>
          <cell r="K1335"/>
          <cell r="L1335"/>
          <cell r="M1335"/>
          <cell r="N1335">
            <v>4900</v>
          </cell>
          <cell r="O1335">
            <v>280</v>
          </cell>
        </row>
        <row r="1336">
          <cell r="B1336" t="str">
            <v>Phường Bình Long280</v>
          </cell>
          <cell r="C1336" t="str">
            <v>Phường Bình LongBLII226500</v>
          </cell>
          <cell r="D1336" t="str">
            <v>Phường Bình Long</v>
          </cell>
          <cell r="E1336" t="str">
            <v>Thị xã Bình Long</v>
          </cell>
          <cell r="F1336" t="str">
            <v>BLII22</v>
          </cell>
          <cell r="G1336"/>
          <cell r="H1336" t="str">
            <v>BLONG CLN 3</v>
          </cell>
          <cell r="I1336"/>
          <cell r="J1336"/>
          <cell r="K1336"/>
          <cell r="L1336"/>
          <cell r="M1336"/>
          <cell r="N1336">
            <v>6500</v>
          </cell>
          <cell r="O1336">
            <v>280</v>
          </cell>
        </row>
        <row r="1337">
          <cell r="B1337" t="str">
            <v>Phường Bình Long280</v>
          </cell>
          <cell r="C1337" t="str">
            <v>Phường Bình LongBLII236500</v>
          </cell>
          <cell r="D1337" t="str">
            <v>Phường Bình Long</v>
          </cell>
          <cell r="E1337" t="str">
            <v>Thị xã Bình Long</v>
          </cell>
          <cell r="F1337" t="str">
            <v>BLII23</v>
          </cell>
          <cell r="G1337"/>
          <cell r="H1337" t="str">
            <v>BLONG CLN 3</v>
          </cell>
          <cell r="I1337"/>
          <cell r="J1337"/>
          <cell r="K1337"/>
          <cell r="L1337"/>
          <cell r="M1337"/>
          <cell r="N1337">
            <v>6500</v>
          </cell>
          <cell r="O1337">
            <v>280</v>
          </cell>
        </row>
        <row r="1338">
          <cell r="B1338" t="str">
            <v>Phường Bình Long280</v>
          </cell>
          <cell r="C1338" t="str">
            <v>Phường Bình LongBLII271900</v>
          </cell>
          <cell r="D1338" t="str">
            <v>Phường Bình Long</v>
          </cell>
          <cell r="E1338" t="str">
            <v>Thị xã Bình Long</v>
          </cell>
          <cell r="F1338" t="str">
            <v>BLII27</v>
          </cell>
          <cell r="G1338"/>
          <cell r="H1338" t="str">
            <v>BLONG CLN 3</v>
          </cell>
          <cell r="I1338"/>
          <cell r="J1338"/>
          <cell r="K1338"/>
          <cell r="L1338"/>
          <cell r="M1338"/>
          <cell r="N1338">
            <v>1900</v>
          </cell>
          <cell r="O1338">
            <v>280</v>
          </cell>
        </row>
        <row r="1339">
          <cell r="B1339" t="str">
            <v>Phường Bình Long280</v>
          </cell>
          <cell r="C1339" t="str">
            <v>Phường Bình LongBLII281500</v>
          </cell>
          <cell r="D1339" t="str">
            <v>Phường Bình Long</v>
          </cell>
          <cell r="E1339" t="str">
            <v>Thị xã Bình Long</v>
          </cell>
          <cell r="F1339" t="str">
            <v>BLII28</v>
          </cell>
          <cell r="G1339"/>
          <cell r="H1339" t="str">
            <v>BLONG CLN 3</v>
          </cell>
          <cell r="I1339"/>
          <cell r="J1339"/>
          <cell r="K1339"/>
          <cell r="L1339"/>
          <cell r="M1339"/>
          <cell r="N1339">
            <v>1500</v>
          </cell>
          <cell r="O1339">
            <v>280</v>
          </cell>
        </row>
        <row r="1340">
          <cell r="B1340" t="str">
            <v>Phường Bình Long280</v>
          </cell>
          <cell r="C1340" t="str">
            <v>Phường Bình LongBLII295700</v>
          </cell>
          <cell r="D1340" t="str">
            <v>Phường Bình Long</v>
          </cell>
          <cell r="E1340" t="str">
            <v>Thị xã Bình Long</v>
          </cell>
          <cell r="F1340" t="str">
            <v>BLII29</v>
          </cell>
          <cell r="G1340"/>
          <cell r="H1340" t="str">
            <v>BLONG CLN 3</v>
          </cell>
          <cell r="I1340"/>
          <cell r="J1340"/>
          <cell r="K1340"/>
          <cell r="L1340"/>
          <cell r="M1340"/>
          <cell r="N1340">
            <v>5700</v>
          </cell>
          <cell r="O1340">
            <v>280</v>
          </cell>
        </row>
        <row r="1341">
          <cell r="B1341" t="str">
            <v>Phường Bình Long280</v>
          </cell>
          <cell r="C1341" t="str">
            <v>Phường Bình LongBLII302000</v>
          </cell>
          <cell r="D1341" t="str">
            <v>Phường Bình Long</v>
          </cell>
          <cell r="E1341" t="str">
            <v>Thị xã Bình Long</v>
          </cell>
          <cell r="F1341" t="str">
            <v>BLII30</v>
          </cell>
          <cell r="G1341"/>
          <cell r="H1341" t="str">
            <v>BLONG CLN 3</v>
          </cell>
          <cell r="I1341"/>
          <cell r="J1341"/>
          <cell r="K1341"/>
          <cell r="L1341"/>
          <cell r="M1341"/>
          <cell r="N1341">
            <v>2000</v>
          </cell>
          <cell r="O1341">
            <v>280</v>
          </cell>
        </row>
        <row r="1342">
          <cell r="B1342" t="str">
            <v>Phường Bình Long280</v>
          </cell>
          <cell r="C1342" t="str">
            <v>Phường Bình LongBLIV166500</v>
          </cell>
          <cell r="D1342" t="str">
            <v>Phường Bình Long</v>
          </cell>
          <cell r="E1342" t="str">
            <v>Thị xã Bình Long</v>
          </cell>
          <cell r="F1342" t="str">
            <v>BLIV16</v>
          </cell>
          <cell r="G1342"/>
          <cell r="H1342" t="str">
            <v>BLONG CLN 3</v>
          </cell>
          <cell r="I1342"/>
          <cell r="J1342"/>
          <cell r="K1342"/>
          <cell r="L1342"/>
          <cell r="M1342"/>
          <cell r="N1342">
            <v>6500</v>
          </cell>
          <cell r="O1342">
            <v>280</v>
          </cell>
        </row>
        <row r="1343">
          <cell r="B1343" t="str">
            <v>Phường Bình Long280</v>
          </cell>
          <cell r="C1343" t="str">
            <v>Phường Bình LongBLII314500</v>
          </cell>
          <cell r="D1343" t="str">
            <v>Phường Bình Long</v>
          </cell>
          <cell r="E1343" t="str">
            <v>Thị xã Bình Long</v>
          </cell>
          <cell r="F1343" t="str">
            <v>BLII31</v>
          </cell>
          <cell r="G1343"/>
          <cell r="H1343" t="str">
            <v>BLONG CLN 3</v>
          </cell>
          <cell r="I1343"/>
          <cell r="J1343"/>
          <cell r="K1343"/>
          <cell r="L1343"/>
          <cell r="M1343"/>
          <cell r="N1343">
            <v>4500</v>
          </cell>
          <cell r="O1343">
            <v>280</v>
          </cell>
        </row>
        <row r="1344">
          <cell r="B1344" t="str">
            <v>Phường Bình Long280</v>
          </cell>
          <cell r="C1344" t="str">
            <v>Phường Bình LongBLII346500</v>
          </cell>
          <cell r="D1344" t="str">
            <v>Phường Bình Long</v>
          </cell>
          <cell r="E1344" t="str">
            <v>Thị xã Bình Long</v>
          </cell>
          <cell r="F1344" t="str">
            <v>BLII34</v>
          </cell>
          <cell r="G1344"/>
          <cell r="H1344" t="str">
            <v>BLONG CLN 3</v>
          </cell>
          <cell r="I1344"/>
          <cell r="J1344"/>
          <cell r="K1344"/>
          <cell r="L1344"/>
          <cell r="M1344"/>
          <cell r="N1344">
            <v>6500</v>
          </cell>
          <cell r="O1344">
            <v>280</v>
          </cell>
        </row>
        <row r="1345">
          <cell r="B1345" t="str">
            <v>Phường Bình Long280</v>
          </cell>
          <cell r="C1345" t="str">
            <v>Phường Bình LongBLIV79600</v>
          </cell>
          <cell r="D1345" t="str">
            <v>Phường Bình Long</v>
          </cell>
          <cell r="E1345" t="str">
            <v>Thị xã Bình Long</v>
          </cell>
          <cell r="F1345" t="str">
            <v>BLIV7</v>
          </cell>
          <cell r="G1345"/>
          <cell r="H1345" t="str">
            <v>BLONG CLN 3</v>
          </cell>
          <cell r="I1345"/>
          <cell r="J1345"/>
          <cell r="K1345"/>
          <cell r="L1345"/>
          <cell r="M1345"/>
          <cell r="N1345">
            <v>9600</v>
          </cell>
          <cell r="O1345">
            <v>280</v>
          </cell>
        </row>
        <row r="1346">
          <cell r="B1346" t="str">
            <v>Phường Bình Long280</v>
          </cell>
          <cell r="C1346" t="str">
            <v>Phường Bình LongBLII351900</v>
          </cell>
          <cell r="D1346" t="str">
            <v>Phường Bình Long</v>
          </cell>
          <cell r="E1346" t="str">
            <v>Thị xã Bình Long</v>
          </cell>
          <cell r="F1346" t="str">
            <v>BLII35</v>
          </cell>
          <cell r="G1346"/>
          <cell r="H1346" t="str">
            <v>BLONG CLN 3</v>
          </cell>
          <cell r="I1346"/>
          <cell r="J1346"/>
          <cell r="K1346"/>
          <cell r="L1346"/>
          <cell r="M1346"/>
          <cell r="N1346">
            <v>1900</v>
          </cell>
          <cell r="O1346">
            <v>280</v>
          </cell>
        </row>
        <row r="1347">
          <cell r="B1347" t="str">
            <v>Phường Bình Long280</v>
          </cell>
          <cell r="C1347" t="str">
            <v>Phường Bình LongBLII361500</v>
          </cell>
          <cell r="D1347" t="str">
            <v>Phường Bình Long</v>
          </cell>
          <cell r="E1347" t="str">
            <v>Thị xã Bình Long</v>
          </cell>
          <cell r="F1347" t="str">
            <v>BLII36</v>
          </cell>
          <cell r="G1347"/>
          <cell r="H1347" t="str">
            <v>BLONG CLN 3</v>
          </cell>
          <cell r="I1347"/>
          <cell r="J1347"/>
          <cell r="K1347"/>
          <cell r="L1347"/>
          <cell r="M1347"/>
          <cell r="N1347">
            <v>1500</v>
          </cell>
          <cell r="O1347">
            <v>280</v>
          </cell>
        </row>
        <row r="1348">
          <cell r="B1348" t="str">
            <v>Phường Bình Long280</v>
          </cell>
          <cell r="C1348" t="str">
            <v>Phường Bình LongBLII38970</v>
          </cell>
          <cell r="D1348" t="str">
            <v>Phường Bình Long</v>
          </cell>
          <cell r="E1348" t="str">
            <v>Thị xã Bình Long</v>
          </cell>
          <cell r="F1348" t="str">
            <v>BLII38</v>
          </cell>
          <cell r="G1348"/>
          <cell r="H1348" t="str">
            <v>BLONG CLN 3</v>
          </cell>
          <cell r="I1348"/>
          <cell r="J1348"/>
          <cell r="K1348"/>
          <cell r="L1348"/>
          <cell r="M1348"/>
          <cell r="N1348">
            <v>970</v>
          </cell>
          <cell r="O1348">
            <v>280</v>
          </cell>
        </row>
        <row r="1349">
          <cell r="B1349" t="str">
            <v>Phường Bình Long280</v>
          </cell>
          <cell r="C1349" t="str">
            <v>Phường Bình LongBLII39810</v>
          </cell>
          <cell r="D1349" t="str">
            <v>Phường Bình Long</v>
          </cell>
          <cell r="E1349" t="str">
            <v>Thị xã Bình Long</v>
          </cell>
          <cell r="F1349" t="str">
            <v>BLII39</v>
          </cell>
          <cell r="G1349"/>
          <cell r="H1349" t="str">
            <v>BLONG CLN 3</v>
          </cell>
          <cell r="I1349"/>
          <cell r="J1349"/>
          <cell r="K1349"/>
          <cell r="L1349"/>
          <cell r="M1349"/>
          <cell r="N1349">
            <v>810</v>
          </cell>
          <cell r="O1349">
            <v>280</v>
          </cell>
        </row>
        <row r="1350">
          <cell r="B1350" t="str">
            <v>Phường Bình Long280</v>
          </cell>
          <cell r="C1350" t="str">
            <v>Phường Bình LongBLII401900</v>
          </cell>
          <cell r="D1350" t="str">
            <v>Phường Bình Long</v>
          </cell>
          <cell r="E1350" t="str">
            <v>Thị xã Bình Long</v>
          </cell>
          <cell r="F1350" t="str">
            <v>BLII40</v>
          </cell>
          <cell r="G1350"/>
          <cell r="H1350" t="str">
            <v>BLONG CLN 3</v>
          </cell>
          <cell r="I1350"/>
          <cell r="J1350"/>
          <cell r="K1350"/>
          <cell r="L1350"/>
          <cell r="M1350"/>
          <cell r="N1350">
            <v>1900</v>
          </cell>
          <cell r="O1350">
            <v>280</v>
          </cell>
        </row>
        <row r="1351">
          <cell r="B1351" t="str">
            <v>Phường Bình Long280</v>
          </cell>
          <cell r="C1351" t="str">
            <v>Phường Bình LongBLII411200</v>
          </cell>
          <cell r="D1351" t="str">
            <v>Phường Bình Long</v>
          </cell>
          <cell r="E1351" t="str">
            <v>Thị xã Bình Long</v>
          </cell>
          <cell r="F1351" t="str">
            <v>BLII41</v>
          </cell>
          <cell r="G1351"/>
          <cell r="H1351" t="str">
            <v>BLONG CLN 3</v>
          </cell>
          <cell r="I1351"/>
          <cell r="J1351"/>
          <cell r="K1351"/>
          <cell r="L1351"/>
          <cell r="M1351"/>
          <cell r="N1351">
            <v>1200</v>
          </cell>
          <cell r="O1351">
            <v>280</v>
          </cell>
        </row>
        <row r="1352">
          <cell r="B1352" t="str">
            <v>Phường Bình Long280</v>
          </cell>
          <cell r="C1352" t="str">
            <v>Phường Bình LongBLII42970</v>
          </cell>
          <cell r="D1352" t="str">
            <v>Phường Bình Long</v>
          </cell>
          <cell r="E1352" t="str">
            <v>Thị xã Bình Long</v>
          </cell>
          <cell r="F1352" t="str">
            <v>BLII42</v>
          </cell>
          <cell r="G1352"/>
          <cell r="H1352" t="str">
            <v>BLONG CLN 3</v>
          </cell>
          <cell r="I1352"/>
          <cell r="J1352"/>
          <cell r="K1352"/>
          <cell r="L1352"/>
          <cell r="M1352"/>
          <cell r="N1352">
            <v>970</v>
          </cell>
          <cell r="O1352">
            <v>280</v>
          </cell>
        </row>
        <row r="1353">
          <cell r="B1353" t="str">
            <v>Phường Bình Long280</v>
          </cell>
          <cell r="C1353" t="str">
            <v>Phường Bình LongBLII431200</v>
          </cell>
          <cell r="D1353" t="str">
            <v>Phường Bình Long</v>
          </cell>
          <cell r="E1353" t="str">
            <v>Thị xã Bình Long</v>
          </cell>
          <cell r="F1353" t="str">
            <v>BLII43</v>
          </cell>
          <cell r="G1353"/>
          <cell r="H1353" t="str">
            <v>BLONG CLN 3</v>
          </cell>
          <cell r="I1353"/>
          <cell r="J1353"/>
          <cell r="K1353"/>
          <cell r="L1353"/>
          <cell r="M1353"/>
          <cell r="N1353">
            <v>1200</v>
          </cell>
          <cell r="O1353">
            <v>280</v>
          </cell>
        </row>
        <row r="1354">
          <cell r="B1354" t="str">
            <v>Phường Bình Long280</v>
          </cell>
          <cell r="C1354" t="str">
            <v>Phường Bình LongBLII441200</v>
          </cell>
          <cell r="D1354" t="str">
            <v>Phường Bình Long</v>
          </cell>
          <cell r="E1354" t="str">
            <v>Thị xã Bình Long</v>
          </cell>
          <cell r="F1354" t="str">
            <v>BLII44</v>
          </cell>
          <cell r="G1354"/>
          <cell r="H1354" t="str">
            <v>BLONG CLN 3</v>
          </cell>
          <cell r="I1354"/>
          <cell r="J1354"/>
          <cell r="K1354"/>
          <cell r="L1354"/>
          <cell r="M1354"/>
          <cell r="N1354">
            <v>1200</v>
          </cell>
          <cell r="O1354">
            <v>280</v>
          </cell>
        </row>
        <row r="1355">
          <cell r="B1355" t="str">
            <v>Phường Bình Long280</v>
          </cell>
          <cell r="C1355" t="str">
            <v>Phường Bình LongBLII451600</v>
          </cell>
          <cell r="D1355" t="str">
            <v>Phường Bình Long</v>
          </cell>
          <cell r="E1355" t="str">
            <v>Thị xã Bình Long</v>
          </cell>
          <cell r="F1355" t="str">
            <v>BLII45</v>
          </cell>
          <cell r="G1355"/>
          <cell r="H1355" t="str">
            <v>BLONG CLN 3</v>
          </cell>
          <cell r="I1355"/>
          <cell r="J1355"/>
          <cell r="K1355"/>
          <cell r="L1355"/>
          <cell r="M1355"/>
          <cell r="N1355">
            <v>1600</v>
          </cell>
          <cell r="O1355">
            <v>280</v>
          </cell>
        </row>
        <row r="1356">
          <cell r="B1356" t="str">
            <v>Phường Bình Long280</v>
          </cell>
          <cell r="C1356" t="str">
            <v>Phường Bình LongBLII461500</v>
          </cell>
          <cell r="D1356" t="str">
            <v>Phường Bình Long</v>
          </cell>
          <cell r="E1356" t="str">
            <v>Thị xã Bình Long</v>
          </cell>
          <cell r="F1356" t="str">
            <v>BLII46</v>
          </cell>
          <cell r="G1356"/>
          <cell r="H1356" t="str">
            <v>BLONG CLN 3</v>
          </cell>
          <cell r="I1356"/>
          <cell r="J1356"/>
          <cell r="K1356"/>
          <cell r="L1356"/>
          <cell r="M1356"/>
          <cell r="N1356">
            <v>1500</v>
          </cell>
          <cell r="O1356">
            <v>280</v>
          </cell>
        </row>
        <row r="1357">
          <cell r="B1357" t="str">
            <v>Phường Bình Long280</v>
          </cell>
          <cell r="C1357" t="str">
            <v>Phường Bình LongBLII471600</v>
          </cell>
          <cell r="D1357" t="str">
            <v>Phường Bình Long</v>
          </cell>
          <cell r="E1357" t="str">
            <v>Thị xã Bình Long</v>
          </cell>
          <cell r="F1357" t="str">
            <v>BLII47</v>
          </cell>
          <cell r="G1357"/>
          <cell r="H1357" t="str">
            <v>BLONG CLN 3</v>
          </cell>
          <cell r="I1357"/>
          <cell r="J1357"/>
          <cell r="K1357"/>
          <cell r="L1357"/>
          <cell r="M1357"/>
          <cell r="N1357">
            <v>1600</v>
          </cell>
          <cell r="O1357">
            <v>280</v>
          </cell>
        </row>
        <row r="1358">
          <cell r="B1358" t="str">
            <v>Phường Bình Long280</v>
          </cell>
          <cell r="C1358" t="str">
            <v>Phường Bình LongBLII481200</v>
          </cell>
          <cell r="D1358" t="str">
            <v>Phường Bình Long</v>
          </cell>
          <cell r="E1358" t="str">
            <v>Thị xã Bình Long</v>
          </cell>
          <cell r="F1358" t="str">
            <v>BLII48</v>
          </cell>
          <cell r="G1358"/>
          <cell r="H1358" t="str">
            <v>BLONG CLN 3</v>
          </cell>
          <cell r="I1358"/>
          <cell r="J1358"/>
          <cell r="K1358"/>
          <cell r="L1358"/>
          <cell r="M1358"/>
          <cell r="N1358">
            <v>1200</v>
          </cell>
          <cell r="O1358">
            <v>280</v>
          </cell>
        </row>
        <row r="1359">
          <cell r="B1359" t="str">
            <v>Phường Bình Long280</v>
          </cell>
          <cell r="C1359" t="str">
            <v>Phường Bình LongBLII491200</v>
          </cell>
          <cell r="D1359" t="str">
            <v>Phường Bình Long</v>
          </cell>
          <cell r="E1359" t="str">
            <v>Thị xã Bình Long</v>
          </cell>
          <cell r="F1359" t="str">
            <v>BLII49</v>
          </cell>
          <cell r="G1359"/>
          <cell r="H1359" t="str">
            <v>BLONG CLN 3</v>
          </cell>
          <cell r="I1359"/>
          <cell r="J1359"/>
          <cell r="K1359"/>
          <cell r="L1359"/>
          <cell r="M1359"/>
          <cell r="N1359">
            <v>1200</v>
          </cell>
          <cell r="O1359">
            <v>280</v>
          </cell>
        </row>
        <row r="1360">
          <cell r="B1360" t="str">
            <v>Phường Bình Long280</v>
          </cell>
          <cell r="C1360" t="str">
            <v>Phường Bình LongBLII50890</v>
          </cell>
          <cell r="D1360" t="str">
            <v>Phường Bình Long</v>
          </cell>
          <cell r="E1360" t="str">
            <v>Thị xã Bình Long</v>
          </cell>
          <cell r="F1360" t="str">
            <v>BLII50</v>
          </cell>
          <cell r="G1360"/>
          <cell r="H1360" t="str">
            <v>BLONG CLN 3</v>
          </cell>
          <cell r="I1360"/>
          <cell r="J1360"/>
          <cell r="K1360"/>
          <cell r="L1360"/>
          <cell r="M1360"/>
          <cell r="N1360">
            <v>890</v>
          </cell>
          <cell r="O1360">
            <v>280</v>
          </cell>
        </row>
        <row r="1361">
          <cell r="B1361" t="str">
            <v>Phường Bình Long280</v>
          </cell>
          <cell r="C1361" t="str">
            <v>Phường Bình LongBLII51890</v>
          </cell>
          <cell r="D1361" t="str">
            <v>Phường Bình Long</v>
          </cell>
          <cell r="E1361" t="str">
            <v>Thị xã Bình Long</v>
          </cell>
          <cell r="F1361" t="str">
            <v>BLII51</v>
          </cell>
          <cell r="G1361"/>
          <cell r="H1361" t="str">
            <v>BLONG CLN 3</v>
          </cell>
          <cell r="I1361"/>
          <cell r="J1361"/>
          <cell r="K1361"/>
          <cell r="L1361"/>
          <cell r="M1361"/>
          <cell r="N1361">
            <v>890</v>
          </cell>
          <cell r="O1361">
            <v>280</v>
          </cell>
        </row>
        <row r="1362">
          <cell r="B1362" t="str">
            <v>Phường Bình Long280</v>
          </cell>
          <cell r="C1362" t="str">
            <v>Phường Bình LongBLII52890</v>
          </cell>
          <cell r="D1362" t="str">
            <v>Phường Bình Long</v>
          </cell>
          <cell r="E1362" t="str">
            <v>Thị xã Bình Long</v>
          </cell>
          <cell r="F1362" t="str">
            <v>BLII52</v>
          </cell>
          <cell r="G1362"/>
          <cell r="H1362" t="str">
            <v>BLONG CLN 3</v>
          </cell>
          <cell r="I1362"/>
          <cell r="J1362"/>
          <cell r="K1362"/>
          <cell r="L1362"/>
          <cell r="M1362"/>
          <cell r="N1362">
            <v>890</v>
          </cell>
          <cell r="O1362">
            <v>280</v>
          </cell>
        </row>
        <row r="1363">
          <cell r="B1363" t="str">
            <v>Phường Bình Long280</v>
          </cell>
          <cell r="C1363" t="str">
            <v>Phường Bình LongBLII53890</v>
          </cell>
          <cell r="D1363" t="str">
            <v>Phường Bình Long</v>
          </cell>
          <cell r="E1363" t="str">
            <v>Thị xã Bình Long</v>
          </cell>
          <cell r="F1363" t="str">
            <v>BLII53</v>
          </cell>
          <cell r="G1363"/>
          <cell r="H1363" t="str">
            <v>BLONG CLN 3</v>
          </cell>
          <cell r="I1363"/>
          <cell r="J1363"/>
          <cell r="K1363"/>
          <cell r="L1363"/>
          <cell r="M1363"/>
          <cell r="N1363">
            <v>890</v>
          </cell>
          <cell r="O1363">
            <v>280</v>
          </cell>
        </row>
        <row r="1364">
          <cell r="B1364" t="str">
            <v>Phường Bình Long280</v>
          </cell>
          <cell r="C1364" t="str">
            <v>Phường Bình LongBLII54890</v>
          </cell>
          <cell r="D1364" t="str">
            <v>Phường Bình Long</v>
          </cell>
          <cell r="E1364" t="str">
            <v>Thị xã Bình Long</v>
          </cell>
          <cell r="F1364" t="str">
            <v>BLII54</v>
          </cell>
          <cell r="G1364"/>
          <cell r="H1364" t="str">
            <v>BLONG CLN 3</v>
          </cell>
          <cell r="I1364"/>
          <cell r="J1364"/>
          <cell r="K1364"/>
          <cell r="L1364"/>
          <cell r="M1364"/>
          <cell r="N1364">
            <v>890</v>
          </cell>
          <cell r="O1364">
            <v>280</v>
          </cell>
        </row>
        <row r="1365">
          <cell r="B1365" t="str">
            <v>Phường Bình Long280</v>
          </cell>
          <cell r="C1365" t="str">
            <v>Phường Bình LongBLII55890</v>
          </cell>
          <cell r="D1365" t="str">
            <v>Phường Bình Long</v>
          </cell>
          <cell r="E1365" t="str">
            <v>Thị xã Bình Long</v>
          </cell>
          <cell r="F1365" t="str">
            <v>BLII55</v>
          </cell>
          <cell r="G1365"/>
          <cell r="H1365" t="str">
            <v>BLONG CLN 3</v>
          </cell>
          <cell r="I1365"/>
          <cell r="J1365"/>
          <cell r="K1365"/>
          <cell r="L1365"/>
          <cell r="M1365"/>
          <cell r="N1365">
            <v>890</v>
          </cell>
          <cell r="O1365">
            <v>280</v>
          </cell>
        </row>
        <row r="1366">
          <cell r="B1366" t="str">
            <v>Phường Bình Long280</v>
          </cell>
          <cell r="C1366" t="str">
            <v>Phường Bình LongBLII56890</v>
          </cell>
          <cell r="D1366" t="str">
            <v>Phường Bình Long</v>
          </cell>
          <cell r="E1366" t="str">
            <v>Thị xã Bình Long</v>
          </cell>
          <cell r="F1366" t="str">
            <v>BLII56</v>
          </cell>
          <cell r="G1366"/>
          <cell r="H1366" t="str">
            <v>BLONG CLN 3</v>
          </cell>
          <cell r="I1366"/>
          <cell r="J1366"/>
          <cell r="K1366"/>
          <cell r="L1366"/>
          <cell r="M1366"/>
          <cell r="N1366">
            <v>890</v>
          </cell>
          <cell r="O1366">
            <v>280</v>
          </cell>
        </row>
        <row r="1367">
          <cell r="B1367" t="str">
            <v>Phường Bình Long280</v>
          </cell>
          <cell r="C1367" t="str">
            <v>Phường Bình LongBLII57890</v>
          </cell>
          <cell r="D1367" t="str">
            <v>Phường Bình Long</v>
          </cell>
          <cell r="E1367" t="str">
            <v>Thị xã Bình Long</v>
          </cell>
          <cell r="F1367" t="str">
            <v>BLII57</v>
          </cell>
          <cell r="G1367"/>
          <cell r="H1367" t="str">
            <v>BLONG CLN 3</v>
          </cell>
          <cell r="I1367"/>
          <cell r="J1367"/>
          <cell r="K1367"/>
          <cell r="L1367"/>
          <cell r="M1367"/>
          <cell r="N1367">
            <v>890</v>
          </cell>
          <cell r="O1367">
            <v>280</v>
          </cell>
        </row>
        <row r="1368">
          <cell r="B1368" t="str">
            <v>Phường Bình Long280</v>
          </cell>
          <cell r="C1368" t="str">
            <v>Phường Bình LongBLII581500</v>
          </cell>
          <cell r="D1368" t="str">
            <v>Phường Bình Long</v>
          </cell>
          <cell r="E1368" t="str">
            <v>Thị xã Bình Long</v>
          </cell>
          <cell r="F1368" t="str">
            <v>BLII58</v>
          </cell>
          <cell r="G1368"/>
          <cell r="H1368" t="str">
            <v>BLONG CLN 3</v>
          </cell>
          <cell r="I1368"/>
          <cell r="J1368"/>
          <cell r="K1368"/>
          <cell r="L1368"/>
          <cell r="M1368"/>
          <cell r="N1368">
            <v>1500</v>
          </cell>
          <cell r="O1368">
            <v>280</v>
          </cell>
        </row>
        <row r="1369">
          <cell r="B1369" t="str">
            <v>Phường Bình Long280</v>
          </cell>
          <cell r="C1369" t="str">
            <v>Phường Bình Longbs1200</v>
          </cell>
          <cell r="D1369" t="str">
            <v>Phường Bình Long</v>
          </cell>
          <cell r="E1369" t="str">
            <v>Thị xã Bình Long</v>
          </cell>
          <cell r="F1369" t="str">
            <v>bs</v>
          </cell>
          <cell r="G1369"/>
          <cell r="H1369" t="str">
            <v>BLONG CLN 3</v>
          </cell>
          <cell r="I1369"/>
          <cell r="J1369"/>
          <cell r="K1369"/>
          <cell r="L1369"/>
          <cell r="M1369"/>
          <cell r="N1369">
            <v>1200</v>
          </cell>
          <cell r="O1369">
            <v>280</v>
          </cell>
        </row>
        <row r="1370">
          <cell r="B1370" t="str">
            <v>Phường Bình Long280</v>
          </cell>
          <cell r="C1370" t="str">
            <v>Phường Bình LongBLII59890</v>
          </cell>
          <cell r="D1370" t="str">
            <v>Phường Bình Long</v>
          </cell>
          <cell r="E1370" t="str">
            <v>Thị xã Bình Long</v>
          </cell>
          <cell r="F1370" t="str">
            <v>BLII59</v>
          </cell>
          <cell r="G1370"/>
          <cell r="H1370" t="str">
            <v>BLONG CLN 3</v>
          </cell>
          <cell r="I1370"/>
          <cell r="J1370"/>
          <cell r="K1370"/>
          <cell r="L1370"/>
          <cell r="M1370"/>
          <cell r="N1370">
            <v>890</v>
          </cell>
          <cell r="O1370">
            <v>280</v>
          </cell>
        </row>
        <row r="1371">
          <cell r="B1371" t="str">
            <v>Phường Bình Long280</v>
          </cell>
          <cell r="C1371" t="str">
            <v>Phường Bình LongBLII601900</v>
          </cell>
          <cell r="D1371" t="str">
            <v>Phường Bình Long</v>
          </cell>
          <cell r="E1371" t="str">
            <v>Thị xã Bình Long</v>
          </cell>
          <cell r="F1371" t="str">
            <v>BLII60</v>
          </cell>
          <cell r="G1371"/>
          <cell r="H1371" t="str">
            <v>BLONG CLN 3</v>
          </cell>
          <cell r="I1371"/>
          <cell r="J1371"/>
          <cell r="K1371"/>
          <cell r="L1371"/>
          <cell r="M1371"/>
          <cell r="N1371">
            <v>1900</v>
          </cell>
          <cell r="O1371">
            <v>280</v>
          </cell>
        </row>
        <row r="1372">
          <cell r="B1372" t="str">
            <v>Phường Bình Long280</v>
          </cell>
          <cell r="C1372" t="str">
            <v>Phường Bình LongBLII611200</v>
          </cell>
          <cell r="D1372" t="str">
            <v>Phường Bình Long</v>
          </cell>
          <cell r="E1372" t="str">
            <v>Thị xã Bình Long</v>
          </cell>
          <cell r="F1372" t="str">
            <v>BLII61</v>
          </cell>
          <cell r="G1372"/>
          <cell r="H1372" t="str">
            <v>BLONG CLN 3</v>
          </cell>
          <cell r="I1372"/>
          <cell r="J1372"/>
          <cell r="K1372"/>
          <cell r="L1372"/>
          <cell r="M1372"/>
          <cell r="N1372">
            <v>1200</v>
          </cell>
          <cell r="O1372">
            <v>280</v>
          </cell>
        </row>
        <row r="1373">
          <cell r="B1373" t="str">
            <v>Phường Bình Long280</v>
          </cell>
          <cell r="C1373" t="str">
            <v>Phường Bình LongBLII621200</v>
          </cell>
          <cell r="D1373" t="str">
            <v>Phường Bình Long</v>
          </cell>
          <cell r="E1373" t="str">
            <v>Thị xã Bình Long</v>
          </cell>
          <cell r="F1373" t="str">
            <v>BLII62</v>
          </cell>
          <cell r="G1373"/>
          <cell r="H1373" t="str">
            <v>BLONG CLN 3</v>
          </cell>
          <cell r="I1373"/>
          <cell r="J1373"/>
          <cell r="K1373"/>
          <cell r="L1373"/>
          <cell r="M1373"/>
          <cell r="N1373">
            <v>1200</v>
          </cell>
          <cell r="O1373">
            <v>280</v>
          </cell>
        </row>
        <row r="1374">
          <cell r="B1374" t="str">
            <v>Phường Bình Long280</v>
          </cell>
          <cell r="C1374" t="str">
            <v>Phường Bình LongBLII631200</v>
          </cell>
          <cell r="D1374" t="str">
            <v>Phường Bình Long</v>
          </cell>
          <cell r="E1374" t="str">
            <v>Thị xã Bình Long</v>
          </cell>
          <cell r="F1374" t="str">
            <v>BLII63</v>
          </cell>
          <cell r="G1374"/>
          <cell r="H1374" t="str">
            <v>BLONG CLN 3</v>
          </cell>
          <cell r="I1374"/>
          <cell r="J1374"/>
          <cell r="K1374"/>
          <cell r="L1374"/>
          <cell r="M1374"/>
          <cell r="N1374">
            <v>1200</v>
          </cell>
          <cell r="O1374">
            <v>280</v>
          </cell>
        </row>
        <row r="1375">
          <cell r="B1375" t="str">
            <v>Phường Bình Long280</v>
          </cell>
          <cell r="C1375" t="str">
            <v>Phường Bình LongBLII641200</v>
          </cell>
          <cell r="D1375" t="str">
            <v>Phường Bình Long</v>
          </cell>
          <cell r="E1375" t="str">
            <v>Thị xã Bình Long</v>
          </cell>
          <cell r="F1375" t="str">
            <v>BLII64</v>
          </cell>
          <cell r="G1375"/>
          <cell r="H1375" t="str">
            <v>BLONG CLN 3</v>
          </cell>
          <cell r="I1375"/>
          <cell r="J1375"/>
          <cell r="K1375"/>
          <cell r="L1375"/>
          <cell r="M1375"/>
          <cell r="N1375">
            <v>1200</v>
          </cell>
          <cell r="O1375">
            <v>280</v>
          </cell>
        </row>
        <row r="1376">
          <cell r="B1376" t="str">
            <v>Phường Bình Long280</v>
          </cell>
          <cell r="C1376" t="str">
            <v>Phường Bình LongBLII651200</v>
          </cell>
          <cell r="D1376" t="str">
            <v>Phường Bình Long</v>
          </cell>
          <cell r="E1376" t="str">
            <v>Thị xã Bình Long</v>
          </cell>
          <cell r="F1376" t="str">
            <v>BLII65</v>
          </cell>
          <cell r="G1376"/>
          <cell r="H1376" t="str">
            <v>BLONG CLN 3</v>
          </cell>
          <cell r="I1376"/>
          <cell r="J1376"/>
          <cell r="K1376"/>
          <cell r="L1376"/>
          <cell r="M1376"/>
          <cell r="N1376">
            <v>1200</v>
          </cell>
          <cell r="O1376">
            <v>280</v>
          </cell>
        </row>
        <row r="1377">
          <cell r="B1377" t="str">
            <v>Phường Bình Long280</v>
          </cell>
          <cell r="C1377" t="str">
            <v>Phường Bình LongBLII661200</v>
          </cell>
          <cell r="D1377" t="str">
            <v>Phường Bình Long</v>
          </cell>
          <cell r="E1377" t="str">
            <v>Thị xã Bình Long</v>
          </cell>
          <cell r="F1377" t="str">
            <v>BLII66</v>
          </cell>
          <cell r="G1377"/>
          <cell r="H1377" t="str">
            <v>BLONG CLN 3</v>
          </cell>
          <cell r="I1377"/>
          <cell r="J1377"/>
          <cell r="K1377"/>
          <cell r="L1377"/>
          <cell r="M1377"/>
          <cell r="N1377">
            <v>1200</v>
          </cell>
          <cell r="O1377">
            <v>280</v>
          </cell>
        </row>
        <row r="1378">
          <cell r="B1378" t="str">
            <v>Phường Bình Long280</v>
          </cell>
          <cell r="C1378" t="str">
            <v>Phường Bình LongBLII671200</v>
          </cell>
          <cell r="D1378" t="str">
            <v>Phường Bình Long</v>
          </cell>
          <cell r="E1378" t="str">
            <v>Thị xã Bình Long</v>
          </cell>
          <cell r="F1378" t="str">
            <v>BLII67</v>
          </cell>
          <cell r="G1378"/>
          <cell r="H1378" t="str">
            <v>BLONG CLN 3</v>
          </cell>
          <cell r="I1378"/>
          <cell r="J1378"/>
          <cell r="K1378"/>
          <cell r="L1378"/>
          <cell r="M1378"/>
          <cell r="N1378">
            <v>1200</v>
          </cell>
          <cell r="O1378">
            <v>280</v>
          </cell>
        </row>
        <row r="1379">
          <cell r="B1379" t="str">
            <v>Phường Bình Long280</v>
          </cell>
          <cell r="C1379" t="str">
            <v>Phường Bình LongBLII681200</v>
          </cell>
          <cell r="D1379" t="str">
            <v>Phường Bình Long</v>
          </cell>
          <cell r="E1379" t="str">
            <v>Thị xã Bình Long</v>
          </cell>
          <cell r="F1379" t="str">
            <v>BLII68</v>
          </cell>
          <cell r="G1379"/>
          <cell r="H1379" t="str">
            <v>BLONG CLN 3</v>
          </cell>
          <cell r="I1379"/>
          <cell r="J1379"/>
          <cell r="K1379"/>
          <cell r="L1379"/>
          <cell r="M1379"/>
          <cell r="N1379">
            <v>1200</v>
          </cell>
          <cell r="O1379">
            <v>280</v>
          </cell>
        </row>
        <row r="1380">
          <cell r="B1380" t="str">
            <v>Phường Bình Long280</v>
          </cell>
          <cell r="C1380" t="str">
            <v>Phường Bình LongBLII691900</v>
          </cell>
          <cell r="D1380" t="str">
            <v>Phường Bình Long</v>
          </cell>
          <cell r="E1380" t="str">
            <v>Thị xã Bình Long</v>
          </cell>
          <cell r="F1380" t="str">
            <v>BLII69</v>
          </cell>
          <cell r="G1380"/>
          <cell r="H1380" t="str">
            <v>BLONG CLN 3</v>
          </cell>
          <cell r="I1380"/>
          <cell r="J1380"/>
          <cell r="K1380"/>
          <cell r="L1380"/>
          <cell r="M1380"/>
          <cell r="N1380">
            <v>1900</v>
          </cell>
          <cell r="O1380">
            <v>280</v>
          </cell>
        </row>
        <row r="1381">
          <cell r="B1381" t="str">
            <v>Phường Bình Long280</v>
          </cell>
          <cell r="C1381" t="str">
            <v>Phường Bình LongBLII701900</v>
          </cell>
          <cell r="D1381" t="str">
            <v>Phường Bình Long</v>
          </cell>
          <cell r="E1381" t="str">
            <v>Thị xã Bình Long</v>
          </cell>
          <cell r="F1381" t="str">
            <v>BLII70</v>
          </cell>
          <cell r="G1381"/>
          <cell r="H1381" t="str">
            <v>BLONG CLN 3</v>
          </cell>
          <cell r="I1381"/>
          <cell r="J1381"/>
          <cell r="K1381"/>
          <cell r="L1381"/>
          <cell r="M1381"/>
          <cell r="N1381">
            <v>1900</v>
          </cell>
          <cell r="O1381">
            <v>280</v>
          </cell>
        </row>
        <row r="1382">
          <cell r="B1382" t="str">
            <v>Phường Bình Long280</v>
          </cell>
          <cell r="C1382" t="str">
            <v>Phường Bình LongBLII712400</v>
          </cell>
          <cell r="D1382" t="str">
            <v>Phường Bình Long</v>
          </cell>
          <cell r="E1382" t="str">
            <v>Thị xã Bình Long</v>
          </cell>
          <cell r="F1382" t="str">
            <v>BLII71</v>
          </cell>
          <cell r="G1382"/>
          <cell r="H1382" t="str">
            <v>BLONG CLN 3</v>
          </cell>
          <cell r="I1382"/>
          <cell r="J1382"/>
          <cell r="K1382"/>
          <cell r="L1382"/>
          <cell r="M1382"/>
          <cell r="N1382">
            <v>2400</v>
          </cell>
          <cell r="O1382">
            <v>280</v>
          </cell>
        </row>
        <row r="1383">
          <cell r="B1383" t="str">
            <v>Phường Bình Long280</v>
          </cell>
          <cell r="C1383" t="str">
            <v>Phường Bình LongBLII721500</v>
          </cell>
          <cell r="D1383" t="str">
            <v>Phường Bình Long</v>
          </cell>
          <cell r="E1383" t="str">
            <v>Thị xã Bình Long</v>
          </cell>
          <cell r="F1383" t="str">
            <v>BLII72</v>
          </cell>
          <cell r="G1383"/>
          <cell r="H1383" t="str">
            <v>BLONG CLN 3</v>
          </cell>
          <cell r="I1383"/>
          <cell r="J1383"/>
          <cell r="K1383"/>
          <cell r="L1383"/>
          <cell r="M1383"/>
          <cell r="N1383">
            <v>1500</v>
          </cell>
          <cell r="O1383">
            <v>280</v>
          </cell>
        </row>
        <row r="1384">
          <cell r="B1384" t="str">
            <v>Phường Bình Long280</v>
          </cell>
          <cell r="C1384" t="str">
            <v>Phường Bình LongBLII731500</v>
          </cell>
          <cell r="D1384" t="str">
            <v>Phường Bình Long</v>
          </cell>
          <cell r="E1384" t="str">
            <v>Thị xã Bình Long</v>
          </cell>
          <cell r="F1384" t="str">
            <v>BLII73</v>
          </cell>
          <cell r="G1384"/>
          <cell r="H1384" t="str">
            <v>BLONG CLN 3</v>
          </cell>
          <cell r="I1384"/>
          <cell r="J1384"/>
          <cell r="K1384"/>
          <cell r="L1384"/>
          <cell r="M1384"/>
          <cell r="N1384">
            <v>1500</v>
          </cell>
          <cell r="O1384">
            <v>280</v>
          </cell>
        </row>
        <row r="1385">
          <cell r="B1385" t="str">
            <v>Phường Bình Long280</v>
          </cell>
          <cell r="C1385" t="str">
            <v>Phường Bình LongBLII74890</v>
          </cell>
          <cell r="D1385" t="str">
            <v>Phường Bình Long</v>
          </cell>
          <cell r="E1385" t="str">
            <v>Thị xã Bình Long</v>
          </cell>
          <cell r="F1385" t="str">
            <v>BLII74</v>
          </cell>
          <cell r="G1385"/>
          <cell r="H1385" t="str">
            <v>BLONG CLN 3</v>
          </cell>
          <cell r="I1385"/>
          <cell r="J1385"/>
          <cell r="K1385"/>
          <cell r="L1385"/>
          <cell r="M1385"/>
          <cell r="N1385">
            <v>890</v>
          </cell>
          <cell r="O1385">
            <v>280</v>
          </cell>
        </row>
        <row r="1386">
          <cell r="B1386" t="str">
            <v>Phường Bình Long280</v>
          </cell>
          <cell r="C1386" t="str">
            <v>Phường Bình LongBLII751900</v>
          </cell>
          <cell r="D1386" t="str">
            <v>Phường Bình Long</v>
          </cell>
          <cell r="E1386" t="str">
            <v>Thị xã Bình Long</v>
          </cell>
          <cell r="F1386" t="str">
            <v>BLII75</v>
          </cell>
          <cell r="G1386"/>
          <cell r="H1386" t="str">
            <v>BLONG CLN 3</v>
          </cell>
          <cell r="I1386"/>
          <cell r="J1386"/>
          <cell r="K1386"/>
          <cell r="L1386"/>
          <cell r="M1386"/>
          <cell r="N1386">
            <v>1900</v>
          </cell>
          <cell r="O1386">
            <v>280</v>
          </cell>
        </row>
        <row r="1387">
          <cell r="B1387" t="str">
            <v>Phường Bình Long280</v>
          </cell>
          <cell r="C1387" t="str">
            <v>Phường Bình LongBLIV44100</v>
          </cell>
          <cell r="D1387" t="str">
            <v>Phường Bình Long</v>
          </cell>
          <cell r="E1387" t="str">
            <v>Thị xã Bình Long</v>
          </cell>
          <cell r="F1387" t="str">
            <v>BLIV4</v>
          </cell>
          <cell r="G1387"/>
          <cell r="H1387" t="str">
            <v>BLONG CLN 3</v>
          </cell>
          <cell r="I1387"/>
          <cell r="J1387"/>
          <cell r="K1387"/>
          <cell r="L1387"/>
          <cell r="M1387"/>
          <cell r="N1387">
            <v>4100</v>
          </cell>
          <cell r="O1387">
            <v>280</v>
          </cell>
        </row>
        <row r="1388">
          <cell r="B1388" t="str">
            <v>Phường Bình Long280</v>
          </cell>
          <cell r="C1388" t="str">
            <v>Phường Bình LongBLIV610100</v>
          </cell>
          <cell r="D1388" t="str">
            <v>Phường Bình Long</v>
          </cell>
          <cell r="E1388" t="str">
            <v>Thị xã Bình Long</v>
          </cell>
          <cell r="F1388" t="str">
            <v>BLIV6</v>
          </cell>
          <cell r="G1388"/>
          <cell r="H1388" t="str">
            <v>BLONG CLN 3</v>
          </cell>
          <cell r="I1388"/>
          <cell r="J1388"/>
          <cell r="K1388"/>
          <cell r="L1388"/>
          <cell r="M1388"/>
          <cell r="N1388">
            <v>10100</v>
          </cell>
          <cell r="O1388">
            <v>280</v>
          </cell>
        </row>
        <row r="1389">
          <cell r="B1389" t="str">
            <v>Phường Bình Long280</v>
          </cell>
          <cell r="C1389" t="str">
            <v>Phường Bình LongBLIV86800</v>
          </cell>
          <cell r="D1389" t="str">
            <v>Phường Bình Long</v>
          </cell>
          <cell r="E1389" t="str">
            <v>Thị xã Bình Long</v>
          </cell>
          <cell r="F1389" t="str">
            <v>BLIV8</v>
          </cell>
          <cell r="G1389"/>
          <cell r="H1389" t="str">
            <v>BLONG CLN 3</v>
          </cell>
          <cell r="I1389"/>
          <cell r="J1389"/>
          <cell r="K1389"/>
          <cell r="L1389"/>
          <cell r="M1389"/>
          <cell r="N1389">
            <v>6800</v>
          </cell>
          <cell r="O1389">
            <v>280</v>
          </cell>
        </row>
        <row r="1390">
          <cell r="B1390" t="str">
            <v>Phường Bình Long280</v>
          </cell>
          <cell r="C1390" t="str">
            <v>Phường Bình LongBLIV104300</v>
          </cell>
          <cell r="D1390" t="str">
            <v>Phường Bình Long</v>
          </cell>
          <cell r="E1390" t="str">
            <v>Thị xã Bình Long</v>
          </cell>
          <cell r="F1390" t="str">
            <v>BLIV10</v>
          </cell>
          <cell r="G1390"/>
          <cell r="H1390" t="str">
            <v>BLONG CLN 3</v>
          </cell>
          <cell r="I1390"/>
          <cell r="J1390"/>
          <cell r="K1390"/>
          <cell r="L1390"/>
          <cell r="M1390"/>
          <cell r="N1390">
            <v>4300</v>
          </cell>
          <cell r="O1390">
            <v>280</v>
          </cell>
        </row>
        <row r="1391">
          <cell r="B1391" t="str">
            <v>Phường Bình Long280</v>
          </cell>
          <cell r="C1391" t="str">
            <v>Phường Bình LongBLIV114500</v>
          </cell>
          <cell r="D1391" t="str">
            <v>Phường Bình Long</v>
          </cell>
          <cell r="E1391" t="str">
            <v>Thị xã Bình Long</v>
          </cell>
          <cell r="F1391" t="str">
            <v>BLIV11</v>
          </cell>
          <cell r="G1391"/>
          <cell r="H1391" t="str">
            <v>BLONG CLN 3</v>
          </cell>
          <cell r="I1391"/>
          <cell r="J1391"/>
          <cell r="K1391"/>
          <cell r="L1391"/>
          <cell r="M1391"/>
          <cell r="N1391">
            <v>4500</v>
          </cell>
          <cell r="O1391">
            <v>280</v>
          </cell>
        </row>
        <row r="1392">
          <cell r="B1392" t="str">
            <v>Phường Bình Long280</v>
          </cell>
          <cell r="C1392" t="str">
            <v>Phường Bình LongBLIV128000</v>
          </cell>
          <cell r="D1392" t="str">
            <v>Phường Bình Long</v>
          </cell>
          <cell r="E1392" t="str">
            <v>Thị xã Bình Long</v>
          </cell>
          <cell r="F1392" t="str">
            <v>BLIV12</v>
          </cell>
          <cell r="G1392"/>
          <cell r="H1392" t="str">
            <v>BLONG CLN 3</v>
          </cell>
          <cell r="I1392"/>
          <cell r="J1392"/>
          <cell r="K1392"/>
          <cell r="L1392"/>
          <cell r="M1392"/>
          <cell r="N1392">
            <v>8000</v>
          </cell>
          <cell r="O1392">
            <v>280</v>
          </cell>
        </row>
        <row r="1393">
          <cell r="B1393" t="str">
            <v>Phường Bình Long280</v>
          </cell>
          <cell r="C1393" t="str">
            <v>Phường Bình LongBLIV132100</v>
          </cell>
          <cell r="D1393" t="str">
            <v>Phường Bình Long</v>
          </cell>
          <cell r="E1393" t="str">
            <v>Thị xã Bình Long</v>
          </cell>
          <cell r="F1393" t="str">
            <v>BLIV13</v>
          </cell>
          <cell r="G1393"/>
          <cell r="H1393" t="str">
            <v>BLONG CLN 3</v>
          </cell>
          <cell r="I1393"/>
          <cell r="J1393"/>
          <cell r="K1393"/>
          <cell r="L1393"/>
          <cell r="M1393"/>
          <cell r="N1393">
            <v>2100</v>
          </cell>
          <cell r="O1393">
            <v>280</v>
          </cell>
        </row>
        <row r="1394">
          <cell r="B1394" t="str">
            <v>Phường Bình Long280</v>
          </cell>
          <cell r="C1394" t="str">
            <v>Phường Bình LongBLIV141600</v>
          </cell>
          <cell r="D1394" t="str">
            <v>Phường Bình Long</v>
          </cell>
          <cell r="E1394" t="str">
            <v>Thị xã Bình Long</v>
          </cell>
          <cell r="F1394" t="str">
            <v>BLIV14</v>
          </cell>
          <cell r="G1394"/>
          <cell r="H1394" t="str">
            <v>BLONG CLN 3</v>
          </cell>
          <cell r="I1394"/>
          <cell r="J1394"/>
          <cell r="K1394"/>
          <cell r="L1394"/>
          <cell r="M1394"/>
          <cell r="N1394">
            <v>1600</v>
          </cell>
          <cell r="O1394">
            <v>280</v>
          </cell>
        </row>
        <row r="1395">
          <cell r="B1395" t="str">
            <v>Phường Bình Long280</v>
          </cell>
          <cell r="C1395" t="str">
            <v>Phường Bình LongBLIV151300</v>
          </cell>
          <cell r="D1395" t="str">
            <v>Phường Bình Long</v>
          </cell>
          <cell r="E1395" t="str">
            <v>Thị xã Bình Long</v>
          </cell>
          <cell r="F1395" t="str">
            <v>BLIV15</v>
          </cell>
          <cell r="G1395"/>
          <cell r="H1395" t="str">
            <v>BLONG CLN 3</v>
          </cell>
          <cell r="I1395"/>
          <cell r="J1395"/>
          <cell r="K1395"/>
          <cell r="L1395"/>
          <cell r="M1395"/>
          <cell r="N1395">
            <v>1300</v>
          </cell>
          <cell r="O1395">
            <v>280</v>
          </cell>
        </row>
        <row r="1396">
          <cell r="B1396" t="str">
            <v>Phường Bình Long280</v>
          </cell>
          <cell r="C1396" t="str">
            <v>Phường Bình LongBLIV17, 182900</v>
          </cell>
          <cell r="D1396" t="str">
            <v>Phường Bình Long</v>
          </cell>
          <cell r="E1396" t="str">
            <v>Thị xã Bình Long</v>
          </cell>
          <cell r="F1396" t="str">
            <v>BLIV17, 18</v>
          </cell>
          <cell r="G1396"/>
          <cell r="H1396" t="str">
            <v>BLONG CLN 3</v>
          </cell>
          <cell r="I1396"/>
          <cell r="J1396"/>
          <cell r="K1396"/>
          <cell r="L1396"/>
          <cell r="M1396"/>
          <cell r="N1396">
            <v>2900</v>
          </cell>
          <cell r="O1396">
            <v>280</v>
          </cell>
        </row>
        <row r="1397">
          <cell r="B1397" t="str">
            <v>Phường Bình Long280</v>
          </cell>
          <cell r="C1397" t="str">
            <v>Phường Bình LongBLIV191900</v>
          </cell>
          <cell r="D1397" t="str">
            <v>Phường Bình Long</v>
          </cell>
          <cell r="E1397" t="str">
            <v>Thị xã Bình Long</v>
          </cell>
          <cell r="F1397" t="str">
            <v>BLIV19</v>
          </cell>
          <cell r="G1397"/>
          <cell r="H1397" t="str">
            <v>BLONG CLN 3</v>
          </cell>
          <cell r="I1397"/>
          <cell r="J1397"/>
          <cell r="K1397"/>
          <cell r="L1397"/>
          <cell r="M1397"/>
          <cell r="N1397">
            <v>1900</v>
          </cell>
          <cell r="O1397">
            <v>280</v>
          </cell>
        </row>
        <row r="1398">
          <cell r="B1398" t="str">
            <v>Phường Bình Long280</v>
          </cell>
          <cell r="C1398" t="str">
            <v>Phường Bình LongBLIV201400</v>
          </cell>
          <cell r="D1398" t="str">
            <v>Phường Bình Long</v>
          </cell>
          <cell r="E1398" t="str">
            <v>Thị xã Bình Long</v>
          </cell>
          <cell r="F1398" t="str">
            <v>BLIV20</v>
          </cell>
          <cell r="G1398"/>
          <cell r="H1398" t="str">
            <v>BLONG CLN 3</v>
          </cell>
          <cell r="I1398"/>
          <cell r="J1398"/>
          <cell r="K1398"/>
          <cell r="L1398"/>
          <cell r="M1398"/>
          <cell r="N1398">
            <v>1400</v>
          </cell>
          <cell r="O1398">
            <v>280</v>
          </cell>
        </row>
        <row r="1399">
          <cell r="B1399" t="str">
            <v>Phường Bình Long280</v>
          </cell>
          <cell r="C1399" t="str">
            <v>Phường Bình LongBLIV21970</v>
          </cell>
          <cell r="D1399" t="str">
            <v>Phường Bình Long</v>
          </cell>
          <cell r="E1399" t="str">
            <v>Thị xã Bình Long</v>
          </cell>
          <cell r="F1399" t="str">
            <v>BLIV21</v>
          </cell>
          <cell r="G1399"/>
          <cell r="H1399" t="str">
            <v>BLONG CLN 3</v>
          </cell>
          <cell r="I1399"/>
          <cell r="J1399"/>
          <cell r="K1399"/>
          <cell r="L1399"/>
          <cell r="M1399"/>
          <cell r="N1399">
            <v>970</v>
          </cell>
          <cell r="O1399">
            <v>280</v>
          </cell>
        </row>
        <row r="1400">
          <cell r="B1400" t="str">
            <v>Phường Bình Long280</v>
          </cell>
          <cell r="C1400" t="str">
            <v>Phường Bình LongBLIV22970</v>
          </cell>
          <cell r="D1400" t="str">
            <v>Phường Bình Long</v>
          </cell>
          <cell r="E1400" t="str">
            <v>Thị xã Bình Long</v>
          </cell>
          <cell r="F1400" t="str">
            <v>BLIV22</v>
          </cell>
          <cell r="G1400"/>
          <cell r="H1400" t="str">
            <v>BLONG CLN 3</v>
          </cell>
          <cell r="I1400"/>
          <cell r="J1400"/>
          <cell r="K1400"/>
          <cell r="L1400"/>
          <cell r="M1400"/>
          <cell r="N1400">
            <v>970</v>
          </cell>
          <cell r="O1400">
            <v>280</v>
          </cell>
        </row>
        <row r="1401">
          <cell r="B1401" t="str">
            <v>Phường Bình Long280</v>
          </cell>
          <cell r="C1401" t="str">
            <v>Phường Bình LongBLIV23970</v>
          </cell>
          <cell r="D1401" t="str">
            <v>Phường Bình Long</v>
          </cell>
          <cell r="E1401" t="str">
            <v>Thị xã Bình Long</v>
          </cell>
          <cell r="F1401" t="str">
            <v>BLIV23</v>
          </cell>
          <cell r="G1401"/>
          <cell r="H1401" t="str">
            <v>BLONG CLN 3</v>
          </cell>
          <cell r="I1401"/>
          <cell r="J1401"/>
          <cell r="K1401"/>
          <cell r="L1401"/>
          <cell r="M1401"/>
          <cell r="N1401">
            <v>970</v>
          </cell>
          <cell r="O1401">
            <v>280</v>
          </cell>
        </row>
        <row r="1402">
          <cell r="B1402" t="str">
            <v>Phường Bình Long280</v>
          </cell>
          <cell r="C1402" t="str">
            <v>Phường Bình LongBLIV24970</v>
          </cell>
          <cell r="D1402" t="str">
            <v>Phường Bình Long</v>
          </cell>
          <cell r="E1402" t="str">
            <v>Thị xã Bình Long</v>
          </cell>
          <cell r="F1402" t="str">
            <v>BLIV24</v>
          </cell>
          <cell r="G1402"/>
          <cell r="H1402" t="str">
            <v>BLONG CLN 3</v>
          </cell>
          <cell r="I1402"/>
          <cell r="J1402"/>
          <cell r="K1402"/>
          <cell r="L1402"/>
          <cell r="M1402"/>
          <cell r="N1402">
            <v>970</v>
          </cell>
          <cell r="O1402">
            <v>280</v>
          </cell>
        </row>
        <row r="1403">
          <cell r="B1403" t="str">
            <v>Phường Bình Long280</v>
          </cell>
          <cell r="C1403" t="str">
            <v>Phường Bình LongBLIV25970</v>
          </cell>
          <cell r="D1403" t="str">
            <v>Phường Bình Long</v>
          </cell>
          <cell r="E1403" t="str">
            <v>Thị xã Bình Long</v>
          </cell>
          <cell r="F1403" t="str">
            <v>BLIV25</v>
          </cell>
          <cell r="G1403"/>
          <cell r="H1403" t="str">
            <v>BLONG CLN 3</v>
          </cell>
          <cell r="I1403"/>
          <cell r="J1403"/>
          <cell r="K1403"/>
          <cell r="L1403"/>
          <cell r="M1403"/>
          <cell r="N1403">
            <v>970</v>
          </cell>
          <cell r="O1403">
            <v>280</v>
          </cell>
        </row>
        <row r="1404">
          <cell r="B1404" t="str">
            <v>Phường Bình Long280</v>
          </cell>
          <cell r="C1404" t="str">
            <v>Phường Bình LongBLIV26970</v>
          </cell>
          <cell r="D1404" t="str">
            <v>Phường Bình Long</v>
          </cell>
          <cell r="E1404" t="str">
            <v>Thị xã Bình Long</v>
          </cell>
          <cell r="F1404" t="str">
            <v>BLIV26</v>
          </cell>
          <cell r="G1404"/>
          <cell r="H1404" t="str">
            <v>BLONG CLN 3</v>
          </cell>
          <cell r="I1404"/>
          <cell r="J1404"/>
          <cell r="K1404"/>
          <cell r="L1404"/>
          <cell r="M1404"/>
          <cell r="N1404">
            <v>970</v>
          </cell>
          <cell r="O1404">
            <v>280</v>
          </cell>
        </row>
        <row r="1405">
          <cell r="B1405" t="str">
            <v>Phường Bình Long280</v>
          </cell>
          <cell r="C1405" t="str">
            <v>Phường Bình LongBLIV27,28,291500</v>
          </cell>
          <cell r="D1405" t="str">
            <v>Phường Bình Long</v>
          </cell>
          <cell r="E1405" t="str">
            <v>Thị xã Bình Long</v>
          </cell>
          <cell r="F1405" t="str">
            <v>BLIV27,28,29</v>
          </cell>
          <cell r="G1405"/>
          <cell r="H1405" t="str">
            <v>BLONG CLN 3</v>
          </cell>
          <cell r="I1405"/>
          <cell r="J1405"/>
          <cell r="K1405"/>
          <cell r="L1405"/>
          <cell r="M1405"/>
          <cell r="N1405">
            <v>1500</v>
          </cell>
          <cell r="O1405">
            <v>280</v>
          </cell>
        </row>
        <row r="1406">
          <cell r="B1406" t="str">
            <v>Phường Bình Long280</v>
          </cell>
          <cell r="C1406" t="str">
            <v>Phường Bình LongBLIV30970</v>
          </cell>
          <cell r="D1406" t="str">
            <v>Phường Bình Long</v>
          </cell>
          <cell r="E1406" t="str">
            <v>Thị xã Bình Long</v>
          </cell>
          <cell r="F1406" t="str">
            <v>BLIV30</v>
          </cell>
          <cell r="G1406"/>
          <cell r="H1406" t="str">
            <v>BLONG CLN 3</v>
          </cell>
          <cell r="I1406"/>
          <cell r="J1406"/>
          <cell r="K1406"/>
          <cell r="L1406"/>
          <cell r="M1406"/>
          <cell r="N1406">
            <v>970</v>
          </cell>
          <cell r="O1406">
            <v>280</v>
          </cell>
        </row>
        <row r="1407">
          <cell r="B1407" t="str">
            <v>Phường Bình Long280</v>
          </cell>
          <cell r="C1407" t="str">
            <v>Phường Bình LongBLIV31970</v>
          </cell>
          <cell r="D1407" t="str">
            <v>Phường Bình Long</v>
          </cell>
          <cell r="E1407" t="str">
            <v>Thị xã Bình Long</v>
          </cell>
          <cell r="F1407" t="str">
            <v>BLIV31</v>
          </cell>
          <cell r="G1407"/>
          <cell r="H1407" t="str">
            <v>BLONG CLN 3</v>
          </cell>
          <cell r="I1407"/>
          <cell r="J1407"/>
          <cell r="K1407"/>
          <cell r="L1407"/>
          <cell r="M1407"/>
          <cell r="N1407">
            <v>970</v>
          </cell>
          <cell r="O1407">
            <v>280</v>
          </cell>
        </row>
        <row r="1408">
          <cell r="B1408" t="str">
            <v>Phường Bình Long280</v>
          </cell>
          <cell r="C1408" t="str">
            <v>Phường Bình LongBLIV32970</v>
          </cell>
          <cell r="D1408" t="str">
            <v>Phường Bình Long</v>
          </cell>
          <cell r="E1408" t="str">
            <v>Thị xã Bình Long</v>
          </cell>
          <cell r="F1408" t="str">
            <v>BLIV32</v>
          </cell>
          <cell r="G1408"/>
          <cell r="H1408" t="str">
            <v>BLONG CLN 3</v>
          </cell>
          <cell r="I1408"/>
          <cell r="J1408"/>
          <cell r="K1408"/>
          <cell r="L1408"/>
          <cell r="M1408"/>
          <cell r="N1408">
            <v>970</v>
          </cell>
          <cell r="O1408">
            <v>280</v>
          </cell>
        </row>
        <row r="1409">
          <cell r="B1409" t="str">
            <v>Phường Bình Long280</v>
          </cell>
          <cell r="C1409" t="str">
            <v>Phường Bình LongBLIV331300</v>
          </cell>
          <cell r="D1409" t="str">
            <v>Phường Bình Long</v>
          </cell>
          <cell r="E1409" t="str">
            <v>Thị xã Bình Long</v>
          </cell>
          <cell r="F1409" t="str">
            <v>BLIV33</v>
          </cell>
          <cell r="G1409"/>
          <cell r="H1409" t="str">
            <v>BLONG CLN 3</v>
          </cell>
          <cell r="I1409"/>
          <cell r="J1409"/>
          <cell r="K1409"/>
          <cell r="L1409"/>
          <cell r="M1409"/>
          <cell r="N1409">
            <v>1300</v>
          </cell>
          <cell r="O1409">
            <v>280</v>
          </cell>
        </row>
        <row r="1410">
          <cell r="B1410" t="str">
            <v>Phường Bình Long280</v>
          </cell>
          <cell r="C1410" t="str">
            <v>Phường Bình LongBLIV341900</v>
          </cell>
          <cell r="D1410" t="str">
            <v>Phường Bình Long</v>
          </cell>
          <cell r="E1410" t="str">
            <v>Thị xã Bình Long</v>
          </cell>
          <cell r="F1410" t="str">
            <v>BLIV34</v>
          </cell>
          <cell r="G1410"/>
          <cell r="H1410" t="str">
            <v>BLONG CLN 3</v>
          </cell>
          <cell r="I1410"/>
          <cell r="J1410"/>
          <cell r="K1410"/>
          <cell r="L1410"/>
          <cell r="M1410"/>
          <cell r="N1410">
            <v>1900</v>
          </cell>
          <cell r="O1410">
            <v>280</v>
          </cell>
        </row>
        <row r="1411">
          <cell r="B1411" t="str">
            <v>Phường Bình Long280</v>
          </cell>
          <cell r="C1411" t="str">
            <v>Phường Bình LongBLIV351900</v>
          </cell>
          <cell r="D1411" t="str">
            <v>Phường Bình Long</v>
          </cell>
          <cell r="E1411" t="str">
            <v>Thị xã Bình Long</v>
          </cell>
          <cell r="F1411" t="str">
            <v>BLIV35</v>
          </cell>
          <cell r="G1411"/>
          <cell r="H1411" t="str">
            <v>BLONG CLN 3</v>
          </cell>
          <cell r="I1411"/>
          <cell r="J1411"/>
          <cell r="K1411"/>
          <cell r="L1411"/>
          <cell r="M1411"/>
          <cell r="N1411">
            <v>1900</v>
          </cell>
          <cell r="O1411">
            <v>280</v>
          </cell>
        </row>
        <row r="1412">
          <cell r="B1412" t="str">
            <v>Phường Bình Long280</v>
          </cell>
          <cell r="C1412" t="str">
            <v>Phường Bình LongBLIV361600</v>
          </cell>
          <cell r="D1412" t="str">
            <v>Phường Bình Long</v>
          </cell>
          <cell r="E1412" t="str">
            <v>Thị xã Bình Long</v>
          </cell>
          <cell r="F1412" t="str">
            <v>BLIV36</v>
          </cell>
          <cell r="G1412"/>
          <cell r="H1412" t="str">
            <v>BLONG CLN 3</v>
          </cell>
          <cell r="I1412"/>
          <cell r="J1412"/>
          <cell r="K1412"/>
          <cell r="L1412"/>
          <cell r="M1412"/>
          <cell r="N1412">
            <v>1600</v>
          </cell>
          <cell r="O1412">
            <v>280</v>
          </cell>
        </row>
        <row r="1413">
          <cell r="B1413" t="str">
            <v>Phường Bình Long280</v>
          </cell>
          <cell r="C1413" t="str">
            <v>Phường Bình LongBLIV374900</v>
          </cell>
          <cell r="D1413" t="str">
            <v>Phường Bình Long</v>
          </cell>
          <cell r="E1413" t="str">
            <v>Thị xã Bình Long</v>
          </cell>
          <cell r="F1413" t="str">
            <v>BLIV37</v>
          </cell>
          <cell r="G1413"/>
          <cell r="H1413" t="str">
            <v>BLONG CLN 3</v>
          </cell>
          <cell r="I1413"/>
          <cell r="J1413"/>
          <cell r="K1413"/>
          <cell r="L1413"/>
          <cell r="M1413"/>
          <cell r="N1413">
            <v>4900</v>
          </cell>
          <cell r="O1413">
            <v>280</v>
          </cell>
        </row>
        <row r="1414">
          <cell r="B1414" t="str">
            <v>Phường Bình Long280</v>
          </cell>
          <cell r="C1414" t="str">
            <v>Phường Bình LongBLIV384900</v>
          </cell>
          <cell r="D1414" t="str">
            <v>Phường Bình Long</v>
          </cell>
          <cell r="E1414" t="str">
            <v>Thị xã Bình Long</v>
          </cell>
          <cell r="F1414" t="str">
            <v>BLIV38</v>
          </cell>
          <cell r="G1414"/>
          <cell r="H1414" t="str">
            <v>BLONG CLN 3</v>
          </cell>
          <cell r="I1414"/>
          <cell r="J1414"/>
          <cell r="K1414"/>
          <cell r="L1414"/>
          <cell r="M1414"/>
          <cell r="N1414">
            <v>4900</v>
          </cell>
          <cell r="O1414">
            <v>280</v>
          </cell>
        </row>
        <row r="1415">
          <cell r="B1415" t="str">
            <v>Phường Bình Long280</v>
          </cell>
          <cell r="C1415" t="str">
            <v>Phường Bình LongBLIV395800</v>
          </cell>
          <cell r="D1415" t="str">
            <v>Phường Bình Long</v>
          </cell>
          <cell r="E1415" t="str">
            <v>Thị xã Bình Long</v>
          </cell>
          <cell r="F1415" t="str">
            <v>BLIV39</v>
          </cell>
          <cell r="G1415"/>
          <cell r="H1415" t="str">
            <v>BLONG CLN 3</v>
          </cell>
          <cell r="I1415"/>
          <cell r="J1415"/>
          <cell r="K1415"/>
          <cell r="L1415"/>
          <cell r="M1415"/>
          <cell r="N1415">
            <v>5800</v>
          </cell>
          <cell r="O1415">
            <v>280</v>
          </cell>
        </row>
        <row r="1416">
          <cell r="B1416" t="str">
            <v>Phường Bình Long280</v>
          </cell>
          <cell r="C1416" t="str">
            <v>Phường Bình LongBLIV404100</v>
          </cell>
          <cell r="D1416" t="str">
            <v>Phường Bình Long</v>
          </cell>
          <cell r="E1416" t="str">
            <v>Thị xã Bình Long</v>
          </cell>
          <cell r="F1416" t="str">
            <v>BLIV40</v>
          </cell>
          <cell r="G1416"/>
          <cell r="H1416" t="str">
            <v>BLONG CLN 3</v>
          </cell>
          <cell r="I1416"/>
          <cell r="J1416"/>
          <cell r="K1416"/>
          <cell r="L1416"/>
          <cell r="M1416"/>
          <cell r="N1416">
            <v>4100</v>
          </cell>
          <cell r="O1416">
            <v>280</v>
          </cell>
        </row>
        <row r="1417">
          <cell r="B1417" t="str">
            <v>Phường Bình Long252</v>
          </cell>
          <cell r="C1417" t="str">
            <v>Phường Bình LongBLIV411300</v>
          </cell>
          <cell r="D1417" t="str">
            <v>Phường Bình Long</v>
          </cell>
          <cell r="E1417" t="str">
            <v>Thị xã Bình Long</v>
          </cell>
          <cell r="F1417" t="str">
            <v>BLIV41</v>
          </cell>
          <cell r="G1417"/>
          <cell r="H1417" t="str">
            <v>BLONG CLN 4</v>
          </cell>
          <cell r="I1417"/>
          <cell r="J1417"/>
          <cell r="K1417"/>
          <cell r="L1417"/>
          <cell r="M1417"/>
          <cell r="N1417">
            <v>1300</v>
          </cell>
          <cell r="O1417">
            <v>252</v>
          </cell>
        </row>
        <row r="1418">
          <cell r="B1418" t="str">
            <v>Phường Bình Long252</v>
          </cell>
          <cell r="C1418" t="str">
            <v>Phường Bình LongHQXIII31500</v>
          </cell>
          <cell r="D1418" t="str">
            <v>Phường Bình Long</v>
          </cell>
          <cell r="E1418" t="str">
            <v>Thị xã Bình Long</v>
          </cell>
          <cell r="F1418" t="str">
            <v>HQXIII3</v>
          </cell>
          <cell r="G1418"/>
          <cell r="H1418" t="str">
            <v>BLONG CLN 4</v>
          </cell>
          <cell r="I1418"/>
          <cell r="J1418"/>
          <cell r="K1418"/>
          <cell r="L1418"/>
          <cell r="M1418"/>
          <cell r="N1418">
            <v>1500</v>
          </cell>
          <cell r="O1418">
            <v>252</v>
          </cell>
        </row>
        <row r="1419">
          <cell r="B1419" t="str">
            <v>Phường Bình Long252</v>
          </cell>
          <cell r="C1419" t="str">
            <v>Phường Bình LongHQXIII6810</v>
          </cell>
          <cell r="D1419" t="str">
            <v>Phường Bình Long</v>
          </cell>
          <cell r="E1419" t="str">
            <v>Thị xã Bình Long</v>
          </cell>
          <cell r="F1419" t="str">
            <v>HQXIII6</v>
          </cell>
          <cell r="G1419"/>
          <cell r="H1419" t="str">
            <v>BLONG CLN 4</v>
          </cell>
          <cell r="I1419"/>
          <cell r="J1419"/>
          <cell r="K1419"/>
          <cell r="L1419"/>
          <cell r="M1419"/>
          <cell r="N1419">
            <v>810</v>
          </cell>
          <cell r="O1419">
            <v>252</v>
          </cell>
        </row>
        <row r="1420">
          <cell r="B1420" t="str">
            <v>Phường Bình Long252</v>
          </cell>
          <cell r="C1420" t="str">
            <v>Phường Bình LongHQXIII7650</v>
          </cell>
          <cell r="D1420" t="str">
            <v>Phường Bình Long</v>
          </cell>
          <cell r="E1420" t="str">
            <v>Thị xã Bình Long</v>
          </cell>
          <cell r="F1420" t="str">
            <v>HQXIII7</v>
          </cell>
          <cell r="G1420"/>
          <cell r="H1420" t="str">
            <v>BLONG CLN 4</v>
          </cell>
          <cell r="I1420"/>
          <cell r="J1420"/>
          <cell r="K1420"/>
          <cell r="L1420"/>
          <cell r="M1420"/>
          <cell r="N1420">
            <v>650</v>
          </cell>
          <cell r="O1420">
            <v>252</v>
          </cell>
        </row>
        <row r="1421">
          <cell r="B1421" t="str">
            <v>Phường Bình Long252</v>
          </cell>
          <cell r="C1421" t="str">
            <v>Phường Bình LongBLII801100</v>
          </cell>
          <cell r="D1421" t="str">
            <v>Phường Bình Long</v>
          </cell>
          <cell r="E1421" t="str">
            <v>Thị xã Bình Long</v>
          </cell>
          <cell r="F1421" t="str">
            <v>BLII80</v>
          </cell>
          <cell r="G1421"/>
          <cell r="H1421" t="str">
            <v>BLONG CLN 4</v>
          </cell>
          <cell r="I1421"/>
          <cell r="J1421"/>
          <cell r="K1421"/>
          <cell r="L1421"/>
          <cell r="M1421"/>
          <cell r="N1421">
            <v>1100</v>
          </cell>
          <cell r="O1421">
            <v>252</v>
          </cell>
        </row>
        <row r="1422">
          <cell r="B1422" t="str">
            <v>Phường Bình Long252</v>
          </cell>
          <cell r="C1422" t="str">
            <v>Phường Bình LongBLII81810</v>
          </cell>
          <cell r="D1422" t="str">
            <v>Phường Bình Long</v>
          </cell>
          <cell r="E1422" t="str">
            <v>Thị xã Bình Long</v>
          </cell>
          <cell r="F1422" t="str">
            <v>BLII81</v>
          </cell>
          <cell r="G1422"/>
          <cell r="H1422" t="str">
            <v>BLONG CLN 4</v>
          </cell>
          <cell r="I1422"/>
          <cell r="J1422"/>
          <cell r="K1422"/>
          <cell r="L1422"/>
          <cell r="M1422"/>
          <cell r="N1422">
            <v>810</v>
          </cell>
          <cell r="O1422">
            <v>252</v>
          </cell>
        </row>
        <row r="1423">
          <cell r="B1423" t="str">
            <v>Phường Bình Long252</v>
          </cell>
          <cell r="C1423" t="str">
            <v>Phường Bình LongBLII821100</v>
          </cell>
          <cell r="D1423" t="str">
            <v>Phường Bình Long</v>
          </cell>
          <cell r="E1423" t="str">
            <v>Thị xã Bình Long</v>
          </cell>
          <cell r="F1423" t="str">
            <v>BLII82</v>
          </cell>
          <cell r="G1423"/>
          <cell r="H1423" t="str">
            <v>BLONG CLN 4</v>
          </cell>
          <cell r="I1423"/>
          <cell r="J1423"/>
          <cell r="K1423"/>
          <cell r="L1423"/>
          <cell r="M1423"/>
          <cell r="N1423">
            <v>1100</v>
          </cell>
          <cell r="O1423">
            <v>252</v>
          </cell>
        </row>
        <row r="1424">
          <cell r="B1424" t="str">
            <v>Phường Bình Long252</v>
          </cell>
          <cell r="C1424" t="str">
            <v>Phường Bình LongBLII83890</v>
          </cell>
          <cell r="D1424" t="str">
            <v>Phường Bình Long</v>
          </cell>
          <cell r="E1424" t="str">
            <v>Thị xã Bình Long</v>
          </cell>
          <cell r="F1424" t="str">
            <v>BLII83</v>
          </cell>
          <cell r="G1424"/>
          <cell r="H1424" t="str">
            <v>BLONG CLN 4</v>
          </cell>
          <cell r="I1424"/>
          <cell r="J1424"/>
          <cell r="K1424"/>
          <cell r="L1424"/>
          <cell r="M1424"/>
          <cell r="N1424">
            <v>890</v>
          </cell>
          <cell r="O1424">
            <v>252</v>
          </cell>
        </row>
        <row r="1425">
          <cell r="B1425" t="str">
            <v>Phường Bình Long280</v>
          </cell>
          <cell r="C1425" t="str">
            <v>Phường Bình LongBLI70970</v>
          </cell>
          <cell r="D1425" t="str">
            <v>Phường Bình Long</v>
          </cell>
          <cell r="E1425" t="str">
            <v>Thị xã Bình Long</v>
          </cell>
          <cell r="F1425" t="str">
            <v>BLI70</v>
          </cell>
          <cell r="G1425"/>
          <cell r="H1425" t="str">
            <v>BLONG CLN 3</v>
          </cell>
          <cell r="I1425"/>
          <cell r="J1425"/>
          <cell r="K1425"/>
          <cell r="L1425"/>
          <cell r="M1425"/>
          <cell r="N1425">
            <v>970</v>
          </cell>
          <cell r="O1425">
            <v>280</v>
          </cell>
        </row>
        <row r="1426">
          <cell r="B1426" t="str">
            <v>Phường Bình Long280</v>
          </cell>
          <cell r="C1426" t="str">
            <v>Phường Bình LongBLI71810</v>
          </cell>
          <cell r="D1426" t="str">
            <v>Phường Bình Long</v>
          </cell>
          <cell r="E1426" t="str">
            <v>Thị xã Bình Long</v>
          </cell>
          <cell r="F1426" t="str">
            <v>BLI71</v>
          </cell>
          <cell r="G1426"/>
          <cell r="H1426" t="str">
            <v>BLONG CLN 3</v>
          </cell>
          <cell r="I1426"/>
          <cell r="J1426"/>
          <cell r="K1426"/>
          <cell r="L1426"/>
          <cell r="M1426"/>
          <cell r="N1426">
            <v>810</v>
          </cell>
          <cell r="O1426">
            <v>280</v>
          </cell>
        </row>
        <row r="1427">
          <cell r="B1427" t="str">
            <v>Phường Bình Long280</v>
          </cell>
          <cell r="C1427" t="str">
            <v>Phường Bình LongBLI72650</v>
          </cell>
          <cell r="D1427" t="str">
            <v>Phường Bình Long</v>
          </cell>
          <cell r="E1427" t="str">
            <v>Thị xã Bình Long</v>
          </cell>
          <cell r="F1427" t="str">
            <v>BLI72</v>
          </cell>
          <cell r="G1427"/>
          <cell r="H1427" t="str">
            <v>BLONG CLN 3</v>
          </cell>
          <cell r="I1427"/>
          <cell r="J1427"/>
          <cell r="K1427"/>
          <cell r="L1427"/>
          <cell r="M1427"/>
          <cell r="N1427">
            <v>650</v>
          </cell>
          <cell r="O1427">
            <v>280</v>
          </cell>
        </row>
        <row r="1428">
          <cell r="B1428" t="str">
            <v>Phường Bình Long280</v>
          </cell>
          <cell r="C1428" t="str">
            <v>Phường Bình LongBLI73490</v>
          </cell>
          <cell r="D1428" t="str">
            <v>Phường Bình Long</v>
          </cell>
          <cell r="E1428" t="str">
            <v>Thị xã Bình Long</v>
          </cell>
          <cell r="F1428" t="str">
            <v>BLI73</v>
          </cell>
          <cell r="G1428"/>
          <cell r="H1428" t="str">
            <v>BLONG CLN 3</v>
          </cell>
          <cell r="I1428"/>
          <cell r="J1428"/>
          <cell r="K1428"/>
          <cell r="L1428"/>
          <cell r="M1428"/>
          <cell r="N1428">
            <v>490</v>
          </cell>
          <cell r="O1428">
            <v>280</v>
          </cell>
        </row>
        <row r="1429">
          <cell r="B1429" t="str">
            <v>Phường Bình Long252</v>
          </cell>
          <cell r="C1429" t="str">
            <v>Phường Bình LongBLIV42970</v>
          </cell>
          <cell r="D1429" t="str">
            <v>Phường Bình Long</v>
          </cell>
          <cell r="E1429" t="str">
            <v>Thị xã Bình Long</v>
          </cell>
          <cell r="F1429" t="str">
            <v>BLIV42</v>
          </cell>
          <cell r="G1429"/>
          <cell r="H1429" t="str">
            <v>BLONG CLN 4</v>
          </cell>
          <cell r="I1429"/>
          <cell r="J1429"/>
          <cell r="K1429"/>
          <cell r="L1429"/>
          <cell r="M1429"/>
          <cell r="N1429">
            <v>970</v>
          </cell>
          <cell r="O1429">
            <v>252</v>
          </cell>
        </row>
        <row r="1430">
          <cell r="B1430" t="str">
            <v>Phường Bình Long252</v>
          </cell>
          <cell r="C1430" t="str">
            <v>Phường Bình LongBLIV43810</v>
          </cell>
          <cell r="D1430" t="str">
            <v>Phường Bình Long</v>
          </cell>
          <cell r="E1430" t="str">
            <v>Thị xã Bình Long</v>
          </cell>
          <cell r="F1430" t="str">
            <v>BLIV43</v>
          </cell>
          <cell r="G1430"/>
          <cell r="H1430" t="str">
            <v>BLONG CLN 4</v>
          </cell>
          <cell r="I1430"/>
          <cell r="J1430"/>
          <cell r="K1430"/>
          <cell r="L1430"/>
          <cell r="M1430"/>
          <cell r="N1430">
            <v>810</v>
          </cell>
          <cell r="O1430">
            <v>252</v>
          </cell>
        </row>
        <row r="1431">
          <cell r="B1431" t="str">
            <v>Phường Bình Long252</v>
          </cell>
          <cell r="C1431" t="str">
            <v>Phường Bình LongBLIV44650</v>
          </cell>
          <cell r="D1431" t="str">
            <v>Phường Bình Long</v>
          </cell>
          <cell r="E1431" t="str">
            <v>Thị xã Bình Long</v>
          </cell>
          <cell r="F1431" t="str">
            <v>BLIV44</v>
          </cell>
          <cell r="G1431"/>
          <cell r="H1431" t="str">
            <v>BLONG CLN 4</v>
          </cell>
          <cell r="I1431"/>
          <cell r="J1431"/>
          <cell r="K1431"/>
          <cell r="L1431"/>
          <cell r="M1431"/>
          <cell r="N1431">
            <v>650</v>
          </cell>
          <cell r="O1431">
            <v>252</v>
          </cell>
        </row>
        <row r="1432">
          <cell r="B1432" t="str">
            <v>Phường Bình Long252</v>
          </cell>
          <cell r="C1432" t="str">
            <v>Phường Bình LongBLII791600</v>
          </cell>
          <cell r="D1432" t="str">
            <v>Phường Bình Long</v>
          </cell>
          <cell r="E1432" t="str">
            <v>Thị xã Bình Long</v>
          </cell>
          <cell r="F1432" t="str">
            <v>BLII79</v>
          </cell>
          <cell r="G1432"/>
          <cell r="H1432" t="str">
            <v>BLONG CLN 4</v>
          </cell>
          <cell r="I1432"/>
          <cell r="J1432"/>
          <cell r="K1432"/>
          <cell r="L1432"/>
          <cell r="M1432"/>
          <cell r="N1432">
            <v>1600</v>
          </cell>
          <cell r="O1432">
            <v>252</v>
          </cell>
        </row>
        <row r="1433">
          <cell r="B1433" t="str">
            <v>Phường Bình Long252</v>
          </cell>
          <cell r="C1433" t="str">
            <v>Phường Bình LongBLII781400</v>
          </cell>
          <cell r="D1433" t="str">
            <v>Phường Bình Long</v>
          </cell>
          <cell r="E1433" t="str">
            <v>Thị xã Bình Long</v>
          </cell>
          <cell r="F1433" t="str">
            <v>BLII78</v>
          </cell>
          <cell r="G1433"/>
          <cell r="H1433" t="str">
            <v>BLONG CLN 4</v>
          </cell>
          <cell r="I1433"/>
          <cell r="J1433"/>
          <cell r="K1433"/>
          <cell r="L1433"/>
          <cell r="M1433"/>
          <cell r="N1433">
            <v>1400</v>
          </cell>
          <cell r="O1433">
            <v>252</v>
          </cell>
        </row>
        <row r="1434">
          <cell r="B1434" t="str">
            <v>Phường Bình Long252</v>
          </cell>
          <cell r="C1434" t="str">
            <v>Phường Bình LongBLII85730</v>
          </cell>
          <cell r="D1434" t="str">
            <v>Phường Bình Long</v>
          </cell>
          <cell r="E1434" t="str">
            <v>Thị xã Bình Long</v>
          </cell>
          <cell r="F1434" t="str">
            <v>BLII85</v>
          </cell>
          <cell r="G1434"/>
          <cell r="H1434" t="str">
            <v>BLONG CLN 4</v>
          </cell>
          <cell r="I1434"/>
          <cell r="J1434"/>
          <cell r="K1434"/>
          <cell r="L1434"/>
          <cell r="M1434"/>
          <cell r="N1434">
            <v>730</v>
          </cell>
          <cell r="O1434">
            <v>252</v>
          </cell>
        </row>
        <row r="1435">
          <cell r="B1435" t="str">
            <v>Phường Bình Long252</v>
          </cell>
          <cell r="C1435" t="str">
            <v>Phường Bình LongBLII84570</v>
          </cell>
          <cell r="D1435" t="str">
            <v>Phường Bình Long</v>
          </cell>
          <cell r="E1435" t="str">
            <v>Thị xã Bình Long</v>
          </cell>
          <cell r="F1435" t="str">
            <v>BLII84</v>
          </cell>
          <cell r="G1435"/>
          <cell r="H1435" t="str">
            <v>BLONG CLN 4</v>
          </cell>
          <cell r="I1435"/>
          <cell r="J1435"/>
          <cell r="K1435"/>
          <cell r="L1435"/>
          <cell r="M1435"/>
          <cell r="N1435">
            <v>570</v>
          </cell>
          <cell r="O1435">
            <v>252</v>
          </cell>
        </row>
        <row r="1436">
          <cell r="B1436" t="str">
            <v>Phường Bình Long252</v>
          </cell>
          <cell r="C1436" t="str">
            <v>Phường Bình LongBLII86490</v>
          </cell>
          <cell r="D1436" t="str">
            <v>Phường Bình Long</v>
          </cell>
          <cell r="E1436" t="str">
            <v>Thị xã Bình Long</v>
          </cell>
          <cell r="F1436" t="str">
            <v>BLII86</v>
          </cell>
          <cell r="G1436"/>
          <cell r="H1436" t="str">
            <v>BLONG CLN 4</v>
          </cell>
          <cell r="I1436"/>
          <cell r="J1436"/>
          <cell r="K1436"/>
          <cell r="L1436"/>
          <cell r="M1436"/>
          <cell r="N1436">
            <v>490</v>
          </cell>
          <cell r="O1436">
            <v>252</v>
          </cell>
        </row>
        <row r="1437">
          <cell r="B1437" t="str">
            <v>Phường Bình Long112</v>
          </cell>
          <cell r="C1437" t="str">
            <v>Phường Bình LongHQXIII8490</v>
          </cell>
          <cell r="D1437" t="str">
            <v>Phường Bình Long</v>
          </cell>
          <cell r="E1437" t="str">
            <v>Thị xã Bình Long</v>
          </cell>
          <cell r="F1437" t="str">
            <v>HQXIII8</v>
          </cell>
          <cell r="G1437"/>
          <cell r="H1437" t="str">
            <v>BLONG CLN 5</v>
          </cell>
          <cell r="I1437"/>
          <cell r="J1437"/>
          <cell r="K1437"/>
          <cell r="L1437"/>
          <cell r="M1437"/>
          <cell r="N1437">
            <v>490</v>
          </cell>
          <cell r="O1437">
            <v>112</v>
          </cell>
        </row>
        <row r="1438">
          <cell r="B1438" t="str">
            <v>Phường Bình Long112</v>
          </cell>
          <cell r="C1438" t="str">
            <v>Phường Bình LongHQXIII9410</v>
          </cell>
          <cell r="D1438" t="str">
            <v>Phường Bình Long</v>
          </cell>
          <cell r="E1438" t="str">
            <v>Thị xã Bình Long</v>
          </cell>
          <cell r="F1438" t="str">
            <v>HQXIII9</v>
          </cell>
          <cell r="G1438"/>
          <cell r="H1438" t="str">
            <v>BLONG CLN 5</v>
          </cell>
          <cell r="I1438"/>
          <cell r="J1438"/>
          <cell r="K1438"/>
          <cell r="L1438"/>
          <cell r="M1438"/>
          <cell r="N1438">
            <v>410</v>
          </cell>
          <cell r="O1438">
            <v>112</v>
          </cell>
        </row>
        <row r="1439">
          <cell r="B1439" t="str">
            <v xml:space="preserve"> Phường An Lộc490</v>
          </cell>
          <cell r="C1439" t="str">
            <v xml:space="preserve"> Phường An LộcBLIII120500</v>
          </cell>
          <cell r="D1439" t="str">
            <v xml:space="preserve"> Phường An Lộc</v>
          </cell>
          <cell r="E1439" t="str">
            <v>Thị xã Bình Long</v>
          </cell>
          <cell r="F1439" t="str">
            <v>BLIII1</v>
          </cell>
          <cell r="G1439"/>
          <cell r="H1439" t="str">
            <v>AL CLN 1</v>
          </cell>
          <cell r="I1439"/>
          <cell r="J1439"/>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row>
        <row r="1440">
          <cell r="B1440" t="str">
            <v xml:space="preserve"> Phường An Lộc490</v>
          </cell>
          <cell r="C1440" t="str">
            <v xml:space="preserve"> Phường An LộcBLIII216200</v>
          </cell>
          <cell r="D1440" t="str">
            <v xml:space="preserve"> Phường An Lộc</v>
          </cell>
          <cell r="E1440" t="str">
            <v>Thị xã Bình Long</v>
          </cell>
          <cell r="F1440" t="str">
            <v>BLIII2</v>
          </cell>
          <cell r="G1440"/>
          <cell r="H1440" t="str">
            <v>AL CLN 1</v>
          </cell>
          <cell r="I1440"/>
          <cell r="J1440"/>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row>
        <row r="1441">
          <cell r="B1441" t="str">
            <v xml:space="preserve"> Phường An Lộc490</v>
          </cell>
          <cell r="C1441" t="str">
            <v xml:space="preserve"> Phường An LộcBLIII313400</v>
          </cell>
          <cell r="D1441" t="str">
            <v xml:space="preserve"> Phường An Lộc</v>
          </cell>
          <cell r="E1441" t="str">
            <v>Thị xã Bình Long</v>
          </cell>
          <cell r="F1441" t="str">
            <v>BLIII3</v>
          </cell>
          <cell r="G1441"/>
          <cell r="H1441" t="str">
            <v>AL CLN 1</v>
          </cell>
          <cell r="I1441"/>
          <cell r="J1441"/>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row>
        <row r="1442">
          <cell r="B1442" t="str">
            <v xml:space="preserve"> Phường An Lộc490</v>
          </cell>
          <cell r="C1442" t="str">
            <v xml:space="preserve"> Phường An LộcBLIII410000</v>
          </cell>
          <cell r="D1442" t="str">
            <v xml:space="preserve"> Phường An Lộc</v>
          </cell>
          <cell r="E1442" t="str">
            <v>Thị xã Bình Long</v>
          </cell>
          <cell r="F1442" t="str">
            <v>BLIII4</v>
          </cell>
          <cell r="G1442"/>
          <cell r="H1442" t="str">
            <v>AL CLN 1</v>
          </cell>
          <cell r="I1442"/>
          <cell r="J1442"/>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row>
        <row r="1443">
          <cell r="B1443" t="str">
            <v xml:space="preserve"> Phường An Lộc280</v>
          </cell>
          <cell r="C1443" t="str">
            <v xml:space="preserve"> Phường An LộcBLIII516200</v>
          </cell>
          <cell r="D1443" t="str">
            <v xml:space="preserve"> Phường An Lộc</v>
          </cell>
          <cell r="E1443" t="str">
            <v>Thị xã Bình Long</v>
          </cell>
          <cell r="F1443" t="str">
            <v>BLIII5</v>
          </cell>
          <cell r="G1443"/>
          <cell r="H1443" t="str">
            <v>AL CLN 3</v>
          </cell>
          <cell r="I1443"/>
          <cell r="J1443"/>
          <cell r="K1443">
            <v>200</v>
          </cell>
          <cell r="L1443"/>
          <cell r="M1443"/>
          <cell r="N1443">
            <v>16200</v>
          </cell>
          <cell r="O1443">
            <v>280</v>
          </cell>
        </row>
        <row r="1444">
          <cell r="B1444" t="str">
            <v xml:space="preserve"> Phường An Lộc280</v>
          </cell>
          <cell r="C1444" t="str">
            <v xml:space="preserve"> Phường An LộcBLIII611200</v>
          </cell>
          <cell r="D1444" t="str">
            <v xml:space="preserve"> Phường An Lộc</v>
          </cell>
          <cell r="E1444" t="str">
            <v>Thị xã Bình Long</v>
          </cell>
          <cell r="F1444" t="str">
            <v>BLIII6</v>
          </cell>
          <cell r="G1444"/>
          <cell r="H1444" t="str">
            <v>AL CLN 3</v>
          </cell>
          <cell r="I1444"/>
          <cell r="J1444"/>
          <cell r="K1444">
            <v>200</v>
          </cell>
          <cell r="L1444"/>
          <cell r="M1444"/>
          <cell r="N1444">
            <v>11200</v>
          </cell>
          <cell r="O1444">
            <v>280</v>
          </cell>
        </row>
        <row r="1445">
          <cell r="B1445" t="str">
            <v xml:space="preserve"> Phường An Lộc490</v>
          </cell>
          <cell r="C1445" t="str">
            <v xml:space="preserve"> Phường An LộcBLIII74100</v>
          </cell>
          <cell r="D1445" t="str">
            <v xml:space="preserve"> Phường An Lộc</v>
          </cell>
          <cell r="E1445" t="str">
            <v>Thị xã Bình Long</v>
          </cell>
          <cell r="F1445" t="str">
            <v>BLIII7</v>
          </cell>
          <cell r="G1445"/>
          <cell r="H1445" t="str">
            <v>AL CLN 1</v>
          </cell>
          <cell r="I1445"/>
          <cell r="J1445"/>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row>
        <row r="1446">
          <cell r="B1446" t="str">
            <v xml:space="preserve"> Phường An Lộc280</v>
          </cell>
          <cell r="C1446" t="str">
            <v xml:space="preserve"> Phường An LộcBLIII88900</v>
          </cell>
          <cell r="D1446" t="str">
            <v xml:space="preserve"> Phường An Lộc</v>
          </cell>
          <cell r="E1446" t="str">
            <v>Thị xã Bình Long</v>
          </cell>
          <cell r="F1446" t="str">
            <v>BLIII8</v>
          </cell>
          <cell r="G1446"/>
          <cell r="H1446" t="str">
            <v>AL CLN 3</v>
          </cell>
          <cell r="I1446"/>
          <cell r="J1446"/>
          <cell r="K1446">
            <v>200</v>
          </cell>
          <cell r="L1446"/>
          <cell r="M1446"/>
          <cell r="N1446">
            <v>8900</v>
          </cell>
          <cell r="O1446">
            <v>280</v>
          </cell>
        </row>
        <row r="1447">
          <cell r="B1447" t="str">
            <v xml:space="preserve"> Phường An Lộc280</v>
          </cell>
          <cell r="C1447" t="str">
            <v xml:space="preserve"> Phường An LộcBLIII97300</v>
          </cell>
          <cell r="D1447" t="str">
            <v xml:space="preserve"> Phường An Lộc</v>
          </cell>
          <cell r="E1447" t="str">
            <v>Thị xã Bình Long</v>
          </cell>
          <cell r="F1447" t="str">
            <v>BLIII9</v>
          </cell>
          <cell r="G1447"/>
          <cell r="H1447" t="str">
            <v>AL CLN 3</v>
          </cell>
          <cell r="I1447"/>
          <cell r="J1447"/>
          <cell r="K1447">
            <v>200</v>
          </cell>
          <cell r="L1447"/>
          <cell r="M1447"/>
          <cell r="N1447">
            <v>7300</v>
          </cell>
          <cell r="O1447">
            <v>280</v>
          </cell>
        </row>
        <row r="1448">
          <cell r="B1448" t="str">
            <v xml:space="preserve"> Phường An Lộc280</v>
          </cell>
          <cell r="C1448" t="str">
            <v xml:space="preserve"> Phường An LộcBLIII105600</v>
          </cell>
          <cell r="D1448" t="str">
            <v xml:space="preserve"> Phường An Lộc</v>
          </cell>
          <cell r="E1448" t="str">
            <v>Thị xã Bình Long</v>
          </cell>
          <cell r="F1448" t="str">
            <v>BLIII10</v>
          </cell>
          <cell r="G1448"/>
          <cell r="H1448" t="str">
            <v>AL CLN 3</v>
          </cell>
          <cell r="I1448"/>
          <cell r="J1448"/>
          <cell r="K1448">
            <v>200</v>
          </cell>
          <cell r="L1448"/>
          <cell r="M1448"/>
          <cell r="N1448">
            <v>5600</v>
          </cell>
          <cell r="O1448">
            <v>280</v>
          </cell>
        </row>
        <row r="1449">
          <cell r="B1449" t="str">
            <v xml:space="preserve"> Phường An Lộc280</v>
          </cell>
          <cell r="C1449" t="str">
            <v xml:space="preserve"> Phường An LộcBLIII115000</v>
          </cell>
          <cell r="D1449" t="str">
            <v xml:space="preserve"> Phường An Lộc</v>
          </cell>
          <cell r="E1449" t="str">
            <v>Thị xã Bình Long</v>
          </cell>
          <cell r="F1449" t="str">
            <v>BLIII11</v>
          </cell>
          <cell r="G1449"/>
          <cell r="H1449" t="str">
            <v>AL CLN 3</v>
          </cell>
          <cell r="I1449"/>
          <cell r="J1449"/>
          <cell r="K1449">
            <v>200</v>
          </cell>
          <cell r="L1449"/>
          <cell r="M1449"/>
          <cell r="N1449">
            <v>5000</v>
          </cell>
          <cell r="O1449">
            <v>280</v>
          </cell>
        </row>
        <row r="1450">
          <cell r="B1450" t="str">
            <v xml:space="preserve"> Phường An Lộc280</v>
          </cell>
          <cell r="C1450" t="str">
            <v xml:space="preserve"> Phường An LộcBLIII124800</v>
          </cell>
          <cell r="D1450" t="str">
            <v xml:space="preserve"> Phường An Lộc</v>
          </cell>
          <cell r="E1450" t="str">
            <v>Thị xã Bình Long</v>
          </cell>
          <cell r="F1450" t="str">
            <v>BLIII12</v>
          </cell>
          <cell r="G1450"/>
          <cell r="H1450" t="str">
            <v>AL CLN 3</v>
          </cell>
          <cell r="I1450"/>
          <cell r="J1450"/>
          <cell r="K1450">
            <v>200</v>
          </cell>
          <cell r="L1450"/>
          <cell r="M1450"/>
          <cell r="N1450">
            <v>4800</v>
          </cell>
          <cell r="O1450">
            <v>280</v>
          </cell>
        </row>
        <row r="1451">
          <cell r="B1451" t="str">
            <v xml:space="preserve"> Phường An Lộc280</v>
          </cell>
          <cell r="C1451" t="str">
            <v xml:space="preserve"> Phường An LộcBLIII138300</v>
          </cell>
          <cell r="D1451" t="str">
            <v xml:space="preserve"> Phường An Lộc</v>
          </cell>
          <cell r="E1451" t="str">
            <v>Thị xã Bình Long</v>
          </cell>
          <cell r="F1451" t="str">
            <v>BLIII13</v>
          </cell>
          <cell r="G1451"/>
          <cell r="H1451" t="str">
            <v>AL CLN 3</v>
          </cell>
          <cell r="I1451"/>
          <cell r="J1451"/>
          <cell r="K1451">
            <v>200</v>
          </cell>
          <cell r="L1451"/>
          <cell r="M1451"/>
          <cell r="N1451">
            <v>8300</v>
          </cell>
          <cell r="O1451">
            <v>280</v>
          </cell>
        </row>
        <row r="1452">
          <cell r="B1452" t="str">
            <v xml:space="preserve"> Phường An Lộc280</v>
          </cell>
          <cell r="C1452" t="str">
            <v xml:space="preserve"> Phường An LộcBLIII141700</v>
          </cell>
          <cell r="D1452" t="str">
            <v xml:space="preserve"> Phường An Lộc</v>
          </cell>
          <cell r="E1452" t="str">
            <v>Thị xã Bình Long</v>
          </cell>
          <cell r="F1452" t="str">
            <v>BLIII14</v>
          </cell>
          <cell r="G1452"/>
          <cell r="H1452" t="str">
            <v>AL CLN 3</v>
          </cell>
          <cell r="I1452"/>
          <cell r="J1452"/>
          <cell r="K1452">
            <v>200</v>
          </cell>
          <cell r="L1452"/>
          <cell r="M1452"/>
          <cell r="N1452">
            <v>1700</v>
          </cell>
          <cell r="O1452">
            <v>280</v>
          </cell>
        </row>
        <row r="1453">
          <cell r="B1453" t="str">
            <v xml:space="preserve"> Phường An Lộc280</v>
          </cell>
          <cell r="C1453" t="str">
            <v xml:space="preserve"> Phường An LộcBLIII155600</v>
          </cell>
          <cell r="D1453" t="str">
            <v xml:space="preserve"> Phường An Lộc</v>
          </cell>
          <cell r="E1453" t="str">
            <v>Thị xã Bình Long</v>
          </cell>
          <cell r="F1453" t="str">
            <v>BLIII15</v>
          </cell>
          <cell r="G1453"/>
          <cell r="H1453" t="str">
            <v>AL CLN 3</v>
          </cell>
          <cell r="I1453"/>
          <cell r="J1453"/>
          <cell r="K1453">
            <v>200</v>
          </cell>
          <cell r="L1453"/>
          <cell r="M1453"/>
          <cell r="N1453">
            <v>5600</v>
          </cell>
          <cell r="O1453">
            <v>280</v>
          </cell>
        </row>
        <row r="1454">
          <cell r="B1454" t="str">
            <v xml:space="preserve"> Phường An Lộc280</v>
          </cell>
          <cell r="C1454" t="str">
            <v xml:space="preserve"> Phường An LộcBLIII163600</v>
          </cell>
          <cell r="D1454" t="str">
            <v xml:space="preserve"> Phường An Lộc</v>
          </cell>
          <cell r="E1454" t="str">
            <v>Thị xã Bình Long</v>
          </cell>
          <cell r="F1454" t="str">
            <v>BLIII16</v>
          </cell>
          <cell r="G1454"/>
          <cell r="H1454" t="str">
            <v>AL CLN 3</v>
          </cell>
          <cell r="I1454"/>
          <cell r="J1454"/>
          <cell r="K1454">
            <v>200</v>
          </cell>
          <cell r="L1454"/>
          <cell r="M1454"/>
          <cell r="N1454">
            <v>3600</v>
          </cell>
          <cell r="O1454">
            <v>280</v>
          </cell>
        </row>
        <row r="1455">
          <cell r="B1455" t="str">
            <v xml:space="preserve"> Phường An Lộc280</v>
          </cell>
          <cell r="C1455" t="str">
            <v xml:space="preserve"> Phường An LộcBLIII174100</v>
          </cell>
          <cell r="D1455" t="str">
            <v xml:space="preserve"> Phường An Lộc</v>
          </cell>
          <cell r="E1455" t="str">
            <v>Thị xã Bình Long</v>
          </cell>
          <cell r="F1455" t="str">
            <v>BLIII17</v>
          </cell>
          <cell r="G1455"/>
          <cell r="H1455" t="str">
            <v>AL CLN 3</v>
          </cell>
          <cell r="I1455"/>
          <cell r="J1455"/>
          <cell r="K1455">
            <v>200</v>
          </cell>
          <cell r="L1455"/>
          <cell r="M1455"/>
          <cell r="N1455">
            <v>4100</v>
          </cell>
          <cell r="O1455">
            <v>280</v>
          </cell>
        </row>
        <row r="1456">
          <cell r="B1456" t="str">
            <v xml:space="preserve"> Phường An Lộc280</v>
          </cell>
          <cell r="C1456" t="str">
            <v xml:space="preserve"> Phường An LộcBLIII181900</v>
          </cell>
          <cell r="D1456" t="str">
            <v xml:space="preserve"> Phường An Lộc</v>
          </cell>
          <cell r="E1456" t="str">
            <v>Thị xã Bình Long</v>
          </cell>
          <cell r="F1456" t="str">
            <v>BLIII18</v>
          </cell>
          <cell r="G1456"/>
          <cell r="H1456" t="str">
            <v>AL CLN 3</v>
          </cell>
          <cell r="I1456"/>
          <cell r="J1456"/>
          <cell r="K1456">
            <v>200</v>
          </cell>
          <cell r="L1456"/>
          <cell r="M1456"/>
          <cell r="N1456">
            <v>1900</v>
          </cell>
          <cell r="O1456">
            <v>280</v>
          </cell>
        </row>
        <row r="1457">
          <cell r="B1457" t="str">
            <v xml:space="preserve"> Phường An Lộc280</v>
          </cell>
          <cell r="C1457" t="str">
            <v xml:space="preserve"> Phường An LộcBLIII191700</v>
          </cell>
          <cell r="D1457" t="str">
            <v xml:space="preserve"> Phường An Lộc</v>
          </cell>
          <cell r="E1457" t="str">
            <v>Thị xã Bình Long</v>
          </cell>
          <cell r="F1457" t="str">
            <v>BLIII19</v>
          </cell>
          <cell r="G1457"/>
          <cell r="H1457" t="str">
            <v>AL CLN 3</v>
          </cell>
          <cell r="I1457"/>
          <cell r="J1457"/>
          <cell r="K1457">
            <v>200</v>
          </cell>
          <cell r="L1457"/>
          <cell r="M1457"/>
          <cell r="N1457">
            <v>1700</v>
          </cell>
          <cell r="O1457">
            <v>280</v>
          </cell>
        </row>
        <row r="1458">
          <cell r="B1458" t="str">
            <v xml:space="preserve"> Phường An Lộc280</v>
          </cell>
          <cell r="C1458" t="str">
            <v xml:space="preserve"> Phường An LộcBLIII201500</v>
          </cell>
          <cell r="D1458" t="str">
            <v xml:space="preserve"> Phường An Lộc</v>
          </cell>
          <cell r="E1458" t="str">
            <v>Thị xã Bình Long</v>
          </cell>
          <cell r="F1458" t="str">
            <v>BLIII20</v>
          </cell>
          <cell r="G1458"/>
          <cell r="H1458" t="str">
            <v>AL CLN 3</v>
          </cell>
          <cell r="I1458">
            <v>1800</v>
          </cell>
          <cell r="J1458" t="str">
            <v>QĐ 1122/QĐ-UBND ngày 30/6/2025 Phân pha dây dẫn đường dây 110kV từ 177 Bình Long 2 đến 175 Mỹ Phước đoạn qua địa bàn thị xã Bình Long</v>
          </cell>
          <cell r="K1458">
            <v>200</v>
          </cell>
          <cell r="L1458"/>
          <cell r="M1458"/>
          <cell r="N1458">
            <v>1500</v>
          </cell>
          <cell r="O1458">
            <v>280</v>
          </cell>
        </row>
        <row r="1459">
          <cell r="B1459" t="str">
            <v xml:space="preserve"> Phường An Lộc280</v>
          </cell>
          <cell r="C1459" t="str">
            <v xml:space="preserve"> Phường An LộcBLIII213100</v>
          </cell>
          <cell r="D1459" t="str">
            <v xml:space="preserve"> Phường An Lộc</v>
          </cell>
          <cell r="E1459" t="str">
            <v>Thị xã Bình Long</v>
          </cell>
          <cell r="F1459" t="str">
            <v>BLIII21</v>
          </cell>
          <cell r="G1459"/>
          <cell r="H1459" t="str">
            <v>AL CLN 3</v>
          </cell>
          <cell r="I1459"/>
          <cell r="J1459"/>
          <cell r="K1459">
            <v>200</v>
          </cell>
          <cell r="L1459"/>
          <cell r="M1459"/>
          <cell r="N1459">
            <v>3100</v>
          </cell>
          <cell r="O1459">
            <v>280</v>
          </cell>
        </row>
        <row r="1460">
          <cell r="B1460" t="str">
            <v xml:space="preserve"> Phường An Lộc280</v>
          </cell>
          <cell r="C1460" t="str">
            <v xml:space="preserve"> Phường An LộcBLIII222650</v>
          </cell>
          <cell r="D1460" t="str">
            <v xml:space="preserve"> Phường An Lộc</v>
          </cell>
          <cell r="E1460" t="str">
            <v>Thị xã Bình Long</v>
          </cell>
          <cell r="F1460" t="str">
            <v>BLIII22</v>
          </cell>
          <cell r="G1460"/>
          <cell r="H1460" t="str">
            <v>AL CLN 3</v>
          </cell>
          <cell r="I1460"/>
          <cell r="J1460"/>
          <cell r="K1460">
            <v>200</v>
          </cell>
          <cell r="L1460"/>
          <cell r="M1460"/>
          <cell r="N1460">
            <v>2650</v>
          </cell>
          <cell r="O1460">
            <v>280</v>
          </cell>
        </row>
        <row r="1461">
          <cell r="B1461" t="str">
            <v xml:space="preserve"> Phường An Lộc280</v>
          </cell>
          <cell r="C1461" t="str">
            <v xml:space="preserve"> Phường An LộcBLIII232400</v>
          </cell>
          <cell r="D1461" t="str">
            <v xml:space="preserve"> Phường An Lộc</v>
          </cell>
          <cell r="E1461" t="str">
            <v>Thị xã Bình Long</v>
          </cell>
          <cell r="F1461" t="str">
            <v>BLIII23</v>
          </cell>
          <cell r="G1461"/>
          <cell r="H1461" t="str">
            <v>AL CLN 3</v>
          </cell>
          <cell r="I1461">
            <v>4000</v>
          </cell>
          <cell r="J1461" t="str">
            <v>QĐ 2696/QĐ-UBND ngày 31/12/2025 Nâng cấp, mở rộng đường Nguyễn Thái Học nối dài kết nối huyện Hơn Quản, BP</v>
          </cell>
          <cell r="K1461">
            <v>200</v>
          </cell>
          <cell r="L1461"/>
          <cell r="M1461"/>
          <cell r="N1461">
            <v>2400</v>
          </cell>
          <cell r="O1461">
            <v>280</v>
          </cell>
        </row>
        <row r="1462">
          <cell r="B1462" t="str">
            <v xml:space="preserve"> Phường An Lộc280</v>
          </cell>
          <cell r="C1462" t="str">
            <v xml:space="preserve"> Phường An Lộcbs1900</v>
          </cell>
          <cell r="D1462" t="str">
            <v xml:space="preserve"> Phường An Lộc</v>
          </cell>
          <cell r="E1462" t="str">
            <v>Thị xã Bình Long</v>
          </cell>
          <cell r="F1462" t="str">
            <v>bs</v>
          </cell>
          <cell r="G1462"/>
          <cell r="H1462" t="str">
            <v>AL CLN 3</v>
          </cell>
          <cell r="I1462"/>
          <cell r="J1462"/>
          <cell r="K1462">
            <v>200</v>
          </cell>
          <cell r="L1462"/>
          <cell r="M1462"/>
          <cell r="N1462">
            <v>1900</v>
          </cell>
          <cell r="O1462">
            <v>280</v>
          </cell>
        </row>
        <row r="1463">
          <cell r="B1463" t="str">
            <v xml:space="preserve"> Phường An Lộc280</v>
          </cell>
          <cell r="C1463" t="str">
            <v xml:space="preserve"> Phường An LộcBLIII241200</v>
          </cell>
          <cell r="D1463" t="str">
            <v xml:space="preserve"> Phường An Lộc</v>
          </cell>
          <cell r="E1463" t="str">
            <v>Thị xã Bình Long</v>
          </cell>
          <cell r="F1463" t="str">
            <v>BLIII24</v>
          </cell>
          <cell r="G1463"/>
          <cell r="H1463" t="str">
            <v>AL CLN 3</v>
          </cell>
          <cell r="I1463"/>
          <cell r="J1463"/>
          <cell r="K1463">
            <v>200</v>
          </cell>
          <cell r="L1463"/>
          <cell r="M1463"/>
          <cell r="N1463">
            <v>1200</v>
          </cell>
          <cell r="O1463">
            <v>280</v>
          </cell>
        </row>
        <row r="1464">
          <cell r="B1464" t="str">
            <v xml:space="preserve"> Phường An Lộc280</v>
          </cell>
          <cell r="C1464" t="str">
            <v xml:space="preserve"> Phường An LộcBLIII251200</v>
          </cell>
          <cell r="D1464" t="str">
            <v xml:space="preserve"> Phường An Lộc</v>
          </cell>
          <cell r="E1464" t="str">
            <v>Thị xã Bình Long</v>
          </cell>
          <cell r="F1464" t="str">
            <v>BLIII25</v>
          </cell>
          <cell r="G1464"/>
          <cell r="H1464" t="str">
            <v>AL CLN 3</v>
          </cell>
          <cell r="I1464"/>
          <cell r="J1464"/>
          <cell r="K1464">
            <v>200</v>
          </cell>
          <cell r="L1464"/>
          <cell r="M1464"/>
          <cell r="N1464">
            <v>1200</v>
          </cell>
          <cell r="O1464">
            <v>280</v>
          </cell>
        </row>
        <row r="1465">
          <cell r="B1465" t="str">
            <v xml:space="preserve"> Phường An Lộc280</v>
          </cell>
          <cell r="C1465" t="str">
            <v xml:space="preserve"> Phường An LộcBLIII261200</v>
          </cell>
          <cell r="D1465" t="str">
            <v xml:space="preserve"> Phường An Lộc</v>
          </cell>
          <cell r="E1465" t="str">
            <v>Thị xã Bình Long</v>
          </cell>
          <cell r="F1465" t="str">
            <v>BLIII26</v>
          </cell>
          <cell r="G1465"/>
          <cell r="H1465" t="str">
            <v>AL CLN 3</v>
          </cell>
          <cell r="I1465"/>
          <cell r="J1465"/>
          <cell r="K1465">
            <v>200</v>
          </cell>
          <cell r="L1465"/>
          <cell r="M1465"/>
          <cell r="N1465">
            <v>1200</v>
          </cell>
          <cell r="O1465">
            <v>280</v>
          </cell>
        </row>
        <row r="1466">
          <cell r="B1466" t="str">
            <v xml:space="preserve"> Phường An Lộc280</v>
          </cell>
          <cell r="C1466" t="str">
            <v xml:space="preserve"> Phường An LộcBLIII27810</v>
          </cell>
          <cell r="D1466" t="str">
            <v xml:space="preserve"> Phường An Lộc</v>
          </cell>
          <cell r="E1466" t="str">
            <v>Thị xã Bình Long</v>
          </cell>
          <cell r="F1466" t="str">
            <v>BLIII27</v>
          </cell>
          <cell r="G1466"/>
          <cell r="H1466" t="str">
            <v>AL CLN 3</v>
          </cell>
          <cell r="I1466"/>
          <cell r="J1466"/>
          <cell r="K1466">
            <v>200</v>
          </cell>
          <cell r="L1466"/>
          <cell r="M1466"/>
          <cell r="N1466">
            <v>810</v>
          </cell>
          <cell r="O1466">
            <v>280</v>
          </cell>
        </row>
        <row r="1467">
          <cell r="B1467" t="str">
            <v xml:space="preserve"> Phường An Lộc280</v>
          </cell>
          <cell r="C1467" t="str">
            <v xml:space="preserve"> Phường An LộcBLIII281200</v>
          </cell>
          <cell r="D1467" t="str">
            <v xml:space="preserve"> Phường An Lộc</v>
          </cell>
          <cell r="E1467" t="str">
            <v>Thị xã Bình Long</v>
          </cell>
          <cell r="F1467" t="str">
            <v>BLIII28</v>
          </cell>
          <cell r="G1467"/>
          <cell r="H1467" t="str">
            <v>AL CLN 3</v>
          </cell>
          <cell r="I1467"/>
          <cell r="J1467"/>
          <cell r="K1467">
            <v>200</v>
          </cell>
          <cell r="L1467"/>
          <cell r="M1467"/>
          <cell r="N1467">
            <v>1200</v>
          </cell>
          <cell r="O1467">
            <v>280</v>
          </cell>
        </row>
        <row r="1468">
          <cell r="B1468" t="str">
            <v xml:space="preserve"> Phường An Lộc280</v>
          </cell>
          <cell r="C1468" t="str">
            <v xml:space="preserve"> Phường An LộcBLIII291200</v>
          </cell>
          <cell r="D1468" t="str">
            <v xml:space="preserve"> Phường An Lộc</v>
          </cell>
          <cell r="E1468" t="str">
            <v>Thị xã Bình Long</v>
          </cell>
          <cell r="F1468" t="str">
            <v>BLIII29</v>
          </cell>
          <cell r="G1468"/>
          <cell r="H1468" t="str">
            <v>AL CLN 3</v>
          </cell>
          <cell r="I1468"/>
          <cell r="J1468"/>
          <cell r="K1468">
            <v>200</v>
          </cell>
          <cell r="L1468"/>
          <cell r="M1468"/>
          <cell r="N1468">
            <v>1200</v>
          </cell>
          <cell r="O1468">
            <v>280</v>
          </cell>
        </row>
        <row r="1469">
          <cell r="B1469" t="str">
            <v xml:space="preserve"> Phường An Lộc280</v>
          </cell>
          <cell r="C1469" t="str">
            <v xml:space="preserve"> Phường An LộcBLIII302800</v>
          </cell>
          <cell r="D1469" t="str">
            <v xml:space="preserve"> Phường An Lộc</v>
          </cell>
          <cell r="E1469" t="str">
            <v>Thị xã Bình Long</v>
          </cell>
          <cell r="F1469" t="str">
            <v>BLIII30</v>
          </cell>
          <cell r="G1469"/>
          <cell r="H1469" t="str">
            <v>AL CLN 3</v>
          </cell>
          <cell r="I1469">
            <v>3500</v>
          </cell>
          <cell r="J1469" t="str">
            <v>QĐ 2696/QĐ-UBND ngày 31/12/2025 Nâng cấp, mở rộng đường Nguyễn Thái Học nối dài kết nối huyện Hơn Quản, BP</v>
          </cell>
          <cell r="K1469">
            <v>200</v>
          </cell>
          <cell r="L1469"/>
          <cell r="M1469"/>
          <cell r="N1469">
            <v>2800</v>
          </cell>
          <cell r="O1469">
            <v>280</v>
          </cell>
        </row>
        <row r="1470">
          <cell r="B1470" t="str">
            <v xml:space="preserve"> Phường An Lộc252</v>
          </cell>
          <cell r="C1470" t="str">
            <v xml:space="preserve"> Phường An LộcBLIII311700</v>
          </cell>
          <cell r="D1470" t="str">
            <v xml:space="preserve"> Phường An Lộc</v>
          </cell>
          <cell r="E1470" t="str">
            <v>Thị xã Bình Long</v>
          </cell>
          <cell r="F1470" t="str">
            <v>BLIII31</v>
          </cell>
          <cell r="G1470"/>
          <cell r="H1470" t="str">
            <v>AL CLN 4</v>
          </cell>
          <cell r="I1470"/>
          <cell r="J1470"/>
          <cell r="K1470"/>
          <cell r="L1470"/>
          <cell r="M1470"/>
          <cell r="N1470">
            <v>1700</v>
          </cell>
          <cell r="O1470">
            <v>252</v>
          </cell>
        </row>
        <row r="1471">
          <cell r="B1471" t="str">
            <v xml:space="preserve"> Phường An Lộc252</v>
          </cell>
          <cell r="C1471" t="str">
            <v xml:space="preserve"> Phường An LộcBLIII321200</v>
          </cell>
          <cell r="D1471" t="str">
            <v xml:space="preserve"> Phường An Lộc</v>
          </cell>
          <cell r="E1471" t="str">
            <v>Thị xã Bình Long</v>
          </cell>
          <cell r="F1471" t="str">
            <v>BLIII32</v>
          </cell>
          <cell r="G1471"/>
          <cell r="H1471" t="str">
            <v>AL CLN 4</v>
          </cell>
          <cell r="I1471"/>
          <cell r="J1471"/>
          <cell r="K1471"/>
          <cell r="L1471"/>
          <cell r="M1471"/>
          <cell r="N1471">
            <v>1200</v>
          </cell>
          <cell r="O1471">
            <v>252</v>
          </cell>
        </row>
        <row r="1472">
          <cell r="B1472" t="str">
            <v xml:space="preserve"> Phường An Lộc252</v>
          </cell>
          <cell r="C1472" t="str">
            <v xml:space="preserve"> Phường An LộcBLIII331200</v>
          </cell>
          <cell r="D1472" t="str">
            <v xml:space="preserve"> Phường An Lộc</v>
          </cell>
          <cell r="E1472" t="str">
            <v>Thị xã Bình Long</v>
          </cell>
          <cell r="F1472" t="str">
            <v>BLIII33</v>
          </cell>
          <cell r="G1472"/>
          <cell r="H1472" t="str">
            <v>AL CLN 4</v>
          </cell>
          <cell r="I1472"/>
          <cell r="J1472"/>
          <cell r="K1472"/>
          <cell r="L1472"/>
          <cell r="M1472"/>
          <cell r="N1472">
            <v>1200</v>
          </cell>
          <cell r="O1472">
            <v>252</v>
          </cell>
        </row>
        <row r="1473">
          <cell r="B1473" t="str">
            <v xml:space="preserve"> Phường An Lộc420</v>
          </cell>
          <cell r="C1473" t="str">
            <v xml:space="preserve"> Phường An LộcBLV14100</v>
          </cell>
          <cell r="D1473" t="str">
            <v xml:space="preserve"> Phường An Lộc</v>
          </cell>
          <cell r="E1473" t="str">
            <v>Thị xã Bình Long</v>
          </cell>
          <cell r="F1473" t="str">
            <v>BLV1</v>
          </cell>
          <cell r="G1473"/>
          <cell r="H1473" t="str">
            <v>AL CLN 2</v>
          </cell>
          <cell r="I1473"/>
          <cell r="J1473"/>
          <cell r="K1473">
            <v>300</v>
          </cell>
          <cell r="L1473"/>
          <cell r="M1473" t="str">
            <v>QĐ 1122/QĐ-UBND ngày 30/6/2025 Phân pha dây dẫn đường dây 110kV từ 177 Bình Long 2 đến 175 Mỹ Phước đoạn qua địa bàn thị xã Bình Long</v>
          </cell>
          <cell r="N1473">
            <v>4100</v>
          </cell>
          <cell r="O1473">
            <v>420</v>
          </cell>
        </row>
        <row r="1474">
          <cell r="B1474" t="str">
            <v xml:space="preserve"> Phường An Lộc490</v>
          </cell>
          <cell r="C1474" t="str">
            <v xml:space="preserve"> Phường An LộcBLV25700</v>
          </cell>
          <cell r="D1474" t="str">
            <v xml:space="preserve"> Phường An Lộc</v>
          </cell>
          <cell r="E1474" t="str">
            <v>Thị xã Bình Long</v>
          </cell>
          <cell r="F1474" t="str">
            <v>BLV2</v>
          </cell>
          <cell r="G1474"/>
          <cell r="H1474" t="str">
            <v>AL CLN 1</v>
          </cell>
          <cell r="I1474"/>
          <cell r="J1474"/>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row>
        <row r="1475">
          <cell r="B1475" t="str">
            <v xml:space="preserve"> Phường An Lộc490</v>
          </cell>
          <cell r="C1475" t="str">
            <v xml:space="preserve"> Phường An LộcBLV33700</v>
          </cell>
          <cell r="D1475" t="str">
            <v xml:space="preserve"> Phường An Lộc</v>
          </cell>
          <cell r="E1475" t="str">
            <v>Thị xã Bình Long</v>
          </cell>
          <cell r="F1475" t="str">
            <v>BLV3</v>
          </cell>
          <cell r="G1475"/>
          <cell r="H1475" t="str">
            <v>AL CLN 1</v>
          </cell>
          <cell r="I1475"/>
          <cell r="J1475"/>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row>
        <row r="1476">
          <cell r="B1476" t="str">
            <v xml:space="preserve"> Phường An Lộc490</v>
          </cell>
          <cell r="C1476" t="str">
            <v xml:space="preserve"> Phường An LộcBLV42900</v>
          </cell>
          <cell r="D1476" t="str">
            <v xml:space="preserve"> Phường An Lộc</v>
          </cell>
          <cell r="E1476" t="str">
            <v>Thị xã Bình Long</v>
          </cell>
          <cell r="F1476" t="str">
            <v>BLV4</v>
          </cell>
          <cell r="G1476"/>
          <cell r="H1476" t="str">
            <v>AL CLN 1</v>
          </cell>
          <cell r="I1476"/>
          <cell r="J1476"/>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row>
        <row r="1477">
          <cell r="B1477" t="str">
            <v xml:space="preserve"> Phường An Lộc490</v>
          </cell>
          <cell r="C1477" t="str">
            <v xml:space="preserve"> Phường An LộcBLV51900</v>
          </cell>
          <cell r="D1477" t="str">
            <v xml:space="preserve"> Phường An Lộc</v>
          </cell>
          <cell r="E1477" t="str">
            <v>Thị xã Bình Long</v>
          </cell>
          <cell r="F1477" t="str">
            <v>BLV5</v>
          </cell>
          <cell r="G1477"/>
          <cell r="H1477" t="str">
            <v>AL CLN 1</v>
          </cell>
          <cell r="I1477"/>
          <cell r="J1477"/>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row>
        <row r="1478">
          <cell r="B1478" t="str">
            <v xml:space="preserve"> Phường An Lộc420</v>
          </cell>
          <cell r="C1478" t="str">
            <v xml:space="preserve"> Phường An LộcBLVI17300</v>
          </cell>
          <cell r="D1478" t="str">
            <v xml:space="preserve"> Phường An Lộc</v>
          </cell>
          <cell r="E1478" t="str">
            <v>Thị xã Bình Long</v>
          </cell>
          <cell r="F1478" t="str">
            <v>BLVI1</v>
          </cell>
          <cell r="G1478"/>
          <cell r="H1478" t="str">
            <v>AL CLN 2</v>
          </cell>
          <cell r="I1478"/>
          <cell r="J1478"/>
          <cell r="K1478">
            <v>300</v>
          </cell>
          <cell r="L1478"/>
          <cell r="M1478" t="str">
            <v>QĐ 1122/QĐ-UBND ngày 30/6/2025 Phân pha dây dẫn đường dây 110kV từ 177 Bình Long 2 đến 175 Mỹ Phước đoạn qua địa bàn thị xã Bình Long</v>
          </cell>
          <cell r="N1478">
            <v>7300</v>
          </cell>
          <cell r="O1478">
            <v>420</v>
          </cell>
        </row>
        <row r="1479">
          <cell r="B1479" t="str">
            <v xml:space="preserve"> Phường An Lộc420</v>
          </cell>
          <cell r="C1479" t="str">
            <v xml:space="preserve"> Phường An LộcBLVI25300</v>
          </cell>
          <cell r="D1479" t="str">
            <v xml:space="preserve"> Phường An Lộc</v>
          </cell>
          <cell r="E1479" t="str">
            <v>Thị xã Bình Long</v>
          </cell>
          <cell r="F1479" t="str">
            <v>BLVI2</v>
          </cell>
          <cell r="G1479"/>
          <cell r="H1479" t="str">
            <v>AL CLN 2</v>
          </cell>
          <cell r="I1479"/>
          <cell r="J1479"/>
          <cell r="K1479">
            <v>300</v>
          </cell>
          <cell r="L1479"/>
          <cell r="M1479" t="str">
            <v>QĐ 1122/QĐ-UBND ngày 30/6/2025 Phân pha dây dẫn đường dây 110kV từ 177 Bình Long 2 đến 175 Mỹ Phước đoạn qua địa bàn thị xã Bình Long</v>
          </cell>
          <cell r="N1479">
            <v>5300</v>
          </cell>
          <cell r="O1479">
            <v>420</v>
          </cell>
        </row>
        <row r="1480">
          <cell r="B1480" t="str">
            <v xml:space="preserve"> Phường An Lộc420</v>
          </cell>
          <cell r="C1480" t="str">
            <v xml:space="preserve"> Phường An LộcBLVI36100</v>
          </cell>
          <cell r="D1480" t="str">
            <v xml:space="preserve"> Phường An Lộc</v>
          </cell>
          <cell r="E1480" t="str">
            <v>Thị xã Bình Long</v>
          </cell>
          <cell r="F1480" t="str">
            <v>BLVI3</v>
          </cell>
          <cell r="G1480"/>
          <cell r="H1480" t="str">
            <v>AL CLN 2</v>
          </cell>
          <cell r="I1480"/>
          <cell r="J1480"/>
          <cell r="K1480">
            <v>300</v>
          </cell>
          <cell r="L1480"/>
          <cell r="M1480" t="str">
            <v>QĐ 1122/QĐ-UBND ngày 30/6/2025 Phân pha dây dẫn đường dây 110kV từ 177 Bình Long 2 đến 175 Mỹ Phước đoạn qua địa bàn thị xã Bình Long</v>
          </cell>
          <cell r="N1480">
            <v>6100</v>
          </cell>
          <cell r="O1480">
            <v>420</v>
          </cell>
        </row>
        <row r="1481">
          <cell r="B1481" t="str">
            <v xml:space="preserve"> Phường An Lộc420</v>
          </cell>
          <cell r="C1481" t="str">
            <v xml:space="preserve"> Phường An LộcBLVI44200</v>
          </cell>
          <cell r="D1481" t="str">
            <v xml:space="preserve"> Phường An Lộc</v>
          </cell>
          <cell r="E1481" t="str">
            <v>Thị xã Bình Long</v>
          </cell>
          <cell r="F1481" t="str">
            <v>BLVI4</v>
          </cell>
          <cell r="G1481"/>
          <cell r="H1481" t="str">
            <v>AL CLN 2</v>
          </cell>
          <cell r="I1481"/>
          <cell r="J1481"/>
          <cell r="K1481">
            <v>300</v>
          </cell>
          <cell r="L1481"/>
          <cell r="M1481" t="str">
            <v>QĐ 1122/QĐ-UBND ngày 30/6/2025 Phân pha dây dẫn đường dây 110kV từ 177 Bình Long 2 đến 175 Mỹ Phước đoạn qua địa bàn thị xã Bình Long</v>
          </cell>
          <cell r="N1481">
            <v>4200</v>
          </cell>
          <cell r="O1481">
            <v>420</v>
          </cell>
        </row>
        <row r="1482">
          <cell r="B1482" t="str">
            <v xml:space="preserve"> Phường An Lộc420</v>
          </cell>
          <cell r="C1482" t="str">
            <v xml:space="preserve"> Phường An LộcBLVI56100</v>
          </cell>
          <cell r="D1482" t="str">
            <v xml:space="preserve"> Phường An Lộc</v>
          </cell>
          <cell r="E1482" t="str">
            <v>Thị xã Bình Long</v>
          </cell>
          <cell r="F1482" t="str">
            <v>BLVI5</v>
          </cell>
          <cell r="G1482"/>
          <cell r="H1482" t="str">
            <v>AL CLN 2</v>
          </cell>
          <cell r="I1482"/>
          <cell r="J1482"/>
          <cell r="K1482">
            <v>300</v>
          </cell>
          <cell r="L1482"/>
          <cell r="M1482" t="str">
            <v>QĐ 1122/QĐ-UBND ngày 30/6/2025 Phân pha dây dẫn đường dây 110kV từ 177 Bình Long 2 đến 175 Mỹ Phước đoạn qua địa bàn thị xã Bình Long</v>
          </cell>
          <cell r="N1482">
            <v>6100</v>
          </cell>
          <cell r="O1482">
            <v>420</v>
          </cell>
        </row>
        <row r="1483">
          <cell r="B1483" t="str">
            <v xml:space="preserve"> Phường An Lộc420</v>
          </cell>
          <cell r="C1483" t="str">
            <v xml:space="preserve"> Phường An LộcBLV6970</v>
          </cell>
          <cell r="D1483" t="str">
            <v xml:space="preserve"> Phường An Lộc</v>
          </cell>
          <cell r="E1483" t="str">
            <v>Thị xã Bình Long</v>
          </cell>
          <cell r="F1483" t="str">
            <v>BLV6</v>
          </cell>
          <cell r="G1483"/>
          <cell r="H1483" t="str">
            <v>AL CLN 2</v>
          </cell>
          <cell r="I1483">
            <v>1200</v>
          </cell>
          <cell r="J1483" t="str">
            <v>QĐ 1122/QĐ-UBND ngày 30/6/2025 Phân pha dây dẫn đường dây 110kV từ 177 Bình Long 2 đến 175 Mỹ Phước đoạn qua địa bàn thị xã Bình Long</v>
          </cell>
          <cell r="K1483">
            <v>300</v>
          </cell>
          <cell r="L1483"/>
          <cell r="M1483" t="str">
            <v>QĐ 1122/QĐ-UBND ngày 30/6/2025 Phân pha dây dẫn đường dây 110kV từ 177 Bình Long 2 đến 175 Mỹ Phước đoạn qua địa bàn thị xã Bình Long</v>
          </cell>
          <cell r="N1483">
            <v>970</v>
          </cell>
          <cell r="O1483">
            <v>420</v>
          </cell>
        </row>
        <row r="1484">
          <cell r="B1484" t="str">
            <v xml:space="preserve"> Phường An Lộc420</v>
          </cell>
          <cell r="C1484" t="str">
            <v xml:space="preserve"> Phường An LộcBLV75700</v>
          </cell>
          <cell r="D1484" t="str">
            <v xml:space="preserve"> Phường An Lộc</v>
          </cell>
          <cell r="E1484" t="str">
            <v>Thị xã Bình Long</v>
          </cell>
          <cell r="F1484" t="str">
            <v>BLV7</v>
          </cell>
          <cell r="G1484"/>
          <cell r="H1484" t="str">
            <v>AL CLN 2</v>
          </cell>
          <cell r="I1484"/>
          <cell r="J1484"/>
          <cell r="K1484">
            <v>300</v>
          </cell>
          <cell r="L1484"/>
          <cell r="M1484" t="str">
            <v>QĐ 1122/QĐ-UBND ngày 30/6/2025 Phân pha dây dẫn đường dây 110kV từ 177 Bình Long 2 đến 175 Mỹ Phước đoạn qua địa bàn thị xã Bình Long</v>
          </cell>
          <cell r="N1484">
            <v>5700</v>
          </cell>
          <cell r="O1484">
            <v>420</v>
          </cell>
        </row>
        <row r="1485">
          <cell r="B1485" t="str">
            <v xml:space="preserve"> Phường An Lộc252</v>
          </cell>
          <cell r="C1485" t="str">
            <v xml:space="preserve"> Phường An LộcBLV81100</v>
          </cell>
          <cell r="D1485" t="str">
            <v xml:space="preserve"> Phường An Lộc</v>
          </cell>
          <cell r="E1485" t="str">
            <v>Thị xã Bình Long</v>
          </cell>
          <cell r="F1485" t="str">
            <v>BLV8</v>
          </cell>
          <cell r="G1485"/>
          <cell r="H1485" t="str">
            <v>AL CLN 4</v>
          </cell>
          <cell r="I1485"/>
          <cell r="J1485"/>
          <cell r="K1485"/>
          <cell r="L1485"/>
          <cell r="M1485"/>
          <cell r="N1485">
            <v>1100</v>
          </cell>
          <cell r="O1485">
            <v>252</v>
          </cell>
        </row>
        <row r="1486">
          <cell r="B1486" t="str">
            <v xml:space="preserve"> Phường An Lộc252</v>
          </cell>
          <cell r="C1486" t="str">
            <v xml:space="preserve"> Phường An LộcBLV9970</v>
          </cell>
          <cell r="D1486" t="str">
            <v xml:space="preserve"> Phường An Lộc</v>
          </cell>
          <cell r="E1486" t="str">
            <v>Thị xã Bình Long</v>
          </cell>
          <cell r="F1486" t="str">
            <v>BLV9</v>
          </cell>
          <cell r="G1486"/>
          <cell r="H1486" t="str">
            <v>AL CLN 4</v>
          </cell>
          <cell r="I1486"/>
          <cell r="J1486"/>
          <cell r="K1486"/>
          <cell r="L1486"/>
          <cell r="M1486"/>
          <cell r="N1486">
            <v>970</v>
          </cell>
          <cell r="O1486">
            <v>252</v>
          </cell>
        </row>
        <row r="1487">
          <cell r="B1487" t="str">
            <v xml:space="preserve"> Phường An Lộc0</v>
          </cell>
          <cell r="C1487" t="str">
            <v xml:space="preserve"> Phường An Lộcbs1100</v>
          </cell>
          <cell r="D1487" t="str">
            <v xml:space="preserve"> Phường An Lộc</v>
          </cell>
          <cell r="E1487" t="str">
            <v>Thị xã Bình Long</v>
          </cell>
          <cell r="F1487" t="str">
            <v>bs</v>
          </cell>
          <cell r="G1487"/>
          <cell r="H1487" t="str">
            <v>bổ sung</v>
          </cell>
          <cell r="I1487"/>
          <cell r="J1487"/>
          <cell r="K1487"/>
          <cell r="L1487"/>
          <cell r="M1487"/>
          <cell r="N1487">
            <v>1100</v>
          </cell>
          <cell r="O1487">
            <v>0</v>
          </cell>
        </row>
        <row r="1488">
          <cell r="B1488" t="str">
            <v xml:space="preserve"> Phường An Lộc330</v>
          </cell>
          <cell r="C1488" t="str">
            <v xml:space="preserve"> Phường An LộcBLV103600</v>
          </cell>
          <cell r="D1488" t="str">
            <v xml:space="preserve"> Phường An Lộc</v>
          </cell>
          <cell r="E1488" t="str">
            <v>Thị xã Bình Long</v>
          </cell>
          <cell r="F1488" t="str">
            <v>BLV10</v>
          </cell>
          <cell r="G1488"/>
          <cell r="H1488" t="str">
            <v>bổ sung</v>
          </cell>
          <cell r="I1488"/>
          <cell r="J1488"/>
          <cell r="K1488"/>
          <cell r="L1488"/>
          <cell r="M1488"/>
          <cell r="N1488">
            <v>3600</v>
          </cell>
          <cell r="O1488">
            <v>330</v>
          </cell>
        </row>
        <row r="1489">
          <cell r="B1489" t="str">
            <v xml:space="preserve"> Phường An Lộc330</v>
          </cell>
          <cell r="C1489" t="str">
            <v xml:space="preserve"> Phường An LộcBLV112900</v>
          </cell>
          <cell r="D1489" t="str">
            <v xml:space="preserve"> Phường An Lộc</v>
          </cell>
          <cell r="E1489" t="str">
            <v>Thị xã Bình Long</v>
          </cell>
          <cell r="F1489" t="str">
            <v>BLV11</v>
          </cell>
          <cell r="G1489"/>
          <cell r="H1489" t="str">
            <v>bổ sung</v>
          </cell>
          <cell r="I1489"/>
          <cell r="J1489"/>
          <cell r="K1489"/>
          <cell r="L1489"/>
          <cell r="M1489"/>
          <cell r="N1489">
            <v>2900</v>
          </cell>
          <cell r="O1489">
            <v>330</v>
          </cell>
        </row>
        <row r="1490">
          <cell r="B1490" t="str">
            <v xml:space="preserve"> Phường An Lộc330</v>
          </cell>
          <cell r="C1490" t="str">
            <v xml:space="preserve"> Phường An LộcBLV123600</v>
          </cell>
          <cell r="D1490" t="str">
            <v xml:space="preserve"> Phường An Lộc</v>
          </cell>
          <cell r="E1490" t="str">
            <v>Thị xã Bình Long</v>
          </cell>
          <cell r="F1490" t="str">
            <v>BLV12</v>
          </cell>
          <cell r="G1490"/>
          <cell r="H1490" t="str">
            <v>bổ sung</v>
          </cell>
          <cell r="I1490"/>
          <cell r="J1490"/>
          <cell r="K1490"/>
          <cell r="L1490"/>
          <cell r="M1490"/>
          <cell r="N1490">
            <v>3600</v>
          </cell>
          <cell r="O1490">
            <v>330</v>
          </cell>
        </row>
        <row r="1491">
          <cell r="B1491" t="str">
            <v xml:space="preserve"> Phường An Lộc330</v>
          </cell>
          <cell r="C1491" t="str">
            <v xml:space="preserve"> Phường An LộcBLV132900</v>
          </cell>
          <cell r="D1491" t="str">
            <v xml:space="preserve"> Phường An Lộc</v>
          </cell>
          <cell r="E1491" t="str">
            <v>Thị xã Bình Long</v>
          </cell>
          <cell r="F1491" t="str">
            <v>BLV13</v>
          </cell>
          <cell r="G1491"/>
          <cell r="H1491" t="str">
            <v>bổ sung</v>
          </cell>
          <cell r="I1491"/>
          <cell r="J1491"/>
          <cell r="K1491"/>
          <cell r="L1491"/>
          <cell r="M1491"/>
          <cell r="N1491">
            <v>2900</v>
          </cell>
          <cell r="O1491">
            <v>330</v>
          </cell>
        </row>
        <row r="1492">
          <cell r="B1492" t="str">
            <v xml:space="preserve"> Phường An Lộc252</v>
          </cell>
          <cell r="C1492" t="str">
            <v xml:space="preserve"> Phường An LộcBLVI91500</v>
          </cell>
          <cell r="D1492" t="str">
            <v xml:space="preserve"> Phường An Lộc</v>
          </cell>
          <cell r="E1492" t="str">
            <v>Thị xã Bình Long</v>
          </cell>
          <cell r="F1492" t="str">
            <v>BLVI9</v>
          </cell>
          <cell r="G1492"/>
          <cell r="H1492" t="str">
            <v>AL CLN 4</v>
          </cell>
          <cell r="I1492"/>
          <cell r="J1492"/>
          <cell r="K1492"/>
          <cell r="L1492"/>
          <cell r="M1492"/>
          <cell r="N1492">
            <v>1500</v>
          </cell>
          <cell r="O1492">
            <v>252</v>
          </cell>
        </row>
        <row r="1493">
          <cell r="B1493" t="str">
            <v xml:space="preserve"> Phường An Lộc252</v>
          </cell>
          <cell r="C1493" t="str">
            <v xml:space="preserve"> Phường An LộcBLVI10970</v>
          </cell>
          <cell r="D1493" t="str">
            <v xml:space="preserve"> Phường An Lộc</v>
          </cell>
          <cell r="E1493" t="str">
            <v>Thị xã Bình Long</v>
          </cell>
          <cell r="F1493" t="str">
            <v>BLVI10</v>
          </cell>
          <cell r="G1493"/>
          <cell r="H1493" t="str">
            <v>AL CLN 4</v>
          </cell>
          <cell r="I1493"/>
          <cell r="J1493"/>
          <cell r="K1493"/>
          <cell r="L1493"/>
          <cell r="M1493"/>
          <cell r="N1493">
            <v>970</v>
          </cell>
          <cell r="O1493">
            <v>252</v>
          </cell>
        </row>
        <row r="1494">
          <cell r="B1494" t="str">
            <v xml:space="preserve"> Phường An Lộc252</v>
          </cell>
          <cell r="C1494" t="str">
            <v xml:space="preserve"> Phường An LộcBLVI114100</v>
          </cell>
          <cell r="D1494" t="str">
            <v xml:space="preserve"> Phường An Lộc</v>
          </cell>
          <cell r="E1494" t="str">
            <v>Thị xã Bình Long</v>
          </cell>
          <cell r="F1494" t="str">
            <v>BLVI11</v>
          </cell>
          <cell r="G1494"/>
          <cell r="H1494" t="str">
            <v>AL CLN 4</v>
          </cell>
          <cell r="I1494"/>
          <cell r="J1494"/>
          <cell r="K1494"/>
          <cell r="L1494"/>
          <cell r="M1494"/>
          <cell r="N1494">
            <v>4100</v>
          </cell>
          <cell r="O1494">
            <v>252</v>
          </cell>
        </row>
        <row r="1495">
          <cell r="B1495" t="str">
            <v xml:space="preserve"> Phường An Lộc252</v>
          </cell>
          <cell r="C1495" t="str">
            <v xml:space="preserve"> Phường An LộcBLVI12690</v>
          </cell>
          <cell r="D1495" t="str">
            <v xml:space="preserve"> Phường An Lộc</v>
          </cell>
          <cell r="E1495" t="str">
            <v>Thị xã Bình Long</v>
          </cell>
          <cell r="F1495" t="str">
            <v>BLVI12</v>
          </cell>
          <cell r="G1495"/>
          <cell r="H1495" t="str">
            <v>AL CLN 4</v>
          </cell>
          <cell r="I1495"/>
          <cell r="J1495"/>
          <cell r="K1495"/>
          <cell r="L1495"/>
          <cell r="M1495"/>
          <cell r="N1495">
            <v>690</v>
          </cell>
          <cell r="O1495">
            <v>252</v>
          </cell>
        </row>
        <row r="1496">
          <cell r="B1496" t="str">
            <v xml:space="preserve"> Phường An Lộc252</v>
          </cell>
          <cell r="C1496" t="str">
            <v xml:space="preserve"> Phường An LộcBLVI13970</v>
          </cell>
          <cell r="D1496" t="str">
            <v xml:space="preserve"> Phường An Lộc</v>
          </cell>
          <cell r="E1496" t="str">
            <v>Thị xã Bình Long</v>
          </cell>
          <cell r="F1496" t="str">
            <v>BLVI13</v>
          </cell>
          <cell r="G1496"/>
          <cell r="H1496" t="str">
            <v>AL CLN 4</v>
          </cell>
          <cell r="I1496"/>
          <cell r="J1496"/>
          <cell r="K1496"/>
          <cell r="L1496"/>
          <cell r="M1496"/>
          <cell r="N1496">
            <v>970</v>
          </cell>
          <cell r="O1496">
            <v>252</v>
          </cell>
        </row>
        <row r="1497">
          <cell r="B1497" t="str">
            <v xml:space="preserve"> Phường An Lộc252</v>
          </cell>
          <cell r="C1497" t="str">
            <v xml:space="preserve"> Phường An LộcBLVI14690</v>
          </cell>
          <cell r="D1497" t="str">
            <v xml:space="preserve"> Phường An Lộc</v>
          </cell>
          <cell r="E1497" t="str">
            <v>Thị xã Bình Long</v>
          </cell>
          <cell r="F1497" t="str">
            <v>BLVI14</v>
          </cell>
          <cell r="G1497"/>
          <cell r="H1497" t="str">
            <v>AL CLN 4</v>
          </cell>
          <cell r="I1497"/>
          <cell r="J1497"/>
          <cell r="K1497"/>
          <cell r="L1497"/>
          <cell r="M1497"/>
          <cell r="N1497">
            <v>690</v>
          </cell>
          <cell r="O1497">
            <v>252</v>
          </cell>
        </row>
        <row r="1498">
          <cell r="B1498" t="str">
            <v xml:space="preserve"> Phường An Lộc252</v>
          </cell>
          <cell r="C1498" t="str">
            <v xml:space="preserve"> Phường An LộcBLVI15690</v>
          </cell>
          <cell r="D1498" t="str">
            <v xml:space="preserve"> Phường An Lộc</v>
          </cell>
          <cell r="E1498" t="str">
            <v>Thị xã Bình Long</v>
          </cell>
          <cell r="F1498" t="str">
            <v>BLVI15</v>
          </cell>
          <cell r="G1498"/>
          <cell r="H1498" t="str">
            <v>AL CLN 4</v>
          </cell>
          <cell r="I1498"/>
          <cell r="J1498"/>
          <cell r="K1498"/>
          <cell r="L1498"/>
          <cell r="M1498"/>
          <cell r="N1498">
            <v>690</v>
          </cell>
          <cell r="O1498">
            <v>252</v>
          </cell>
        </row>
        <row r="1499">
          <cell r="B1499" t="str">
            <v xml:space="preserve"> Phường An Lộc252</v>
          </cell>
          <cell r="C1499" t="str">
            <v xml:space="preserve"> Phường An LộcBLVI17690</v>
          </cell>
          <cell r="D1499" t="str">
            <v xml:space="preserve"> Phường An Lộc</v>
          </cell>
          <cell r="E1499" t="str">
            <v>Thị xã Bình Long</v>
          </cell>
          <cell r="F1499" t="str">
            <v>BLVI17</v>
          </cell>
          <cell r="G1499"/>
          <cell r="H1499" t="str">
            <v>AL CLN 4</v>
          </cell>
          <cell r="I1499"/>
          <cell r="J1499"/>
          <cell r="K1499"/>
          <cell r="L1499"/>
          <cell r="M1499"/>
          <cell r="N1499">
            <v>690</v>
          </cell>
          <cell r="O1499">
            <v>252</v>
          </cell>
        </row>
        <row r="1500">
          <cell r="B1500" t="str">
            <v xml:space="preserve"> Phường An Lộc252</v>
          </cell>
          <cell r="C1500" t="str">
            <v xml:space="preserve"> Phường An LộcBLVI18690</v>
          </cell>
          <cell r="D1500" t="str">
            <v xml:space="preserve"> Phường An Lộc</v>
          </cell>
          <cell r="E1500" t="str">
            <v>Thị xã Bình Long</v>
          </cell>
          <cell r="F1500" t="str">
            <v>BLVI18</v>
          </cell>
          <cell r="G1500"/>
          <cell r="H1500" t="str">
            <v>AL CLN 4</v>
          </cell>
          <cell r="I1500"/>
          <cell r="J1500"/>
          <cell r="K1500"/>
          <cell r="L1500"/>
          <cell r="M1500"/>
          <cell r="N1500">
            <v>690</v>
          </cell>
          <cell r="O1500">
            <v>252</v>
          </cell>
        </row>
        <row r="1501">
          <cell r="B1501" t="str">
            <v xml:space="preserve"> Phường An Lộc252</v>
          </cell>
          <cell r="C1501" t="str">
            <v xml:space="preserve"> Phường An LộcBLVI19690</v>
          </cell>
          <cell r="D1501" t="str">
            <v xml:space="preserve"> Phường An Lộc</v>
          </cell>
          <cell r="E1501" t="str">
            <v>Thị xã Bình Long</v>
          </cell>
          <cell r="F1501" t="str">
            <v>BLVI19</v>
          </cell>
          <cell r="G1501"/>
          <cell r="H1501" t="str">
            <v>AL CLN 4</v>
          </cell>
          <cell r="I1501"/>
          <cell r="J1501"/>
          <cell r="K1501"/>
          <cell r="L1501"/>
          <cell r="M1501"/>
          <cell r="N1501">
            <v>690</v>
          </cell>
          <cell r="O1501">
            <v>252</v>
          </cell>
        </row>
        <row r="1502">
          <cell r="B1502" t="str">
            <v xml:space="preserve"> Phường An Lộc252</v>
          </cell>
          <cell r="C1502" t="str">
            <v xml:space="preserve"> Phường An LộcBLVI20690</v>
          </cell>
          <cell r="D1502" t="str">
            <v xml:space="preserve"> Phường An Lộc</v>
          </cell>
          <cell r="E1502" t="str">
            <v>Thị xã Bình Long</v>
          </cell>
          <cell r="F1502" t="str">
            <v>BLVI20</v>
          </cell>
          <cell r="G1502"/>
          <cell r="H1502" t="str">
            <v>AL CLN 4</v>
          </cell>
          <cell r="I1502"/>
          <cell r="J1502"/>
          <cell r="K1502"/>
          <cell r="L1502"/>
          <cell r="M1502"/>
          <cell r="N1502">
            <v>690</v>
          </cell>
          <cell r="O1502">
            <v>252</v>
          </cell>
        </row>
        <row r="1503">
          <cell r="B1503" t="str">
            <v xml:space="preserve"> Phường An Lộc252</v>
          </cell>
          <cell r="C1503" t="str">
            <v xml:space="preserve"> Phường An LộcBLVI21690</v>
          </cell>
          <cell r="D1503" t="str">
            <v xml:space="preserve"> Phường An Lộc</v>
          </cell>
          <cell r="E1503" t="str">
            <v>Thị xã Bình Long</v>
          </cell>
          <cell r="F1503" t="str">
            <v>BLVI21</v>
          </cell>
          <cell r="G1503"/>
          <cell r="H1503" t="str">
            <v>AL CLN 4</v>
          </cell>
          <cell r="I1503"/>
          <cell r="J1503"/>
          <cell r="K1503"/>
          <cell r="L1503"/>
          <cell r="M1503"/>
          <cell r="N1503">
            <v>690</v>
          </cell>
          <cell r="O1503">
            <v>252</v>
          </cell>
        </row>
        <row r="1504">
          <cell r="B1504" t="str">
            <v xml:space="preserve"> Phường An Lộc252</v>
          </cell>
          <cell r="C1504" t="str">
            <v xml:space="preserve"> Phường An LộcBLVI22690</v>
          </cell>
          <cell r="D1504" t="str">
            <v xml:space="preserve"> Phường An Lộc</v>
          </cell>
          <cell r="E1504" t="str">
            <v>Thị xã Bình Long</v>
          </cell>
          <cell r="F1504" t="str">
            <v>BLVI22</v>
          </cell>
          <cell r="G1504"/>
          <cell r="H1504" t="str">
            <v>AL CLN 4</v>
          </cell>
          <cell r="I1504"/>
          <cell r="J1504"/>
          <cell r="K1504"/>
          <cell r="L1504"/>
          <cell r="M1504"/>
          <cell r="N1504">
            <v>690</v>
          </cell>
          <cell r="O1504">
            <v>252</v>
          </cell>
        </row>
        <row r="1505">
          <cell r="B1505" t="str">
            <v xml:space="preserve"> Phường An Lộc252</v>
          </cell>
          <cell r="C1505" t="str">
            <v xml:space="preserve"> Phường An LộcBLVI23690</v>
          </cell>
          <cell r="D1505" t="str">
            <v xml:space="preserve"> Phường An Lộc</v>
          </cell>
          <cell r="E1505" t="str">
            <v>Thị xã Bình Long</v>
          </cell>
          <cell r="F1505" t="str">
            <v>BLVI23</v>
          </cell>
          <cell r="G1505"/>
          <cell r="H1505" t="str">
            <v>AL CLN 4</v>
          </cell>
          <cell r="I1505"/>
          <cell r="J1505"/>
          <cell r="K1505"/>
          <cell r="L1505"/>
          <cell r="M1505"/>
          <cell r="N1505">
            <v>690</v>
          </cell>
          <cell r="O1505">
            <v>252</v>
          </cell>
        </row>
        <row r="1506">
          <cell r="B1506" t="str">
            <v xml:space="preserve"> Phường An Lộc252</v>
          </cell>
          <cell r="C1506" t="str">
            <v xml:space="preserve"> Phường An LộcBLVI24810</v>
          </cell>
          <cell r="D1506" t="str">
            <v xml:space="preserve"> Phường An Lộc</v>
          </cell>
          <cell r="E1506" t="str">
            <v>Thị xã Bình Long</v>
          </cell>
          <cell r="F1506" t="str">
            <v>BLVI24</v>
          </cell>
          <cell r="G1506"/>
          <cell r="H1506" t="str">
            <v>AL CLN 4</v>
          </cell>
          <cell r="I1506"/>
          <cell r="J1506"/>
          <cell r="K1506"/>
          <cell r="L1506"/>
          <cell r="M1506"/>
          <cell r="N1506">
            <v>810</v>
          </cell>
          <cell r="O1506">
            <v>252</v>
          </cell>
        </row>
        <row r="1507">
          <cell r="B1507" t="str">
            <v xml:space="preserve"> Phường An Lộc252</v>
          </cell>
          <cell r="C1507" t="str">
            <v xml:space="preserve"> Phường An LộcBLVI25810</v>
          </cell>
          <cell r="D1507" t="str">
            <v xml:space="preserve"> Phường An Lộc</v>
          </cell>
          <cell r="E1507" t="str">
            <v>Thị xã Bình Long</v>
          </cell>
          <cell r="F1507" t="str">
            <v>BLVI25</v>
          </cell>
          <cell r="G1507"/>
          <cell r="H1507" t="str">
            <v>AL CLN 4</v>
          </cell>
          <cell r="I1507"/>
          <cell r="J1507"/>
          <cell r="K1507"/>
          <cell r="L1507"/>
          <cell r="M1507"/>
          <cell r="N1507">
            <v>810</v>
          </cell>
          <cell r="O1507">
            <v>252</v>
          </cell>
        </row>
        <row r="1508">
          <cell r="B1508" t="str">
            <v xml:space="preserve"> Phường An Lộc252</v>
          </cell>
          <cell r="C1508" t="str">
            <v xml:space="preserve"> Phường An LộcBLVI26970</v>
          </cell>
          <cell r="D1508" t="str">
            <v xml:space="preserve"> Phường An Lộc</v>
          </cell>
          <cell r="E1508" t="str">
            <v>Thị xã Bình Long</v>
          </cell>
          <cell r="F1508" t="str">
            <v>BLVI26</v>
          </cell>
          <cell r="G1508"/>
          <cell r="H1508" t="str">
            <v>AL CLN 4</v>
          </cell>
          <cell r="I1508"/>
          <cell r="J1508"/>
          <cell r="K1508"/>
          <cell r="L1508"/>
          <cell r="M1508"/>
          <cell r="N1508">
            <v>970</v>
          </cell>
          <cell r="O1508">
            <v>252</v>
          </cell>
        </row>
        <row r="1509">
          <cell r="B1509" t="str">
            <v xml:space="preserve"> Phường An Lộc252</v>
          </cell>
          <cell r="C1509" t="str">
            <v xml:space="preserve"> Phường An LộcBLVI27690</v>
          </cell>
          <cell r="D1509" t="str">
            <v xml:space="preserve"> Phường An Lộc</v>
          </cell>
          <cell r="E1509" t="str">
            <v>Thị xã Bình Long</v>
          </cell>
          <cell r="F1509" t="str">
            <v>BLVI27</v>
          </cell>
          <cell r="G1509"/>
          <cell r="H1509" t="str">
            <v>AL CLN 4</v>
          </cell>
          <cell r="I1509"/>
          <cell r="J1509"/>
          <cell r="K1509"/>
          <cell r="L1509"/>
          <cell r="M1509"/>
          <cell r="N1509">
            <v>690</v>
          </cell>
          <cell r="O1509">
            <v>252</v>
          </cell>
        </row>
        <row r="1510">
          <cell r="B1510" t="str">
            <v xml:space="preserve"> Phường An Lộc252</v>
          </cell>
          <cell r="C1510" t="str">
            <v xml:space="preserve"> Phường An LộcBLVI28970</v>
          </cell>
          <cell r="D1510" t="str">
            <v xml:space="preserve"> Phường An Lộc</v>
          </cell>
          <cell r="E1510" t="str">
            <v>Thị xã Bình Long</v>
          </cell>
          <cell r="F1510" t="str">
            <v>BLVI28</v>
          </cell>
          <cell r="G1510"/>
          <cell r="H1510" t="str">
            <v>AL CLN 4</v>
          </cell>
          <cell r="I1510"/>
          <cell r="J1510"/>
          <cell r="K1510"/>
          <cell r="L1510"/>
          <cell r="M1510"/>
          <cell r="N1510">
            <v>970</v>
          </cell>
          <cell r="O1510">
            <v>252</v>
          </cell>
        </row>
        <row r="1511">
          <cell r="B1511" t="str">
            <v xml:space="preserve"> Phường An Lộc252</v>
          </cell>
          <cell r="C1511" t="str">
            <v xml:space="preserve"> Phường An LộcBLVI29810</v>
          </cell>
          <cell r="D1511" t="str">
            <v xml:space="preserve"> Phường An Lộc</v>
          </cell>
          <cell r="E1511" t="str">
            <v>Thị xã Bình Long</v>
          </cell>
          <cell r="F1511" t="str">
            <v>BLVI29</v>
          </cell>
          <cell r="G1511"/>
          <cell r="H1511" t="str">
            <v>AL CLN 4</v>
          </cell>
          <cell r="I1511"/>
          <cell r="J1511"/>
          <cell r="K1511"/>
          <cell r="L1511"/>
          <cell r="M1511"/>
          <cell r="N1511">
            <v>810</v>
          </cell>
          <cell r="O1511">
            <v>252</v>
          </cell>
        </row>
        <row r="1512">
          <cell r="B1512" t="str">
            <v xml:space="preserve"> Phường An Lộc252</v>
          </cell>
          <cell r="C1512" t="str">
            <v xml:space="preserve"> Phường An LộcBLVI30690</v>
          </cell>
          <cell r="D1512" t="str">
            <v xml:space="preserve"> Phường An Lộc</v>
          </cell>
          <cell r="E1512" t="str">
            <v>Thị xã Bình Long</v>
          </cell>
          <cell r="F1512" t="str">
            <v>BLVI30</v>
          </cell>
          <cell r="G1512"/>
          <cell r="H1512" t="str">
            <v>AL CLN 4</v>
          </cell>
          <cell r="I1512"/>
          <cell r="J1512"/>
          <cell r="K1512"/>
          <cell r="L1512"/>
          <cell r="M1512"/>
          <cell r="N1512">
            <v>690</v>
          </cell>
          <cell r="O1512">
            <v>252</v>
          </cell>
        </row>
        <row r="1513">
          <cell r="B1513" t="str">
            <v xml:space="preserve"> Phường An Lộc252</v>
          </cell>
          <cell r="C1513" t="str">
            <v xml:space="preserve"> Phường An LộcBLVI31690</v>
          </cell>
          <cell r="D1513" t="str">
            <v xml:space="preserve"> Phường An Lộc</v>
          </cell>
          <cell r="E1513" t="str">
            <v>Thị xã Bình Long</v>
          </cell>
          <cell r="F1513" t="str">
            <v>BLVI31</v>
          </cell>
          <cell r="G1513"/>
          <cell r="H1513" t="str">
            <v>AL CLN 4</v>
          </cell>
          <cell r="I1513">
            <v>850</v>
          </cell>
          <cell r="J1513" t="str">
            <v>QĐ 1122/QĐ-UBND ngày 30/6/2025 Phân pha dây dẫn đường dây 110kV từ 177 Bình Long 2 đến 175 Mỹ Phước đoạn qua địa bàn thị xã Bình Long</v>
          </cell>
          <cell r="K1513"/>
          <cell r="L1513"/>
          <cell r="M1513"/>
          <cell r="N1513">
            <v>690</v>
          </cell>
          <cell r="O1513">
            <v>252</v>
          </cell>
        </row>
        <row r="1514">
          <cell r="B1514" t="str">
            <v xml:space="preserve"> Phường An Lộc252</v>
          </cell>
          <cell r="C1514" t="str">
            <v xml:space="preserve"> Phường An LộcBLVI32810</v>
          </cell>
          <cell r="D1514" t="str">
            <v xml:space="preserve"> Phường An Lộc</v>
          </cell>
          <cell r="E1514" t="str">
            <v>Thị xã Bình Long</v>
          </cell>
          <cell r="F1514" t="str">
            <v>BLVI32</v>
          </cell>
          <cell r="G1514"/>
          <cell r="H1514" t="str">
            <v>AL CLN 4</v>
          </cell>
          <cell r="I1514"/>
          <cell r="J1514"/>
          <cell r="K1514"/>
          <cell r="L1514"/>
          <cell r="M1514"/>
          <cell r="N1514">
            <v>810</v>
          </cell>
          <cell r="O1514">
            <v>252</v>
          </cell>
        </row>
        <row r="1515">
          <cell r="B1515" t="str">
            <v xml:space="preserve"> Phường An Lộc252</v>
          </cell>
          <cell r="C1515" t="str">
            <v xml:space="preserve"> Phường An LộcBLVI34970</v>
          </cell>
          <cell r="D1515" t="str">
            <v xml:space="preserve"> Phường An Lộc</v>
          </cell>
          <cell r="E1515" t="str">
            <v>Thị xã Bình Long</v>
          </cell>
          <cell r="F1515" t="str">
            <v>BLVI34</v>
          </cell>
          <cell r="G1515"/>
          <cell r="H1515" t="str">
            <v>AL CLN 4</v>
          </cell>
          <cell r="I1515"/>
          <cell r="J1515"/>
          <cell r="K1515"/>
          <cell r="L1515"/>
          <cell r="M1515"/>
          <cell r="N1515">
            <v>970</v>
          </cell>
          <cell r="O1515">
            <v>252</v>
          </cell>
        </row>
        <row r="1516">
          <cell r="B1516" t="str">
            <v xml:space="preserve"> Phường An Lộc252</v>
          </cell>
          <cell r="C1516" t="str">
            <v xml:space="preserve"> Phường An LộcBLVI35970</v>
          </cell>
          <cell r="D1516" t="str">
            <v xml:space="preserve"> Phường An Lộc</v>
          </cell>
          <cell r="E1516" t="str">
            <v>Thị xã Bình Long</v>
          </cell>
          <cell r="F1516" t="str">
            <v>BLVI35</v>
          </cell>
          <cell r="G1516"/>
          <cell r="H1516" t="str">
            <v>AL CLN 4</v>
          </cell>
          <cell r="I1516"/>
          <cell r="J1516"/>
          <cell r="K1516"/>
          <cell r="L1516"/>
          <cell r="M1516"/>
          <cell r="N1516">
            <v>970</v>
          </cell>
          <cell r="O1516">
            <v>252</v>
          </cell>
        </row>
        <row r="1517">
          <cell r="B1517" t="str">
            <v xml:space="preserve"> Phường An Lộc252</v>
          </cell>
          <cell r="C1517" t="str">
            <v xml:space="preserve"> Phường An LộcBLVI36970</v>
          </cell>
          <cell r="D1517" t="str">
            <v xml:space="preserve"> Phường An Lộc</v>
          </cell>
          <cell r="E1517" t="str">
            <v>Thị xã Bình Long</v>
          </cell>
          <cell r="F1517" t="str">
            <v>BLVI36</v>
          </cell>
          <cell r="G1517"/>
          <cell r="H1517" t="str">
            <v>AL CLN 4</v>
          </cell>
          <cell r="I1517"/>
          <cell r="J1517"/>
          <cell r="K1517"/>
          <cell r="L1517"/>
          <cell r="M1517"/>
          <cell r="N1517">
            <v>970</v>
          </cell>
          <cell r="O1517">
            <v>252</v>
          </cell>
        </row>
        <row r="1518">
          <cell r="B1518" t="str">
            <v xml:space="preserve"> Phường An Lộc252</v>
          </cell>
          <cell r="C1518" t="str">
            <v xml:space="preserve"> Phường An LộcBLVI37970</v>
          </cell>
          <cell r="D1518" t="str">
            <v xml:space="preserve"> Phường An Lộc</v>
          </cell>
          <cell r="E1518" t="str">
            <v>Thị xã Bình Long</v>
          </cell>
          <cell r="F1518" t="str">
            <v>BLVI37</v>
          </cell>
          <cell r="G1518"/>
          <cell r="H1518" t="str">
            <v>AL CLN 4</v>
          </cell>
          <cell r="I1518"/>
          <cell r="J1518"/>
          <cell r="K1518"/>
          <cell r="L1518"/>
          <cell r="M1518"/>
          <cell r="N1518">
            <v>970</v>
          </cell>
          <cell r="O1518">
            <v>252</v>
          </cell>
        </row>
        <row r="1519">
          <cell r="B1519" t="str">
            <v xml:space="preserve"> Phường An Lộc252</v>
          </cell>
          <cell r="C1519" t="str">
            <v xml:space="preserve"> Phường An LộcBLVI38970</v>
          </cell>
          <cell r="D1519" t="str">
            <v xml:space="preserve"> Phường An Lộc</v>
          </cell>
          <cell r="E1519" t="str">
            <v>Thị xã Bình Long</v>
          </cell>
          <cell r="F1519" t="str">
            <v>BLVI38</v>
          </cell>
          <cell r="G1519"/>
          <cell r="H1519" t="str">
            <v>AL CLN 4</v>
          </cell>
          <cell r="I1519"/>
          <cell r="J1519"/>
          <cell r="K1519"/>
          <cell r="L1519"/>
          <cell r="M1519"/>
          <cell r="N1519">
            <v>970</v>
          </cell>
          <cell r="O1519">
            <v>252</v>
          </cell>
        </row>
        <row r="1520">
          <cell r="B1520" t="str">
            <v xml:space="preserve"> Phường An Lộc252</v>
          </cell>
          <cell r="C1520" t="str">
            <v xml:space="preserve"> Phường An LộcBLVI39970</v>
          </cell>
          <cell r="D1520" t="str">
            <v xml:space="preserve"> Phường An Lộc</v>
          </cell>
          <cell r="E1520" t="str">
            <v>Thị xã Bình Long</v>
          </cell>
          <cell r="F1520" t="str">
            <v>BLVI39</v>
          </cell>
          <cell r="G1520"/>
          <cell r="H1520" t="str">
            <v>AL CLN 4</v>
          </cell>
          <cell r="I1520"/>
          <cell r="J1520"/>
          <cell r="K1520"/>
          <cell r="L1520"/>
          <cell r="M1520"/>
          <cell r="N1520">
            <v>970</v>
          </cell>
          <cell r="O1520">
            <v>252</v>
          </cell>
        </row>
        <row r="1521">
          <cell r="B1521" t="str">
            <v xml:space="preserve"> Phường An Lộc252</v>
          </cell>
          <cell r="C1521" t="str">
            <v xml:space="preserve"> Phường An LộcBLVI40970</v>
          </cell>
          <cell r="D1521" t="str">
            <v xml:space="preserve"> Phường An Lộc</v>
          </cell>
          <cell r="E1521" t="str">
            <v>Thị xã Bình Long</v>
          </cell>
          <cell r="F1521" t="str">
            <v>BLVI40</v>
          </cell>
          <cell r="G1521"/>
          <cell r="H1521" t="str">
            <v>AL CLN 4</v>
          </cell>
          <cell r="I1521"/>
          <cell r="J1521"/>
          <cell r="K1521"/>
          <cell r="L1521"/>
          <cell r="M1521"/>
          <cell r="N1521">
            <v>970</v>
          </cell>
          <cell r="O1521">
            <v>252</v>
          </cell>
        </row>
        <row r="1522">
          <cell r="B1522" t="str">
            <v xml:space="preserve"> Phường An Lộc252</v>
          </cell>
          <cell r="C1522" t="str">
            <v xml:space="preserve"> Phường An LộcBLVI411500</v>
          </cell>
          <cell r="D1522" t="str">
            <v xml:space="preserve"> Phường An Lộc</v>
          </cell>
          <cell r="E1522" t="str">
            <v>Thị xã Bình Long</v>
          </cell>
          <cell r="F1522" t="str">
            <v>BLVI41</v>
          </cell>
          <cell r="G1522"/>
          <cell r="H1522" t="str">
            <v>AL CLN 4</v>
          </cell>
          <cell r="I1522"/>
          <cell r="J1522"/>
          <cell r="K1522"/>
          <cell r="L1522"/>
          <cell r="M1522"/>
          <cell r="N1522">
            <v>1500</v>
          </cell>
          <cell r="O1522">
            <v>252</v>
          </cell>
        </row>
        <row r="1523">
          <cell r="B1523" t="str">
            <v xml:space="preserve"> Phường An Lộc252</v>
          </cell>
          <cell r="C1523" t="str">
            <v xml:space="preserve"> Phường An LộcBLVI42810</v>
          </cell>
          <cell r="D1523" t="str">
            <v xml:space="preserve"> Phường An Lộc</v>
          </cell>
          <cell r="E1523" t="str">
            <v>Thị xã Bình Long</v>
          </cell>
          <cell r="F1523" t="str">
            <v>BLVI42</v>
          </cell>
          <cell r="G1523"/>
          <cell r="H1523" t="str">
            <v>AL CLN 4</v>
          </cell>
          <cell r="I1523"/>
          <cell r="J1523"/>
          <cell r="K1523"/>
          <cell r="L1523"/>
          <cell r="M1523"/>
          <cell r="N1523">
            <v>810</v>
          </cell>
          <cell r="O1523">
            <v>252</v>
          </cell>
        </row>
        <row r="1524">
          <cell r="B1524" t="str">
            <v xml:space="preserve"> Phường An Lộc252</v>
          </cell>
          <cell r="C1524" t="str">
            <v xml:space="preserve"> Phường An LộcBLVI43970</v>
          </cell>
          <cell r="D1524" t="str">
            <v xml:space="preserve"> Phường An Lộc</v>
          </cell>
          <cell r="E1524" t="str">
            <v>Thị xã Bình Long</v>
          </cell>
          <cell r="F1524" t="str">
            <v>BLVI43</v>
          </cell>
          <cell r="G1524"/>
          <cell r="H1524" t="str">
            <v>AL CLN 4</v>
          </cell>
          <cell r="I1524"/>
          <cell r="J1524"/>
          <cell r="K1524"/>
          <cell r="L1524"/>
          <cell r="M1524"/>
          <cell r="N1524">
            <v>970</v>
          </cell>
          <cell r="O1524">
            <v>252</v>
          </cell>
        </row>
        <row r="1525">
          <cell r="B1525" t="str">
            <v xml:space="preserve"> Phường An Lộc252</v>
          </cell>
          <cell r="C1525" t="str">
            <v xml:space="preserve"> Phường An LộcBLVI44810</v>
          </cell>
          <cell r="D1525" t="str">
            <v xml:space="preserve"> Phường An Lộc</v>
          </cell>
          <cell r="E1525" t="str">
            <v>Thị xã Bình Long</v>
          </cell>
          <cell r="F1525" t="str">
            <v>BLVI44</v>
          </cell>
          <cell r="G1525"/>
          <cell r="H1525" t="str">
            <v>AL CLN 4</v>
          </cell>
          <cell r="I1525"/>
          <cell r="J1525"/>
          <cell r="K1525"/>
          <cell r="L1525"/>
          <cell r="M1525"/>
          <cell r="N1525">
            <v>810</v>
          </cell>
          <cell r="O1525">
            <v>252</v>
          </cell>
        </row>
        <row r="1526">
          <cell r="B1526" t="str">
            <v xml:space="preserve"> Phường An Lộc252</v>
          </cell>
          <cell r="C1526" t="str">
            <v xml:space="preserve"> Phường An LộcBLVI45810</v>
          </cell>
          <cell r="D1526" t="str">
            <v xml:space="preserve"> Phường An Lộc</v>
          </cell>
          <cell r="E1526" t="str">
            <v>Thị xã Bình Long</v>
          </cell>
          <cell r="F1526" t="str">
            <v>BLVI45</v>
          </cell>
          <cell r="G1526"/>
          <cell r="H1526" t="str">
            <v>AL CLN 4</v>
          </cell>
          <cell r="I1526"/>
          <cell r="J1526"/>
          <cell r="K1526"/>
          <cell r="L1526"/>
          <cell r="M1526"/>
          <cell r="N1526">
            <v>810</v>
          </cell>
          <cell r="O1526">
            <v>252</v>
          </cell>
        </row>
        <row r="1527">
          <cell r="B1527" t="str">
            <v xml:space="preserve"> Phường An Lộc252</v>
          </cell>
          <cell r="C1527" t="str">
            <v xml:space="preserve"> Phường An LộcBLVI46690</v>
          </cell>
          <cell r="D1527" t="str">
            <v xml:space="preserve"> Phường An Lộc</v>
          </cell>
          <cell r="E1527" t="str">
            <v>Thị xã Bình Long</v>
          </cell>
          <cell r="F1527" t="str">
            <v>BLVI46</v>
          </cell>
          <cell r="G1527"/>
          <cell r="H1527" t="str">
            <v>AL CLN 4</v>
          </cell>
          <cell r="I1527"/>
          <cell r="J1527"/>
          <cell r="K1527"/>
          <cell r="L1527"/>
          <cell r="M1527"/>
          <cell r="N1527">
            <v>690</v>
          </cell>
          <cell r="O1527">
            <v>252</v>
          </cell>
        </row>
        <row r="1528">
          <cell r="B1528" t="str">
            <v xml:space="preserve"> Phường An Lộc252</v>
          </cell>
          <cell r="C1528" t="str">
            <v xml:space="preserve"> Phường An LộcBLVI47690</v>
          </cell>
          <cell r="D1528" t="str">
            <v xml:space="preserve"> Phường An Lộc</v>
          </cell>
          <cell r="E1528" t="str">
            <v>Thị xã Bình Long</v>
          </cell>
          <cell r="F1528" t="str">
            <v>BLVI47</v>
          </cell>
          <cell r="G1528"/>
          <cell r="H1528" t="str">
            <v>AL CLN 4</v>
          </cell>
          <cell r="I1528"/>
          <cell r="J1528"/>
          <cell r="K1528"/>
          <cell r="L1528"/>
          <cell r="M1528"/>
          <cell r="N1528">
            <v>690</v>
          </cell>
          <cell r="O1528">
            <v>252</v>
          </cell>
        </row>
        <row r="1529">
          <cell r="B1529" t="str">
            <v xml:space="preserve"> Phường An Lộc252</v>
          </cell>
          <cell r="C1529" t="str">
            <v xml:space="preserve"> Phường An LộcBLVI48690</v>
          </cell>
          <cell r="D1529" t="str">
            <v xml:space="preserve"> Phường An Lộc</v>
          </cell>
          <cell r="E1529" t="str">
            <v>Thị xã Bình Long</v>
          </cell>
          <cell r="F1529" t="str">
            <v>BLVI48</v>
          </cell>
          <cell r="G1529"/>
          <cell r="H1529" t="str">
            <v>AL CLN 4</v>
          </cell>
          <cell r="I1529"/>
          <cell r="J1529"/>
          <cell r="K1529"/>
          <cell r="L1529"/>
          <cell r="M1529"/>
          <cell r="N1529">
            <v>690</v>
          </cell>
          <cell r="O1529">
            <v>252</v>
          </cell>
        </row>
        <row r="1530">
          <cell r="B1530" t="str">
            <v xml:space="preserve"> Phường An Lộc252</v>
          </cell>
          <cell r="C1530" t="str">
            <v xml:space="preserve"> Phường An LộcBLVI49690</v>
          </cell>
          <cell r="D1530" t="str">
            <v xml:space="preserve"> Phường An Lộc</v>
          </cell>
          <cell r="E1530" t="str">
            <v>Thị xã Bình Long</v>
          </cell>
          <cell r="F1530" t="str">
            <v>BLVI49</v>
          </cell>
          <cell r="G1530"/>
          <cell r="H1530" t="str">
            <v>AL CLN 4</v>
          </cell>
          <cell r="I1530"/>
          <cell r="J1530"/>
          <cell r="K1530"/>
          <cell r="L1530"/>
          <cell r="M1530"/>
          <cell r="N1530">
            <v>690</v>
          </cell>
          <cell r="O1530">
            <v>252</v>
          </cell>
        </row>
        <row r="1531">
          <cell r="B1531" t="str">
            <v xml:space="preserve"> Phường An Lộc252</v>
          </cell>
          <cell r="C1531" t="str">
            <v xml:space="preserve"> Phường An LộcBLVI50810</v>
          </cell>
          <cell r="D1531" t="str">
            <v xml:space="preserve"> Phường An Lộc</v>
          </cell>
          <cell r="E1531" t="str">
            <v>Thị xã Bình Long</v>
          </cell>
          <cell r="F1531" t="str">
            <v>BLVI50</v>
          </cell>
          <cell r="G1531"/>
          <cell r="H1531" t="str">
            <v>AL CLN 4</v>
          </cell>
          <cell r="I1531"/>
          <cell r="J1531"/>
          <cell r="K1531"/>
          <cell r="L1531"/>
          <cell r="M1531"/>
          <cell r="N1531">
            <v>810</v>
          </cell>
          <cell r="O1531">
            <v>252</v>
          </cell>
        </row>
        <row r="1532">
          <cell r="B1532" t="str">
            <v xml:space="preserve"> Phường An Lộc252</v>
          </cell>
          <cell r="C1532" t="str">
            <v xml:space="preserve"> Phường An LộcBLVI51690</v>
          </cell>
          <cell r="D1532" t="str">
            <v xml:space="preserve"> Phường An Lộc</v>
          </cell>
          <cell r="E1532" t="str">
            <v>Thị xã Bình Long</v>
          </cell>
          <cell r="F1532" t="str">
            <v>BLVI51</v>
          </cell>
          <cell r="G1532"/>
          <cell r="H1532" t="str">
            <v>AL CLN 4</v>
          </cell>
          <cell r="I1532"/>
          <cell r="J1532"/>
          <cell r="K1532"/>
          <cell r="L1532"/>
          <cell r="M1532"/>
          <cell r="N1532">
            <v>690</v>
          </cell>
          <cell r="O1532">
            <v>252</v>
          </cell>
        </row>
        <row r="1533">
          <cell r="B1533" t="str">
            <v xml:space="preserve"> Phường An Lộc252</v>
          </cell>
          <cell r="C1533" t="str">
            <v xml:space="preserve"> Phường An LộcBLVI52810</v>
          </cell>
          <cell r="D1533" t="str">
            <v xml:space="preserve"> Phường An Lộc</v>
          </cell>
          <cell r="E1533" t="str">
            <v>Thị xã Bình Long</v>
          </cell>
          <cell r="F1533" t="str">
            <v>BLVI52</v>
          </cell>
          <cell r="G1533"/>
          <cell r="H1533" t="str">
            <v>AL CLN 4</v>
          </cell>
          <cell r="I1533"/>
          <cell r="J1533"/>
          <cell r="K1533"/>
          <cell r="L1533"/>
          <cell r="M1533"/>
          <cell r="N1533">
            <v>810</v>
          </cell>
          <cell r="O1533">
            <v>252</v>
          </cell>
        </row>
        <row r="1534">
          <cell r="B1534" t="str">
            <v xml:space="preserve"> Phường An Lộc252</v>
          </cell>
          <cell r="C1534" t="str">
            <v xml:space="preserve"> Phường An LộcBLVI53970</v>
          </cell>
          <cell r="D1534" t="str">
            <v xml:space="preserve"> Phường An Lộc</v>
          </cell>
          <cell r="E1534" t="str">
            <v>Thị xã Bình Long</v>
          </cell>
          <cell r="F1534" t="str">
            <v>BLVI53</v>
          </cell>
          <cell r="G1534"/>
          <cell r="H1534" t="str">
            <v>AL CLN 4</v>
          </cell>
          <cell r="I1534"/>
          <cell r="J1534"/>
          <cell r="K1534"/>
          <cell r="L1534"/>
          <cell r="M1534"/>
          <cell r="N1534">
            <v>970</v>
          </cell>
          <cell r="O1534">
            <v>252</v>
          </cell>
        </row>
        <row r="1535">
          <cell r="B1535" t="str">
            <v xml:space="preserve"> Phường An Lộc252</v>
          </cell>
          <cell r="C1535" t="str">
            <v xml:space="preserve"> Phường An LộcBLVI54810</v>
          </cell>
          <cell r="D1535" t="str">
            <v xml:space="preserve"> Phường An Lộc</v>
          </cell>
          <cell r="E1535" t="str">
            <v>Thị xã Bình Long</v>
          </cell>
          <cell r="F1535" t="str">
            <v>BLVI54</v>
          </cell>
          <cell r="G1535"/>
          <cell r="H1535" t="str">
            <v>AL CLN 4</v>
          </cell>
          <cell r="I1535"/>
          <cell r="J1535"/>
          <cell r="K1535"/>
          <cell r="L1535"/>
          <cell r="M1535"/>
          <cell r="N1535">
            <v>810</v>
          </cell>
          <cell r="O1535">
            <v>252</v>
          </cell>
        </row>
        <row r="1536">
          <cell r="B1536" t="str">
            <v xml:space="preserve"> Phường An Lộc252</v>
          </cell>
          <cell r="C1536" t="str">
            <v xml:space="preserve"> Phường An LộcBLVI55970</v>
          </cell>
          <cell r="D1536" t="str">
            <v xml:space="preserve"> Phường An Lộc</v>
          </cell>
          <cell r="E1536" t="str">
            <v>Thị xã Bình Long</v>
          </cell>
          <cell r="F1536" t="str">
            <v>BLVI55</v>
          </cell>
          <cell r="G1536"/>
          <cell r="H1536" t="str">
            <v>AL CLN 4</v>
          </cell>
          <cell r="I1536"/>
          <cell r="J1536"/>
          <cell r="K1536"/>
          <cell r="L1536"/>
          <cell r="M1536"/>
          <cell r="N1536">
            <v>970</v>
          </cell>
          <cell r="O1536">
            <v>252</v>
          </cell>
        </row>
        <row r="1537">
          <cell r="B1537" t="str">
            <v xml:space="preserve"> Phường An Lộc252</v>
          </cell>
          <cell r="C1537" t="str">
            <v xml:space="preserve"> Phường An LộcBLVI56690</v>
          </cell>
          <cell r="D1537" t="str">
            <v xml:space="preserve"> Phường An Lộc</v>
          </cell>
          <cell r="E1537" t="str">
            <v>Thị xã Bình Long</v>
          </cell>
          <cell r="F1537" t="str">
            <v>BLVI56</v>
          </cell>
          <cell r="G1537"/>
          <cell r="H1537" t="str">
            <v>AL CLN 4</v>
          </cell>
          <cell r="I1537"/>
          <cell r="J1537"/>
          <cell r="K1537"/>
          <cell r="L1537"/>
          <cell r="M1537"/>
          <cell r="N1537">
            <v>690</v>
          </cell>
          <cell r="O1537">
            <v>252</v>
          </cell>
        </row>
        <row r="1538">
          <cell r="B1538" t="str">
            <v xml:space="preserve"> Phường An Lộc252</v>
          </cell>
          <cell r="C1538" t="str">
            <v xml:space="preserve"> Phường An LộcBLVI58650</v>
          </cell>
          <cell r="D1538" t="str">
            <v xml:space="preserve"> Phường An Lộc</v>
          </cell>
          <cell r="E1538" t="str">
            <v>Thị xã Bình Long</v>
          </cell>
          <cell r="F1538" t="str">
            <v>BLVI58</v>
          </cell>
          <cell r="G1538"/>
          <cell r="H1538" t="str">
            <v>AL CLN 4</v>
          </cell>
          <cell r="I1538"/>
          <cell r="J1538"/>
          <cell r="K1538"/>
          <cell r="L1538"/>
          <cell r="M1538"/>
          <cell r="N1538">
            <v>650</v>
          </cell>
          <cell r="O1538">
            <v>252</v>
          </cell>
        </row>
        <row r="1539">
          <cell r="B1539" t="str">
            <v xml:space="preserve"> Phường An Lộc252</v>
          </cell>
          <cell r="C1539" t="str">
            <v xml:space="preserve"> Phường An LộcBLVI59650</v>
          </cell>
          <cell r="D1539" t="str">
            <v xml:space="preserve"> Phường An Lộc</v>
          </cell>
          <cell r="E1539" t="str">
            <v>Thị xã Bình Long</v>
          </cell>
          <cell r="F1539" t="str">
            <v>BLVI59</v>
          </cell>
          <cell r="G1539"/>
          <cell r="H1539" t="str">
            <v>AL CLN 4</v>
          </cell>
          <cell r="I1539">
            <v>800</v>
          </cell>
          <cell r="J1539" t="str">
            <v>QĐ 1122/QĐ-UBND ngày 30/6/2025 Phân pha dây dẫn đường dây 110kV từ 177 Bình Long 2 đến 175 Mỹ Phước đoạn qua địa bàn thị xã Bình Long</v>
          </cell>
          <cell r="K1539"/>
          <cell r="L1539"/>
          <cell r="M1539"/>
          <cell r="N1539">
            <v>650</v>
          </cell>
          <cell r="O1539">
            <v>252</v>
          </cell>
        </row>
        <row r="1540">
          <cell r="B1540" t="str">
            <v xml:space="preserve"> Phường An Lộc252</v>
          </cell>
          <cell r="C1540" t="str">
            <v xml:space="preserve"> Phường An LộcBLVI60810</v>
          </cell>
          <cell r="D1540" t="str">
            <v xml:space="preserve"> Phường An Lộc</v>
          </cell>
          <cell r="E1540" t="str">
            <v>Thị xã Bình Long</v>
          </cell>
          <cell r="F1540" t="str">
            <v>BLVI60</v>
          </cell>
          <cell r="G1540"/>
          <cell r="H1540" t="str">
            <v>AL CLN 4</v>
          </cell>
          <cell r="I1540"/>
          <cell r="J1540"/>
          <cell r="K1540"/>
          <cell r="L1540"/>
          <cell r="M1540"/>
          <cell r="N1540">
            <v>810</v>
          </cell>
          <cell r="O1540">
            <v>252</v>
          </cell>
        </row>
        <row r="1541">
          <cell r="B1541" t="str">
            <v xml:space="preserve"> Phường An Lộc252</v>
          </cell>
          <cell r="C1541" t="str">
            <v xml:space="preserve"> Phường An LộcBLVI61650</v>
          </cell>
          <cell r="D1541" t="str">
            <v xml:space="preserve"> Phường An Lộc</v>
          </cell>
          <cell r="E1541" t="str">
            <v>Thị xã Bình Long</v>
          </cell>
          <cell r="F1541" t="str">
            <v>BLVI61</v>
          </cell>
          <cell r="G1541"/>
          <cell r="H1541" t="str">
            <v>AL CLN 4</v>
          </cell>
          <cell r="I1541"/>
          <cell r="J1541"/>
          <cell r="K1541"/>
          <cell r="L1541"/>
          <cell r="M1541"/>
          <cell r="N1541">
            <v>650</v>
          </cell>
          <cell r="O1541">
            <v>252</v>
          </cell>
        </row>
        <row r="1542">
          <cell r="B1542" t="str">
            <v xml:space="preserve"> Phường An Lộc252</v>
          </cell>
          <cell r="C1542" t="str">
            <v xml:space="preserve"> Phường An LộcBLVI62970</v>
          </cell>
          <cell r="D1542" t="str">
            <v xml:space="preserve"> Phường An Lộc</v>
          </cell>
          <cell r="E1542" t="str">
            <v>Thị xã Bình Long</v>
          </cell>
          <cell r="F1542" t="str">
            <v>BLVI62</v>
          </cell>
          <cell r="G1542"/>
          <cell r="H1542" t="str">
            <v>AL CLN 4</v>
          </cell>
          <cell r="I1542"/>
          <cell r="J1542"/>
          <cell r="K1542"/>
          <cell r="L1542"/>
          <cell r="M1542"/>
          <cell r="N1542">
            <v>970</v>
          </cell>
          <cell r="O1542">
            <v>252</v>
          </cell>
        </row>
        <row r="1543">
          <cell r="B1543" t="str">
            <v xml:space="preserve"> Phường An Lộc252</v>
          </cell>
          <cell r="C1543" t="str">
            <v xml:space="preserve"> Phường An LộcBLVI63690</v>
          </cell>
          <cell r="D1543" t="str">
            <v xml:space="preserve"> Phường An Lộc</v>
          </cell>
          <cell r="E1543" t="str">
            <v>Thị xã Bình Long</v>
          </cell>
          <cell r="F1543" t="str">
            <v>BLVI63</v>
          </cell>
          <cell r="G1543"/>
          <cell r="H1543" t="str">
            <v>AL CLN 4</v>
          </cell>
          <cell r="I1543"/>
          <cell r="J1543"/>
          <cell r="K1543"/>
          <cell r="L1543"/>
          <cell r="M1543"/>
          <cell r="N1543">
            <v>690</v>
          </cell>
          <cell r="O1543">
            <v>252</v>
          </cell>
        </row>
        <row r="1544">
          <cell r="B1544" t="str">
            <v xml:space="preserve"> Phường An Lộc252</v>
          </cell>
          <cell r="C1544" t="str">
            <v xml:space="preserve"> Phường An LộcBLVI64650</v>
          </cell>
          <cell r="D1544" t="str">
            <v xml:space="preserve"> Phường An Lộc</v>
          </cell>
          <cell r="E1544" t="str">
            <v>Thị xã Bình Long</v>
          </cell>
          <cell r="F1544" t="str">
            <v>BLVI64</v>
          </cell>
          <cell r="G1544"/>
          <cell r="H1544" t="str">
            <v>AL CLN 4</v>
          </cell>
          <cell r="I1544"/>
          <cell r="J1544"/>
          <cell r="K1544"/>
          <cell r="L1544"/>
          <cell r="M1544"/>
          <cell r="N1544">
            <v>650</v>
          </cell>
          <cell r="O1544">
            <v>252</v>
          </cell>
        </row>
        <row r="1545">
          <cell r="B1545" t="str">
            <v xml:space="preserve"> Phường An Lộc252</v>
          </cell>
          <cell r="C1545" t="str">
            <v xml:space="preserve"> Phường An LộcBLVI65810</v>
          </cell>
          <cell r="D1545" t="str">
            <v xml:space="preserve"> Phường An Lộc</v>
          </cell>
          <cell r="E1545" t="str">
            <v>Thị xã Bình Long</v>
          </cell>
          <cell r="F1545" t="str">
            <v>BLVI65</v>
          </cell>
          <cell r="G1545"/>
          <cell r="H1545" t="str">
            <v>AL CLN 4</v>
          </cell>
          <cell r="I1545"/>
          <cell r="J1545"/>
          <cell r="K1545"/>
          <cell r="L1545"/>
          <cell r="M1545"/>
          <cell r="N1545">
            <v>810</v>
          </cell>
          <cell r="O1545">
            <v>252</v>
          </cell>
        </row>
        <row r="1546">
          <cell r="B1546" t="str">
            <v xml:space="preserve"> Phường An Lộc252</v>
          </cell>
          <cell r="C1546" t="str">
            <v xml:space="preserve"> Phường An LộcBLV14780</v>
          </cell>
          <cell r="D1546" t="str">
            <v xml:space="preserve"> Phường An Lộc</v>
          </cell>
          <cell r="E1546" t="str">
            <v>Thị xã Bình Long</v>
          </cell>
          <cell r="F1546" t="str">
            <v>BLV14</v>
          </cell>
          <cell r="G1546"/>
          <cell r="H1546" t="str">
            <v>AL CLN 4</v>
          </cell>
          <cell r="I1546">
            <v>960</v>
          </cell>
          <cell r="J1546" t="str">
            <v>QĐ 1122/QĐ-UBND ngày 30/6/2025 Phân pha dây dẫn đường dây 110kV từ 177 Bình Long 2 đến 175 Mỹ Phước đoạn qua địa bàn thị xã Bình Long</v>
          </cell>
          <cell r="K1546"/>
          <cell r="L1546"/>
          <cell r="M1546"/>
          <cell r="N1546">
            <v>780</v>
          </cell>
          <cell r="O1546">
            <v>252</v>
          </cell>
        </row>
        <row r="1547">
          <cell r="B1547" t="str">
            <v xml:space="preserve"> Phường An Lộc252</v>
          </cell>
          <cell r="C1547" t="str">
            <v xml:space="preserve"> Phường An LộcBLV161300</v>
          </cell>
          <cell r="D1547" t="str">
            <v xml:space="preserve"> Phường An Lộc</v>
          </cell>
          <cell r="E1547" t="str">
            <v>Thị xã Bình Long</v>
          </cell>
          <cell r="F1547" t="str">
            <v>BLV16</v>
          </cell>
          <cell r="G1547"/>
          <cell r="H1547" t="str">
            <v>AL CLN 4</v>
          </cell>
          <cell r="I1547">
            <v>1600</v>
          </cell>
          <cell r="J1547" t="str">
            <v>QĐ 1122/QĐ-UBND ngày 30/6/2025 Phân pha dây dẫn đường dây 110kV từ 177 Bình Long 2 đến 175 Mỹ Phước đoạn qua địa bàn thị xã Bình Long</v>
          </cell>
          <cell r="K1547"/>
          <cell r="L1547"/>
          <cell r="M1547"/>
          <cell r="N1547">
            <v>1300</v>
          </cell>
          <cell r="O1547">
            <v>252</v>
          </cell>
        </row>
        <row r="1548">
          <cell r="B1548" t="str">
            <v xml:space="preserve"> Phường An Lộc252</v>
          </cell>
          <cell r="C1548" t="str">
            <v xml:space="preserve"> Phường An LộcBLV171100</v>
          </cell>
          <cell r="D1548" t="str">
            <v xml:space="preserve"> Phường An Lộc</v>
          </cell>
          <cell r="E1548" t="str">
            <v>Thị xã Bình Long</v>
          </cell>
          <cell r="F1548" t="str">
            <v>BLV17</v>
          </cell>
          <cell r="G1548"/>
          <cell r="H1548" t="str">
            <v>AL CLN 4</v>
          </cell>
          <cell r="I1548"/>
          <cell r="J1548"/>
          <cell r="K1548"/>
          <cell r="L1548"/>
          <cell r="M1548"/>
          <cell r="N1548">
            <v>1100</v>
          </cell>
          <cell r="O1548">
            <v>252</v>
          </cell>
        </row>
        <row r="1549">
          <cell r="B1549" t="str">
            <v xml:space="preserve"> Phường An Lộc252</v>
          </cell>
          <cell r="C1549" t="str">
            <v xml:space="preserve"> Phường An LộcBLV18970</v>
          </cell>
          <cell r="D1549" t="str">
            <v xml:space="preserve"> Phường An Lộc</v>
          </cell>
          <cell r="E1549" t="str">
            <v>Thị xã Bình Long</v>
          </cell>
          <cell r="F1549" t="str">
            <v>BLV18</v>
          </cell>
          <cell r="G1549"/>
          <cell r="H1549" t="str">
            <v>AL CLN 4</v>
          </cell>
          <cell r="I1549"/>
          <cell r="J1549"/>
          <cell r="K1549"/>
          <cell r="L1549"/>
          <cell r="M1549"/>
          <cell r="N1549">
            <v>970</v>
          </cell>
          <cell r="O1549">
            <v>252</v>
          </cell>
        </row>
        <row r="1550">
          <cell r="B1550" t="str">
            <v xml:space="preserve"> Phường An Lộc252</v>
          </cell>
          <cell r="C1550" t="str">
            <v xml:space="preserve"> Phường An LộcBLV201200</v>
          </cell>
          <cell r="D1550" t="str">
            <v xml:space="preserve"> Phường An Lộc</v>
          </cell>
          <cell r="E1550" t="str">
            <v>Thị xã Bình Long</v>
          </cell>
          <cell r="F1550" t="str">
            <v>BLV20</v>
          </cell>
          <cell r="G1550"/>
          <cell r="H1550" t="str">
            <v>AL CLN 4</v>
          </cell>
          <cell r="I1550"/>
          <cell r="J1550"/>
          <cell r="K1550"/>
          <cell r="L1550"/>
          <cell r="M1550"/>
          <cell r="N1550">
            <v>1200</v>
          </cell>
          <cell r="O1550">
            <v>252</v>
          </cell>
        </row>
        <row r="1551">
          <cell r="B1551" t="str">
            <v xml:space="preserve"> Phường An Lộc252</v>
          </cell>
          <cell r="C1551" t="str">
            <v xml:space="preserve"> Phường An LộcBLV19970</v>
          </cell>
          <cell r="D1551" t="str">
            <v xml:space="preserve"> Phường An Lộc</v>
          </cell>
          <cell r="E1551" t="str">
            <v>Thị xã Bình Long</v>
          </cell>
          <cell r="F1551" t="str">
            <v>BLV19</v>
          </cell>
          <cell r="G1551"/>
          <cell r="H1551" t="str">
            <v>AL CLN 4</v>
          </cell>
          <cell r="I1551"/>
          <cell r="J1551"/>
          <cell r="K1551"/>
          <cell r="L1551"/>
          <cell r="M1551"/>
          <cell r="N1551">
            <v>970</v>
          </cell>
          <cell r="O1551">
            <v>252</v>
          </cell>
        </row>
        <row r="1552">
          <cell r="B1552" t="str">
            <v xml:space="preserve"> Phường An Lộc252</v>
          </cell>
          <cell r="C1552" t="str">
            <v xml:space="preserve"> Phường An LộcBLVI57970</v>
          </cell>
          <cell r="D1552" t="str">
            <v xml:space="preserve"> Phường An Lộc</v>
          </cell>
          <cell r="E1552" t="str">
            <v>Thị xã Bình Long</v>
          </cell>
          <cell r="F1552" t="str">
            <v>BLVI57</v>
          </cell>
          <cell r="G1552"/>
          <cell r="H1552" t="str">
            <v>AL CLN 4</v>
          </cell>
          <cell r="I1552"/>
          <cell r="J1552"/>
          <cell r="K1552"/>
          <cell r="L1552"/>
          <cell r="M1552"/>
          <cell r="N1552">
            <v>970</v>
          </cell>
          <cell r="O1552">
            <v>252</v>
          </cell>
        </row>
        <row r="1553">
          <cell r="B1553" t="str">
            <v xml:space="preserve"> Phường An Lộc252</v>
          </cell>
          <cell r="C1553" t="str">
            <v xml:space="preserve"> Phường An LộcBLV21970</v>
          </cell>
          <cell r="D1553" t="str">
            <v xml:space="preserve"> Phường An Lộc</v>
          </cell>
          <cell r="E1553" t="str">
            <v>Thị xã Bình Long</v>
          </cell>
          <cell r="F1553" t="str">
            <v>BLV21</v>
          </cell>
          <cell r="G1553"/>
          <cell r="H1553" t="str">
            <v>AL CLN 4</v>
          </cell>
          <cell r="I1553"/>
          <cell r="J1553"/>
          <cell r="K1553"/>
          <cell r="L1553"/>
          <cell r="M1553"/>
          <cell r="N1553">
            <v>970</v>
          </cell>
          <cell r="O1553">
            <v>252</v>
          </cell>
        </row>
        <row r="1554">
          <cell r="B1554" t="str">
            <v xml:space="preserve"> Phường An Lộc252</v>
          </cell>
          <cell r="C1554" t="str">
            <v xml:space="preserve"> Phường An LộcBLV221200</v>
          </cell>
          <cell r="D1554" t="str">
            <v xml:space="preserve"> Phường An Lộc</v>
          </cell>
          <cell r="E1554" t="str">
            <v>Thị xã Bình Long</v>
          </cell>
          <cell r="F1554" t="str">
            <v>BLV22</v>
          </cell>
          <cell r="G1554"/>
          <cell r="H1554" t="str">
            <v>AL CLN 4</v>
          </cell>
          <cell r="I1554"/>
          <cell r="J1554"/>
          <cell r="K1554"/>
          <cell r="L1554"/>
          <cell r="M1554"/>
          <cell r="N1554">
            <v>1200</v>
          </cell>
          <cell r="O1554">
            <v>252</v>
          </cell>
        </row>
        <row r="1555">
          <cell r="B1555" t="str">
            <v xml:space="preserve"> Phường An Lộc252</v>
          </cell>
          <cell r="C1555" t="str">
            <v xml:space="preserve"> Phường An LộcBLV231100</v>
          </cell>
          <cell r="D1555" t="str">
            <v xml:space="preserve"> Phường An Lộc</v>
          </cell>
          <cell r="E1555" t="str">
            <v>Thị xã Bình Long</v>
          </cell>
          <cell r="F1555" t="str">
            <v>BLV23</v>
          </cell>
          <cell r="G1555"/>
          <cell r="H1555" t="str">
            <v>AL CLN 4</v>
          </cell>
          <cell r="I1555"/>
          <cell r="J1555"/>
          <cell r="K1555"/>
          <cell r="L1555"/>
          <cell r="M1555"/>
          <cell r="N1555">
            <v>1100</v>
          </cell>
          <cell r="O1555">
            <v>252</v>
          </cell>
        </row>
        <row r="1556">
          <cell r="B1556" t="str">
            <v xml:space="preserve"> Phường An Lộc252</v>
          </cell>
          <cell r="C1556" t="str">
            <v xml:space="preserve"> Phường An LộcBLV24780</v>
          </cell>
          <cell r="D1556" t="str">
            <v xml:space="preserve"> Phường An Lộc</v>
          </cell>
          <cell r="E1556" t="str">
            <v>Thị xã Bình Long</v>
          </cell>
          <cell r="F1556" t="str">
            <v>BLV24</v>
          </cell>
          <cell r="G1556"/>
          <cell r="H1556" t="str">
            <v>AL CLN 4</v>
          </cell>
          <cell r="I1556"/>
          <cell r="J1556"/>
          <cell r="K1556"/>
          <cell r="L1556"/>
          <cell r="M1556"/>
          <cell r="N1556">
            <v>780</v>
          </cell>
          <cell r="O1556">
            <v>252</v>
          </cell>
        </row>
        <row r="1557">
          <cell r="B1557" t="str">
            <v xml:space="preserve"> Phường An Lộc252</v>
          </cell>
          <cell r="C1557" t="str">
            <v xml:space="preserve"> Phường An LộcBLV25780</v>
          </cell>
          <cell r="D1557" t="str">
            <v xml:space="preserve"> Phường An Lộc</v>
          </cell>
          <cell r="E1557" t="str">
            <v>Thị xã Bình Long</v>
          </cell>
          <cell r="F1557" t="str">
            <v>BLV25</v>
          </cell>
          <cell r="G1557"/>
          <cell r="H1557" t="str">
            <v>AL CLN 4</v>
          </cell>
          <cell r="I1557"/>
          <cell r="J1557"/>
          <cell r="K1557"/>
          <cell r="L1557"/>
          <cell r="M1557"/>
          <cell r="N1557">
            <v>780</v>
          </cell>
          <cell r="O1557">
            <v>252</v>
          </cell>
        </row>
        <row r="1558">
          <cell r="B1558" t="str">
            <v xml:space="preserve"> Phường An Lộc252</v>
          </cell>
          <cell r="C1558" t="str">
            <v xml:space="preserve"> Phường An LộcBLV26780</v>
          </cell>
          <cell r="D1558" t="str">
            <v xml:space="preserve"> Phường An Lộc</v>
          </cell>
          <cell r="E1558" t="str">
            <v>Thị xã Bình Long</v>
          </cell>
          <cell r="F1558" t="str">
            <v>BLV26</v>
          </cell>
          <cell r="G1558"/>
          <cell r="H1558" t="str">
            <v>AL CLN 4</v>
          </cell>
          <cell r="I1558"/>
          <cell r="J1558"/>
          <cell r="K1558"/>
          <cell r="L1558"/>
          <cell r="M1558"/>
          <cell r="N1558">
            <v>780</v>
          </cell>
          <cell r="O1558">
            <v>252</v>
          </cell>
        </row>
        <row r="1559">
          <cell r="B1559" t="str">
            <v xml:space="preserve"> Phường An Lộc252</v>
          </cell>
          <cell r="C1559" t="str">
            <v xml:space="preserve"> Phường An LộcBLV27780</v>
          </cell>
          <cell r="D1559" t="str">
            <v xml:space="preserve"> Phường An Lộc</v>
          </cell>
          <cell r="E1559" t="str">
            <v>Thị xã Bình Long</v>
          </cell>
          <cell r="F1559" t="str">
            <v>BLV27</v>
          </cell>
          <cell r="G1559"/>
          <cell r="H1559" t="str">
            <v>AL CLN 4</v>
          </cell>
          <cell r="I1559"/>
          <cell r="J1559"/>
          <cell r="K1559"/>
          <cell r="L1559"/>
          <cell r="M1559"/>
          <cell r="N1559">
            <v>780</v>
          </cell>
          <cell r="O1559">
            <v>252</v>
          </cell>
        </row>
        <row r="1560">
          <cell r="B1560" t="str">
            <v xml:space="preserve"> Phường An Lộc252</v>
          </cell>
          <cell r="C1560" t="str">
            <v xml:space="preserve"> Phường An LộcBLV28780</v>
          </cell>
          <cell r="D1560" t="str">
            <v xml:space="preserve"> Phường An Lộc</v>
          </cell>
          <cell r="E1560" t="str">
            <v>Thị xã Bình Long</v>
          </cell>
          <cell r="F1560" t="str">
            <v>BLV28</v>
          </cell>
          <cell r="G1560"/>
          <cell r="H1560" t="str">
            <v>AL CLN 4</v>
          </cell>
          <cell r="I1560"/>
          <cell r="J1560"/>
          <cell r="K1560"/>
          <cell r="L1560"/>
          <cell r="M1560"/>
          <cell r="N1560">
            <v>780</v>
          </cell>
          <cell r="O1560">
            <v>252</v>
          </cell>
        </row>
        <row r="1561">
          <cell r="B1561" t="str">
            <v xml:space="preserve"> Phường An Lộc252</v>
          </cell>
          <cell r="C1561" t="str">
            <v xml:space="preserve"> Phường An LộcBLV29780</v>
          </cell>
          <cell r="D1561" t="str">
            <v xml:space="preserve"> Phường An Lộc</v>
          </cell>
          <cell r="E1561" t="str">
            <v>Thị xã Bình Long</v>
          </cell>
          <cell r="F1561" t="str">
            <v>BLV29</v>
          </cell>
          <cell r="G1561"/>
          <cell r="H1561" t="str">
            <v>AL CLN 4</v>
          </cell>
          <cell r="I1561"/>
          <cell r="J1561"/>
          <cell r="K1561"/>
          <cell r="L1561"/>
          <cell r="M1561"/>
          <cell r="N1561">
            <v>780</v>
          </cell>
          <cell r="O1561">
            <v>252</v>
          </cell>
        </row>
        <row r="1562">
          <cell r="B1562" t="str">
            <v xml:space="preserve"> Phường An Lộc252</v>
          </cell>
          <cell r="C1562" t="str">
            <v xml:space="preserve"> Phường An LộcBLV30780</v>
          </cell>
          <cell r="D1562" t="str">
            <v xml:space="preserve"> Phường An Lộc</v>
          </cell>
          <cell r="E1562" t="str">
            <v>Thị xã Bình Long</v>
          </cell>
          <cell r="F1562" t="str">
            <v>BLV30</v>
          </cell>
          <cell r="G1562"/>
          <cell r="H1562" t="str">
            <v>AL CLN 4</v>
          </cell>
          <cell r="I1562"/>
          <cell r="J1562"/>
          <cell r="K1562"/>
          <cell r="L1562"/>
          <cell r="M1562"/>
          <cell r="N1562">
            <v>780</v>
          </cell>
          <cell r="O1562">
            <v>252</v>
          </cell>
        </row>
        <row r="1563">
          <cell r="B1563" t="str">
            <v xml:space="preserve"> Phường An Lộc252</v>
          </cell>
          <cell r="C1563" t="str">
            <v xml:space="preserve"> Phường An LộcBLV31780</v>
          </cell>
          <cell r="D1563" t="str">
            <v xml:space="preserve"> Phường An Lộc</v>
          </cell>
          <cell r="E1563" t="str">
            <v>Thị xã Bình Long</v>
          </cell>
          <cell r="F1563" t="str">
            <v>BLV31</v>
          </cell>
          <cell r="G1563"/>
          <cell r="H1563" t="str">
            <v>AL CLN 4</v>
          </cell>
          <cell r="I1563">
            <v>960</v>
          </cell>
          <cell r="J1563" t="str">
            <v>QĐ 1122/QĐ-UBND ngày 30/6/2025 Phân pha dây dẫn đường dây 110kV từ 177 Bình Long 2 đến 175 Mỹ Phước đoạn qua địa bàn thị xã Bình Long</v>
          </cell>
          <cell r="K1563"/>
          <cell r="L1563"/>
          <cell r="M1563"/>
          <cell r="N1563">
            <v>780</v>
          </cell>
          <cell r="O1563">
            <v>252</v>
          </cell>
        </row>
        <row r="1564">
          <cell r="B1564" t="str">
            <v xml:space="preserve"> Phường An Lộc252</v>
          </cell>
          <cell r="C1564" t="str">
            <v xml:space="preserve"> Phường An LộcBLV32890</v>
          </cell>
          <cell r="D1564" t="str">
            <v xml:space="preserve"> Phường An Lộc</v>
          </cell>
          <cell r="E1564" t="str">
            <v>Thị xã Bình Long</v>
          </cell>
          <cell r="F1564" t="str">
            <v>BLV32</v>
          </cell>
          <cell r="G1564"/>
          <cell r="H1564" t="str">
            <v>AL CLN 4</v>
          </cell>
          <cell r="I1564"/>
          <cell r="J1564"/>
          <cell r="K1564"/>
          <cell r="L1564"/>
          <cell r="M1564"/>
          <cell r="N1564">
            <v>890</v>
          </cell>
          <cell r="O1564">
            <v>252</v>
          </cell>
        </row>
        <row r="1565">
          <cell r="B1565" t="str">
            <v xml:space="preserve"> Phường An Lộc252</v>
          </cell>
          <cell r="C1565" t="str">
            <v xml:space="preserve"> Phường An LộcBLV33890</v>
          </cell>
          <cell r="D1565" t="str">
            <v xml:space="preserve"> Phường An Lộc</v>
          </cell>
          <cell r="E1565" t="str">
            <v>Thị xã Bình Long</v>
          </cell>
          <cell r="F1565" t="str">
            <v>BLV33</v>
          </cell>
          <cell r="G1565"/>
          <cell r="H1565" t="str">
            <v>AL CLN 4</v>
          </cell>
          <cell r="I1565"/>
          <cell r="J1565"/>
          <cell r="K1565"/>
          <cell r="L1565"/>
          <cell r="M1565"/>
          <cell r="N1565">
            <v>890</v>
          </cell>
          <cell r="O1565">
            <v>252</v>
          </cell>
        </row>
        <row r="1566">
          <cell r="B1566" t="str">
            <v xml:space="preserve"> Phường An Lộc252</v>
          </cell>
          <cell r="C1566" t="str">
            <v xml:space="preserve"> Phường An LộcBLV34780</v>
          </cell>
          <cell r="D1566" t="str">
            <v xml:space="preserve"> Phường An Lộc</v>
          </cell>
          <cell r="E1566" t="str">
            <v>Thị xã Bình Long</v>
          </cell>
          <cell r="F1566" t="str">
            <v>BLV34</v>
          </cell>
          <cell r="G1566"/>
          <cell r="H1566" t="str">
            <v>AL CLN 4</v>
          </cell>
          <cell r="I1566">
            <v>960</v>
          </cell>
          <cell r="J1566" t="str">
            <v>QĐ 1122/QĐ-UBND ngày 30/6/2025 Phân pha dây dẫn đường dây 110kV từ 177 Bình Long 2 đến 175 Mỹ Phước đoạn qua địa bàn thị xã Bình Long</v>
          </cell>
          <cell r="K1566"/>
          <cell r="L1566"/>
          <cell r="M1566"/>
          <cell r="N1566">
            <v>780</v>
          </cell>
          <cell r="O1566">
            <v>252</v>
          </cell>
        </row>
        <row r="1567">
          <cell r="B1567" t="str">
            <v xml:space="preserve"> Phường An Lộc252</v>
          </cell>
          <cell r="C1567" t="str">
            <v xml:space="preserve"> Phường An LộcBLV35890</v>
          </cell>
          <cell r="D1567" t="str">
            <v xml:space="preserve"> Phường An Lộc</v>
          </cell>
          <cell r="E1567" t="str">
            <v>Thị xã Bình Long</v>
          </cell>
          <cell r="F1567" t="str">
            <v>BLV35</v>
          </cell>
          <cell r="G1567"/>
          <cell r="H1567" t="str">
            <v>AL CLN 4</v>
          </cell>
          <cell r="I1567"/>
          <cell r="J1567"/>
          <cell r="K1567"/>
          <cell r="L1567"/>
          <cell r="M1567"/>
          <cell r="N1567">
            <v>890</v>
          </cell>
          <cell r="O1567">
            <v>252</v>
          </cell>
        </row>
        <row r="1568">
          <cell r="B1568" t="str">
            <v xml:space="preserve"> Phường An Lộc252</v>
          </cell>
          <cell r="C1568" t="str">
            <v xml:space="preserve"> Phường An LộcBLV36780</v>
          </cell>
          <cell r="D1568" t="str">
            <v xml:space="preserve"> Phường An Lộc</v>
          </cell>
          <cell r="E1568" t="str">
            <v>Thị xã Bình Long</v>
          </cell>
          <cell r="F1568" t="str">
            <v>BLV36</v>
          </cell>
          <cell r="G1568"/>
          <cell r="H1568" t="str">
            <v>AL CLN 4</v>
          </cell>
          <cell r="I1568">
            <v>960</v>
          </cell>
          <cell r="J1568" t="str">
            <v>QĐ 1122/QĐ-UBND ngày 30/6/2025 Phân pha dây dẫn đường dây 110kV từ 177 Bình Long 2 đến 175 Mỹ Phước đoạn qua địa bàn thị xã Bình Long</v>
          </cell>
          <cell r="K1568"/>
          <cell r="L1568"/>
          <cell r="M1568"/>
          <cell r="N1568">
            <v>780</v>
          </cell>
          <cell r="O1568">
            <v>252</v>
          </cell>
        </row>
        <row r="1569">
          <cell r="B1569" t="str">
            <v xml:space="preserve"> Phường An Lộc252</v>
          </cell>
          <cell r="C1569" t="str">
            <v xml:space="preserve"> Phường An LộcBLV37780</v>
          </cell>
          <cell r="D1569" t="str">
            <v xml:space="preserve"> Phường An Lộc</v>
          </cell>
          <cell r="E1569" t="str">
            <v>Thị xã Bình Long</v>
          </cell>
          <cell r="F1569" t="str">
            <v>BLV37</v>
          </cell>
          <cell r="G1569"/>
          <cell r="H1569" t="str">
            <v>AL CLN 4</v>
          </cell>
          <cell r="I1569"/>
          <cell r="J1569"/>
          <cell r="K1569"/>
          <cell r="L1569"/>
          <cell r="M1569"/>
          <cell r="N1569">
            <v>780</v>
          </cell>
          <cell r="O1569">
            <v>252</v>
          </cell>
        </row>
        <row r="1570">
          <cell r="B1570" t="str">
            <v xml:space="preserve"> Phường An Lộc252</v>
          </cell>
          <cell r="C1570" t="str">
            <v xml:space="preserve"> Phường An LộcBLV38890</v>
          </cell>
          <cell r="D1570" t="str">
            <v xml:space="preserve"> Phường An Lộc</v>
          </cell>
          <cell r="E1570" t="str">
            <v>Thị xã Bình Long</v>
          </cell>
          <cell r="F1570" t="str">
            <v>BLV38</v>
          </cell>
          <cell r="G1570"/>
          <cell r="H1570" t="str">
            <v>AL CLN 4</v>
          </cell>
          <cell r="I1570"/>
          <cell r="J1570"/>
          <cell r="K1570"/>
          <cell r="L1570"/>
          <cell r="M1570"/>
          <cell r="N1570">
            <v>890</v>
          </cell>
          <cell r="O1570">
            <v>252</v>
          </cell>
        </row>
        <row r="1571">
          <cell r="B1571" t="str">
            <v xml:space="preserve"> Phường An Lộc252</v>
          </cell>
          <cell r="C1571" t="str">
            <v xml:space="preserve"> Phường An LộcBLV39970</v>
          </cell>
          <cell r="D1571" t="str">
            <v xml:space="preserve"> Phường An Lộc</v>
          </cell>
          <cell r="E1571" t="str">
            <v>Thị xã Bình Long</v>
          </cell>
          <cell r="F1571" t="str">
            <v>BLV39</v>
          </cell>
          <cell r="G1571"/>
          <cell r="H1571" t="str">
            <v>AL CLN 4</v>
          </cell>
          <cell r="I1571"/>
          <cell r="J1571"/>
          <cell r="K1571"/>
          <cell r="L1571"/>
          <cell r="M1571"/>
          <cell r="N1571">
            <v>970</v>
          </cell>
          <cell r="O1571">
            <v>252</v>
          </cell>
        </row>
        <row r="1572">
          <cell r="B1572" t="str">
            <v xml:space="preserve"> Phường An Lộc252</v>
          </cell>
          <cell r="C1572" t="str">
            <v xml:space="preserve"> Phường An LộcBLV40970</v>
          </cell>
          <cell r="D1572" t="str">
            <v xml:space="preserve"> Phường An Lộc</v>
          </cell>
          <cell r="E1572" t="str">
            <v>Thị xã Bình Long</v>
          </cell>
          <cell r="F1572" t="str">
            <v>BLV40</v>
          </cell>
          <cell r="G1572"/>
          <cell r="H1572" t="str">
            <v>AL CLN 4</v>
          </cell>
          <cell r="I1572"/>
          <cell r="J1572"/>
          <cell r="K1572"/>
          <cell r="L1572"/>
          <cell r="M1572"/>
          <cell r="N1572">
            <v>970</v>
          </cell>
          <cell r="O1572">
            <v>252</v>
          </cell>
        </row>
        <row r="1573">
          <cell r="B1573" t="str">
            <v xml:space="preserve"> Phường An Lộc252</v>
          </cell>
          <cell r="C1573" t="str">
            <v xml:space="preserve"> Phường An LộcBLV41970</v>
          </cell>
          <cell r="D1573" t="str">
            <v xml:space="preserve"> Phường An Lộc</v>
          </cell>
          <cell r="E1573" t="str">
            <v>Thị xã Bình Long</v>
          </cell>
          <cell r="F1573" t="str">
            <v>BLV41</v>
          </cell>
          <cell r="G1573"/>
          <cell r="H1573" t="str">
            <v>AL CLN 4</v>
          </cell>
          <cell r="I1573"/>
          <cell r="J1573"/>
          <cell r="K1573"/>
          <cell r="L1573"/>
          <cell r="M1573"/>
          <cell r="N1573">
            <v>970</v>
          </cell>
          <cell r="O1573">
            <v>252</v>
          </cell>
        </row>
        <row r="1574">
          <cell r="B1574" t="str">
            <v xml:space="preserve"> Phường An Lộc252</v>
          </cell>
          <cell r="C1574" t="str">
            <v xml:space="preserve"> Phường An LộcBLV42810</v>
          </cell>
          <cell r="D1574" t="str">
            <v xml:space="preserve"> Phường An Lộc</v>
          </cell>
          <cell r="E1574" t="str">
            <v>Thị xã Bình Long</v>
          </cell>
          <cell r="F1574" t="str">
            <v>BLV42</v>
          </cell>
          <cell r="G1574"/>
          <cell r="H1574" t="str">
            <v>AL CLN 4</v>
          </cell>
          <cell r="I1574"/>
          <cell r="J1574"/>
          <cell r="K1574"/>
          <cell r="L1574"/>
          <cell r="M1574"/>
          <cell r="N1574">
            <v>810</v>
          </cell>
          <cell r="O1574">
            <v>252</v>
          </cell>
        </row>
        <row r="1575">
          <cell r="B1575" t="str">
            <v xml:space="preserve"> Phường An Lộc252</v>
          </cell>
          <cell r="C1575" t="str">
            <v xml:space="preserve"> Phường An LộcBLV43780</v>
          </cell>
          <cell r="D1575" t="str">
            <v xml:space="preserve"> Phường An Lộc</v>
          </cell>
          <cell r="E1575" t="str">
            <v>Thị xã Bình Long</v>
          </cell>
          <cell r="F1575" t="str">
            <v>BLV43</v>
          </cell>
          <cell r="G1575"/>
          <cell r="H1575" t="str">
            <v>AL CLN 4</v>
          </cell>
          <cell r="I1575"/>
          <cell r="J1575"/>
          <cell r="K1575"/>
          <cell r="L1575"/>
          <cell r="M1575"/>
          <cell r="N1575">
            <v>780</v>
          </cell>
          <cell r="O1575">
            <v>252</v>
          </cell>
        </row>
        <row r="1576">
          <cell r="B1576" t="str">
            <v xml:space="preserve"> Phường An Lộc252</v>
          </cell>
          <cell r="C1576" t="str">
            <v xml:space="preserve"> Phường An LộcBLV44780</v>
          </cell>
          <cell r="D1576" t="str">
            <v xml:space="preserve"> Phường An Lộc</v>
          </cell>
          <cell r="E1576" t="str">
            <v>Thị xã Bình Long</v>
          </cell>
          <cell r="F1576" t="str">
            <v>BLV44</v>
          </cell>
          <cell r="G1576"/>
          <cell r="H1576" t="str">
            <v>AL CLN 4</v>
          </cell>
          <cell r="I1576"/>
          <cell r="J1576"/>
          <cell r="K1576"/>
          <cell r="L1576"/>
          <cell r="M1576"/>
          <cell r="N1576">
            <v>780</v>
          </cell>
          <cell r="O1576">
            <v>252</v>
          </cell>
        </row>
        <row r="1577">
          <cell r="B1577" t="str">
            <v xml:space="preserve"> Phường An Lộc252</v>
          </cell>
          <cell r="C1577" t="str">
            <v xml:space="preserve"> Phường An LộcBLV45780</v>
          </cell>
          <cell r="D1577" t="str">
            <v xml:space="preserve"> Phường An Lộc</v>
          </cell>
          <cell r="E1577" t="str">
            <v>Thị xã Bình Long</v>
          </cell>
          <cell r="F1577" t="str">
            <v>BLV45</v>
          </cell>
          <cell r="G1577"/>
          <cell r="H1577" t="str">
            <v>AL CLN 4</v>
          </cell>
          <cell r="I1577"/>
          <cell r="J1577"/>
          <cell r="K1577"/>
          <cell r="L1577"/>
          <cell r="M1577"/>
          <cell r="N1577">
            <v>780</v>
          </cell>
          <cell r="O1577">
            <v>252</v>
          </cell>
        </row>
        <row r="1578">
          <cell r="B1578" t="str">
            <v xml:space="preserve"> Phường An Lộc252</v>
          </cell>
          <cell r="C1578" t="str">
            <v xml:space="preserve"> Phường An LộcBLV46780</v>
          </cell>
          <cell r="D1578" t="str">
            <v xml:space="preserve"> Phường An Lộc</v>
          </cell>
          <cell r="E1578" t="str">
            <v>Thị xã Bình Long</v>
          </cell>
          <cell r="F1578" t="str">
            <v>BLV46</v>
          </cell>
          <cell r="G1578"/>
          <cell r="H1578" t="str">
            <v>AL CLN 4</v>
          </cell>
          <cell r="I1578"/>
          <cell r="J1578"/>
          <cell r="K1578"/>
          <cell r="L1578"/>
          <cell r="M1578"/>
          <cell r="N1578">
            <v>780</v>
          </cell>
          <cell r="O1578">
            <v>252</v>
          </cell>
        </row>
        <row r="1579">
          <cell r="B1579" t="str">
            <v xml:space="preserve"> Phường An Lộc252</v>
          </cell>
          <cell r="C1579" t="str">
            <v xml:space="preserve"> Phường An LộcBLV47810</v>
          </cell>
          <cell r="D1579" t="str">
            <v xml:space="preserve"> Phường An Lộc</v>
          </cell>
          <cell r="E1579" t="str">
            <v>Thị xã Bình Long</v>
          </cell>
          <cell r="F1579" t="str">
            <v>BLV47</v>
          </cell>
          <cell r="G1579"/>
          <cell r="H1579" t="str">
            <v>AL CLN 4</v>
          </cell>
          <cell r="I1579"/>
          <cell r="J1579"/>
          <cell r="K1579"/>
          <cell r="L1579"/>
          <cell r="M1579"/>
          <cell r="N1579">
            <v>810</v>
          </cell>
          <cell r="O1579">
            <v>252</v>
          </cell>
        </row>
        <row r="1580">
          <cell r="B1580" t="str">
            <v xml:space="preserve"> Phường An Lộc252</v>
          </cell>
          <cell r="C1580" t="str">
            <v xml:space="preserve"> Phường An LộcBLV481200</v>
          </cell>
          <cell r="D1580" t="str">
            <v xml:space="preserve"> Phường An Lộc</v>
          </cell>
          <cell r="E1580" t="str">
            <v>Thị xã Bình Long</v>
          </cell>
          <cell r="F1580" t="str">
            <v>BLV48</v>
          </cell>
          <cell r="G1580"/>
          <cell r="H1580" t="str">
            <v>AL CLN 4</v>
          </cell>
          <cell r="I1580"/>
          <cell r="J1580"/>
          <cell r="K1580"/>
          <cell r="L1580"/>
          <cell r="M1580"/>
          <cell r="N1580">
            <v>1200</v>
          </cell>
          <cell r="O1580">
            <v>252</v>
          </cell>
        </row>
        <row r="1581">
          <cell r="B1581" t="str">
            <v xml:space="preserve"> Phường An Lộc252</v>
          </cell>
          <cell r="C1581" t="str">
            <v xml:space="preserve"> Phường An LộcBLV49970</v>
          </cell>
          <cell r="D1581" t="str">
            <v xml:space="preserve"> Phường An Lộc</v>
          </cell>
          <cell r="E1581" t="str">
            <v>Thị xã Bình Long</v>
          </cell>
          <cell r="F1581" t="str">
            <v>BLV49</v>
          </cell>
          <cell r="G1581"/>
          <cell r="H1581" t="str">
            <v>AL CLN 4</v>
          </cell>
          <cell r="I1581"/>
          <cell r="J1581"/>
          <cell r="K1581"/>
          <cell r="L1581"/>
          <cell r="M1581"/>
          <cell r="N1581">
            <v>970</v>
          </cell>
          <cell r="O1581">
            <v>252</v>
          </cell>
        </row>
        <row r="1582">
          <cell r="B1582" t="str">
            <v xml:space="preserve"> Phường An Lộc252</v>
          </cell>
          <cell r="C1582" t="str">
            <v xml:space="preserve"> Phường An LộcBLV50780</v>
          </cell>
          <cell r="D1582" t="str">
            <v xml:space="preserve"> Phường An Lộc</v>
          </cell>
          <cell r="E1582" t="str">
            <v>Thị xã Bình Long</v>
          </cell>
          <cell r="F1582" t="str">
            <v>BLV50</v>
          </cell>
          <cell r="G1582"/>
          <cell r="H1582" t="str">
            <v>AL CLN 4</v>
          </cell>
          <cell r="I1582"/>
          <cell r="J1582"/>
          <cell r="K1582"/>
          <cell r="L1582"/>
          <cell r="M1582"/>
          <cell r="N1582">
            <v>780</v>
          </cell>
          <cell r="O1582">
            <v>252</v>
          </cell>
        </row>
        <row r="1583">
          <cell r="B1583" t="str">
            <v xml:space="preserve"> Phường An Lộc252</v>
          </cell>
          <cell r="C1583" t="str">
            <v xml:space="preserve"> Phường An LộcBLV51780</v>
          </cell>
          <cell r="D1583" t="str">
            <v xml:space="preserve"> Phường An Lộc</v>
          </cell>
          <cell r="E1583" t="str">
            <v>Thị xã Bình Long</v>
          </cell>
          <cell r="F1583" t="str">
            <v>BLV51</v>
          </cell>
          <cell r="G1583"/>
          <cell r="H1583" t="str">
            <v>AL CLN 4</v>
          </cell>
          <cell r="I1583"/>
          <cell r="J1583"/>
          <cell r="K1583"/>
          <cell r="L1583"/>
          <cell r="M1583"/>
          <cell r="N1583">
            <v>780</v>
          </cell>
          <cell r="O1583">
            <v>252</v>
          </cell>
        </row>
        <row r="1584">
          <cell r="B1584" t="str">
            <v xml:space="preserve"> Phường An Lộc252</v>
          </cell>
          <cell r="C1584" t="str">
            <v xml:space="preserve"> Phường An LộcBLV52650</v>
          </cell>
          <cell r="D1584" t="str">
            <v xml:space="preserve"> Phường An Lộc</v>
          </cell>
          <cell r="E1584" t="str">
            <v>Thị xã Bình Long</v>
          </cell>
          <cell r="F1584" t="str">
            <v>BLV52</v>
          </cell>
          <cell r="G1584"/>
          <cell r="H1584" t="str">
            <v>AL CLN 4</v>
          </cell>
          <cell r="I1584"/>
          <cell r="J1584"/>
          <cell r="K1584"/>
          <cell r="L1584"/>
          <cell r="M1584"/>
          <cell r="N1584">
            <v>650</v>
          </cell>
          <cell r="O1584">
            <v>252</v>
          </cell>
        </row>
        <row r="1585">
          <cell r="B1585" t="str">
            <v xml:space="preserve"> Phường An Lộc252</v>
          </cell>
          <cell r="C1585" t="str">
            <v xml:space="preserve"> Phường An LộcBLV53650</v>
          </cell>
          <cell r="D1585" t="str">
            <v xml:space="preserve"> Phường An Lộc</v>
          </cell>
          <cell r="E1585" t="str">
            <v>Thị xã Bình Long</v>
          </cell>
          <cell r="F1585" t="str">
            <v>BLV53</v>
          </cell>
          <cell r="G1585"/>
          <cell r="H1585" t="str">
            <v>AL CLN 4</v>
          </cell>
          <cell r="I1585"/>
          <cell r="J1585"/>
          <cell r="K1585"/>
          <cell r="L1585"/>
          <cell r="M1585"/>
          <cell r="N1585">
            <v>650</v>
          </cell>
          <cell r="O1585">
            <v>252</v>
          </cell>
        </row>
        <row r="1586">
          <cell r="B1586" t="str">
            <v xml:space="preserve"> Phường An Lộc252</v>
          </cell>
          <cell r="C1586" t="str">
            <v xml:space="preserve"> Phường An LộcBLV54650</v>
          </cell>
          <cell r="D1586" t="str">
            <v xml:space="preserve"> Phường An Lộc</v>
          </cell>
          <cell r="E1586" t="str">
            <v>Thị xã Bình Long</v>
          </cell>
          <cell r="F1586" t="str">
            <v>BLV54</v>
          </cell>
          <cell r="G1586"/>
          <cell r="H1586" t="str">
            <v>AL CLN 4</v>
          </cell>
          <cell r="I1586"/>
          <cell r="J1586"/>
          <cell r="K1586"/>
          <cell r="L1586"/>
          <cell r="M1586"/>
          <cell r="N1586">
            <v>650</v>
          </cell>
          <cell r="O1586">
            <v>252</v>
          </cell>
        </row>
        <row r="1587">
          <cell r="B1587" t="str">
            <v xml:space="preserve"> Phường An Lộc252</v>
          </cell>
          <cell r="C1587" t="str">
            <v xml:space="preserve"> Phường An LộcBLV55650</v>
          </cell>
          <cell r="D1587" t="str">
            <v xml:space="preserve"> Phường An Lộc</v>
          </cell>
          <cell r="E1587" t="str">
            <v>Thị xã Bình Long</v>
          </cell>
          <cell r="F1587" t="str">
            <v>BLV55</v>
          </cell>
          <cell r="G1587"/>
          <cell r="H1587" t="str">
            <v>AL CLN 4</v>
          </cell>
          <cell r="I1587"/>
          <cell r="J1587"/>
          <cell r="K1587"/>
          <cell r="L1587"/>
          <cell r="M1587"/>
          <cell r="N1587">
            <v>650</v>
          </cell>
          <cell r="O1587">
            <v>252</v>
          </cell>
        </row>
        <row r="1588">
          <cell r="B1588" t="str">
            <v xml:space="preserve"> Phường An Lộc252</v>
          </cell>
          <cell r="C1588" t="str">
            <v xml:space="preserve"> Phường An LộcBLV56650</v>
          </cell>
          <cell r="D1588" t="str">
            <v xml:space="preserve"> Phường An Lộc</v>
          </cell>
          <cell r="E1588" t="str">
            <v>Thị xã Bình Long</v>
          </cell>
          <cell r="F1588" t="str">
            <v>BLV56</v>
          </cell>
          <cell r="G1588"/>
          <cell r="H1588" t="str">
            <v>AL CLN 4</v>
          </cell>
          <cell r="I1588"/>
          <cell r="J1588"/>
          <cell r="K1588"/>
          <cell r="L1588"/>
          <cell r="M1588"/>
          <cell r="N1588">
            <v>650</v>
          </cell>
          <cell r="O1588">
            <v>252</v>
          </cell>
        </row>
        <row r="1589">
          <cell r="B1589" t="str">
            <v xml:space="preserve"> Phường An Lộc252</v>
          </cell>
          <cell r="C1589" t="str">
            <v xml:space="preserve"> Phường An LộcBLV57650</v>
          </cell>
          <cell r="D1589" t="str">
            <v xml:space="preserve"> Phường An Lộc</v>
          </cell>
          <cell r="E1589" t="str">
            <v>Thị xã Bình Long</v>
          </cell>
          <cell r="F1589" t="str">
            <v>BLV57</v>
          </cell>
          <cell r="G1589"/>
          <cell r="H1589" t="str">
            <v>AL CLN 4</v>
          </cell>
          <cell r="I1589">
            <v>800</v>
          </cell>
          <cell r="J1589" t="str">
            <v>QĐ 1122/QĐ-UBND ngày 30/6/2025 Phân pha dây dẫn đường dây 110kV từ 177 Bình Long 2 đến 175 Mỹ Phước đoạn qua địa bàn thị xã Bình Long</v>
          </cell>
          <cell r="K1589"/>
          <cell r="L1589"/>
          <cell r="M1589"/>
          <cell r="N1589">
            <v>650</v>
          </cell>
          <cell r="O1589">
            <v>252</v>
          </cell>
        </row>
        <row r="1590">
          <cell r="B1590" t="str">
            <v xml:space="preserve"> Phường An Lộc252</v>
          </cell>
          <cell r="C1590" t="str">
            <v xml:space="preserve"> Phường An LộcBLV58650</v>
          </cell>
          <cell r="D1590" t="str">
            <v xml:space="preserve"> Phường An Lộc</v>
          </cell>
          <cell r="E1590" t="str">
            <v>Thị xã Bình Long</v>
          </cell>
          <cell r="F1590" t="str">
            <v>BLV58</v>
          </cell>
          <cell r="G1590"/>
          <cell r="H1590" t="str">
            <v>AL CLN 4</v>
          </cell>
          <cell r="I1590"/>
          <cell r="J1590"/>
          <cell r="K1590"/>
          <cell r="L1590"/>
          <cell r="M1590"/>
          <cell r="N1590">
            <v>650</v>
          </cell>
          <cell r="O1590">
            <v>252</v>
          </cell>
        </row>
        <row r="1591">
          <cell r="B1591" t="str">
            <v xml:space="preserve"> Phường An Lộc252</v>
          </cell>
          <cell r="C1591" t="str">
            <v xml:space="preserve"> Phường An LộcBLV59650</v>
          </cell>
          <cell r="D1591" t="str">
            <v xml:space="preserve"> Phường An Lộc</v>
          </cell>
          <cell r="E1591" t="str">
            <v>Thị xã Bình Long</v>
          </cell>
          <cell r="F1591" t="str">
            <v>BLV59</v>
          </cell>
          <cell r="G1591"/>
          <cell r="H1591" t="str">
            <v>AL CLN 4</v>
          </cell>
          <cell r="I1591"/>
          <cell r="J1591"/>
          <cell r="K1591"/>
          <cell r="L1591"/>
          <cell r="M1591"/>
          <cell r="N1591">
            <v>650</v>
          </cell>
          <cell r="O1591">
            <v>252</v>
          </cell>
        </row>
        <row r="1592">
          <cell r="B1592" t="str">
            <v xml:space="preserve"> Phường An Lộc252</v>
          </cell>
          <cell r="C1592" t="str">
            <v xml:space="preserve"> Phường An LộcBLV60650</v>
          </cell>
          <cell r="D1592" t="str">
            <v xml:space="preserve"> Phường An Lộc</v>
          </cell>
          <cell r="E1592" t="str">
            <v>Thị xã Bình Long</v>
          </cell>
          <cell r="F1592" t="str">
            <v>BLV60</v>
          </cell>
          <cell r="G1592"/>
          <cell r="H1592" t="str">
            <v>AL CLN 4</v>
          </cell>
          <cell r="I1592"/>
          <cell r="J1592"/>
          <cell r="K1592"/>
          <cell r="L1592"/>
          <cell r="M1592"/>
          <cell r="N1592">
            <v>650</v>
          </cell>
          <cell r="O1592">
            <v>252</v>
          </cell>
        </row>
        <row r="1593">
          <cell r="B1593" t="str">
            <v xml:space="preserve"> Phường An Lộc252</v>
          </cell>
          <cell r="C1593" t="str">
            <v xml:space="preserve"> Phường An LộcBLV61650</v>
          </cell>
          <cell r="D1593" t="str">
            <v xml:space="preserve"> Phường An Lộc</v>
          </cell>
          <cell r="E1593" t="str">
            <v>Thị xã Bình Long</v>
          </cell>
          <cell r="F1593" t="str">
            <v>BLV61</v>
          </cell>
          <cell r="G1593"/>
          <cell r="H1593" t="str">
            <v>AL CLN 4</v>
          </cell>
          <cell r="I1593"/>
          <cell r="J1593"/>
          <cell r="K1593"/>
          <cell r="L1593"/>
          <cell r="M1593"/>
          <cell r="N1593">
            <v>650</v>
          </cell>
          <cell r="O1593">
            <v>252</v>
          </cell>
        </row>
        <row r="1594">
          <cell r="B1594" t="str">
            <v xml:space="preserve"> Phường An Lộc252</v>
          </cell>
          <cell r="C1594" t="str">
            <v xml:space="preserve"> Phường An LộcBLV62650</v>
          </cell>
          <cell r="D1594" t="str">
            <v xml:space="preserve"> Phường An Lộc</v>
          </cell>
          <cell r="E1594" t="str">
            <v>Thị xã Bình Long</v>
          </cell>
          <cell r="F1594" t="str">
            <v>BLV62</v>
          </cell>
          <cell r="G1594"/>
          <cell r="H1594" t="str">
            <v>AL CLN 4</v>
          </cell>
          <cell r="I1594"/>
          <cell r="J1594"/>
          <cell r="K1594"/>
          <cell r="L1594"/>
          <cell r="M1594"/>
          <cell r="N1594">
            <v>650</v>
          </cell>
          <cell r="O1594">
            <v>252</v>
          </cell>
        </row>
        <row r="1595">
          <cell r="B1595" t="str">
            <v xml:space="preserve"> Phường An Lộc252</v>
          </cell>
          <cell r="C1595" t="str">
            <v xml:space="preserve"> Phường An LộcBLV63650</v>
          </cell>
          <cell r="D1595" t="str">
            <v xml:space="preserve"> Phường An Lộc</v>
          </cell>
          <cell r="E1595" t="str">
            <v>Thị xã Bình Long</v>
          </cell>
          <cell r="F1595" t="str">
            <v>BLV63</v>
          </cell>
          <cell r="G1595"/>
          <cell r="H1595" t="str">
            <v>AL CLN 4</v>
          </cell>
          <cell r="I1595"/>
          <cell r="J1595"/>
          <cell r="K1595"/>
          <cell r="L1595"/>
          <cell r="M1595"/>
          <cell r="N1595">
            <v>650</v>
          </cell>
          <cell r="O1595">
            <v>252</v>
          </cell>
        </row>
        <row r="1596">
          <cell r="B1596" t="str">
            <v xml:space="preserve"> Phường An Lộc252</v>
          </cell>
          <cell r="C1596" t="str">
            <v xml:space="preserve"> Phường An LộcBLV64650</v>
          </cell>
          <cell r="D1596" t="str">
            <v xml:space="preserve"> Phường An Lộc</v>
          </cell>
          <cell r="E1596" t="str">
            <v>Thị xã Bình Long</v>
          </cell>
          <cell r="F1596" t="str">
            <v>BLV64</v>
          </cell>
          <cell r="G1596"/>
          <cell r="H1596" t="str">
            <v>AL CLN 4</v>
          </cell>
          <cell r="I1596"/>
          <cell r="J1596"/>
          <cell r="K1596"/>
          <cell r="L1596"/>
          <cell r="M1596"/>
          <cell r="N1596">
            <v>650</v>
          </cell>
          <cell r="O1596">
            <v>252</v>
          </cell>
        </row>
        <row r="1597">
          <cell r="B1597" t="str">
            <v xml:space="preserve"> Phường An Lộc252</v>
          </cell>
          <cell r="C1597" t="str">
            <v xml:space="preserve"> Phường An LộcBLV65650</v>
          </cell>
          <cell r="D1597" t="str">
            <v xml:space="preserve"> Phường An Lộc</v>
          </cell>
          <cell r="E1597" t="str">
            <v>Thị xã Bình Long</v>
          </cell>
          <cell r="F1597" t="str">
            <v>BLV65</v>
          </cell>
          <cell r="G1597"/>
          <cell r="H1597" t="str">
            <v>AL CLN 4</v>
          </cell>
          <cell r="I1597"/>
          <cell r="J1597"/>
          <cell r="K1597"/>
          <cell r="L1597"/>
          <cell r="M1597"/>
          <cell r="N1597">
            <v>650</v>
          </cell>
          <cell r="O1597">
            <v>252</v>
          </cell>
        </row>
        <row r="1598">
          <cell r="B1598" t="str">
            <v xml:space="preserve"> Phường An Lộc252</v>
          </cell>
          <cell r="C1598" t="str">
            <v xml:space="preserve"> Phường An LộcBLV66650</v>
          </cell>
          <cell r="D1598" t="str">
            <v xml:space="preserve"> Phường An Lộc</v>
          </cell>
          <cell r="E1598" t="str">
            <v>Thị xã Bình Long</v>
          </cell>
          <cell r="F1598" t="str">
            <v>BLV66</v>
          </cell>
          <cell r="G1598"/>
          <cell r="H1598" t="str">
            <v>AL CLN 4</v>
          </cell>
          <cell r="I1598"/>
          <cell r="J1598"/>
          <cell r="K1598"/>
          <cell r="L1598"/>
          <cell r="M1598"/>
          <cell r="N1598">
            <v>650</v>
          </cell>
          <cell r="O1598">
            <v>252</v>
          </cell>
        </row>
        <row r="1599">
          <cell r="B1599" t="str">
            <v xml:space="preserve"> Phường An Lộc252</v>
          </cell>
          <cell r="C1599" t="str">
            <v xml:space="preserve"> Phường An LộcBLV68530</v>
          </cell>
          <cell r="D1599" t="str">
            <v xml:space="preserve"> Phường An Lộc</v>
          </cell>
          <cell r="E1599" t="str">
            <v>Thị xã Bình Long</v>
          </cell>
          <cell r="F1599" t="str">
            <v>BLV68</v>
          </cell>
          <cell r="G1599"/>
          <cell r="H1599" t="str">
            <v>AL CLN 4</v>
          </cell>
          <cell r="I1599">
            <v>650</v>
          </cell>
          <cell r="J1599" t="str">
            <v>QĐ 1122/QĐ-UBND ngày 30/6/2025 Phân pha dây dẫn đường dây 110kV từ 177 Bình Long 2 đến 175 Mỹ Phước đoạn qua địa bàn thị xã Bình Long</v>
          </cell>
          <cell r="K1599"/>
          <cell r="L1599"/>
          <cell r="M1599"/>
          <cell r="N1599">
            <v>530</v>
          </cell>
          <cell r="O1599">
            <v>252</v>
          </cell>
        </row>
        <row r="1600">
          <cell r="B1600" t="str">
            <v xml:space="preserve"> Phường An Lộc252</v>
          </cell>
          <cell r="C1600" t="str">
            <v xml:space="preserve"> Phường An LộcBLV69530</v>
          </cell>
          <cell r="D1600" t="str">
            <v xml:space="preserve"> Phường An Lộc</v>
          </cell>
          <cell r="E1600" t="str">
            <v>Thị xã Bình Long</v>
          </cell>
          <cell r="F1600" t="str">
            <v>BLV69</v>
          </cell>
          <cell r="G1600"/>
          <cell r="H1600" t="str">
            <v>AL CLN 4</v>
          </cell>
          <cell r="I1600">
            <v>650</v>
          </cell>
          <cell r="J1600" t="str">
            <v>QĐ 1122/QĐ-UBND ngày 30/6/2025 Phân pha dây dẫn đường dây 110kV từ 177 Bình Long 2 đến 175 Mỹ Phước đoạn qua địa bàn thị xã Bình Long</v>
          </cell>
          <cell r="K1600"/>
          <cell r="L1600"/>
          <cell r="M1600"/>
          <cell r="N1600">
            <v>530</v>
          </cell>
          <cell r="O1600">
            <v>252</v>
          </cell>
        </row>
        <row r="1601">
          <cell r="B1601" t="str">
            <v xml:space="preserve"> Phường An Lộc252</v>
          </cell>
          <cell r="C1601" t="str">
            <v xml:space="preserve"> Phường An LộcBLV70610</v>
          </cell>
          <cell r="D1601" t="str">
            <v xml:space="preserve"> Phường An Lộc</v>
          </cell>
          <cell r="E1601" t="str">
            <v>Thị xã Bình Long</v>
          </cell>
          <cell r="F1601" t="str">
            <v>BLV70</v>
          </cell>
          <cell r="G1601"/>
          <cell r="H1601" t="str">
            <v>AL CLN 4</v>
          </cell>
          <cell r="I1601"/>
          <cell r="J1601"/>
          <cell r="K1601"/>
          <cell r="L1601"/>
          <cell r="M1601"/>
          <cell r="N1601">
            <v>610</v>
          </cell>
          <cell r="O1601">
            <v>252</v>
          </cell>
        </row>
        <row r="1602">
          <cell r="B1602" t="str">
            <v xml:space="preserve"> Phường An Lộc252</v>
          </cell>
          <cell r="C1602" t="str">
            <v xml:space="preserve"> Phường An LộcBLV72530</v>
          </cell>
          <cell r="D1602" t="str">
            <v xml:space="preserve"> Phường An Lộc</v>
          </cell>
          <cell r="E1602" t="str">
            <v>Thị xã Bình Long</v>
          </cell>
          <cell r="F1602" t="str">
            <v>BLV72</v>
          </cell>
          <cell r="G1602"/>
          <cell r="H1602" t="str">
            <v>AL CLN 4</v>
          </cell>
          <cell r="I1602">
            <v>650</v>
          </cell>
          <cell r="J1602" t="str">
            <v>QĐ 1122/QĐ-UBND ngày 30/6/2025 Phân pha dây dẫn đường dây 110kV từ 177 Bình Long 2 đến 175 Mỹ Phước đoạn qua địa bàn thị xã Bình Long</v>
          </cell>
          <cell r="K1602"/>
          <cell r="L1602"/>
          <cell r="M1602"/>
          <cell r="N1602">
            <v>530</v>
          </cell>
          <cell r="O1602">
            <v>252</v>
          </cell>
        </row>
        <row r="1603">
          <cell r="B1603" t="str">
            <v xml:space="preserve"> Phường An Lộc252</v>
          </cell>
          <cell r="C1603" t="str">
            <v xml:space="preserve"> Phường An LộcBLV73530</v>
          </cell>
          <cell r="D1603" t="str">
            <v xml:space="preserve"> Phường An Lộc</v>
          </cell>
          <cell r="E1603" t="str">
            <v>Thị xã Bình Long</v>
          </cell>
          <cell r="F1603" t="str">
            <v>BLV73</v>
          </cell>
          <cell r="G1603"/>
          <cell r="H1603" t="str">
            <v>AL CLN 4</v>
          </cell>
          <cell r="I1603">
            <v>650</v>
          </cell>
          <cell r="J1603" t="str">
            <v>QĐ 1122/QĐ-UBND ngày 30/6/2025 Phân pha dây dẫn đường dây 110kV từ 177 Bình Long 2 đến 175 Mỹ Phước đoạn qua địa bàn thị xã Bình Long</v>
          </cell>
          <cell r="K1603"/>
          <cell r="L1603"/>
          <cell r="M1603"/>
          <cell r="N1603">
            <v>530</v>
          </cell>
          <cell r="O1603">
            <v>252</v>
          </cell>
        </row>
        <row r="1604">
          <cell r="B1604" t="str">
            <v xml:space="preserve"> Phường An Lộc252</v>
          </cell>
          <cell r="C1604" t="str">
            <v xml:space="preserve"> Phường An LộcBLV74610</v>
          </cell>
          <cell r="D1604" t="str">
            <v xml:space="preserve"> Phường An Lộc</v>
          </cell>
          <cell r="E1604" t="str">
            <v>Thị xã Bình Long</v>
          </cell>
          <cell r="F1604" t="str">
            <v>BLV74</v>
          </cell>
          <cell r="G1604"/>
          <cell r="H1604" t="str">
            <v>AL CLN 4</v>
          </cell>
          <cell r="I1604"/>
          <cell r="J1604"/>
          <cell r="K1604"/>
          <cell r="L1604"/>
          <cell r="M1604"/>
          <cell r="N1604">
            <v>610</v>
          </cell>
          <cell r="O1604">
            <v>252</v>
          </cell>
        </row>
        <row r="1605">
          <cell r="B1605" t="str">
            <v xml:space="preserve"> Phường An Lộc252</v>
          </cell>
          <cell r="C1605" t="str">
            <v xml:space="preserve"> Phường An LộcBLV75610</v>
          </cell>
          <cell r="D1605" t="str">
            <v xml:space="preserve"> Phường An Lộc</v>
          </cell>
          <cell r="E1605" t="str">
            <v>Thị xã Bình Long</v>
          </cell>
          <cell r="F1605" t="str">
            <v>BLV75</v>
          </cell>
          <cell r="G1605"/>
          <cell r="H1605" t="str">
            <v>AL CLN 4</v>
          </cell>
          <cell r="I1605"/>
          <cell r="J1605"/>
          <cell r="K1605"/>
          <cell r="L1605"/>
          <cell r="M1605"/>
          <cell r="N1605">
            <v>610</v>
          </cell>
          <cell r="O1605">
            <v>252</v>
          </cell>
        </row>
        <row r="1606">
          <cell r="B1606" t="str">
            <v xml:space="preserve"> Phường An Lộc252</v>
          </cell>
          <cell r="C1606" t="str">
            <v xml:space="preserve"> Phường An LộcBLV76650</v>
          </cell>
          <cell r="D1606" t="str">
            <v xml:space="preserve"> Phường An Lộc</v>
          </cell>
          <cell r="E1606" t="str">
            <v>Thị xã Bình Long</v>
          </cell>
          <cell r="F1606" t="str">
            <v>BLV76</v>
          </cell>
          <cell r="G1606"/>
          <cell r="H1606" t="str">
            <v>AL CLN 4</v>
          </cell>
          <cell r="I1606"/>
          <cell r="J1606"/>
          <cell r="K1606"/>
          <cell r="L1606"/>
          <cell r="M1606"/>
          <cell r="N1606">
            <v>650</v>
          </cell>
          <cell r="O1606">
            <v>252</v>
          </cell>
        </row>
        <row r="1607">
          <cell r="B1607" t="str">
            <v xml:space="preserve"> Phường An Lộc252</v>
          </cell>
          <cell r="C1607" t="str">
            <v xml:space="preserve"> Phường An LộcBLV77650</v>
          </cell>
          <cell r="D1607" t="str">
            <v xml:space="preserve"> Phường An Lộc</v>
          </cell>
          <cell r="E1607" t="str">
            <v>Thị xã Bình Long</v>
          </cell>
          <cell r="F1607" t="str">
            <v>BLV77</v>
          </cell>
          <cell r="G1607"/>
          <cell r="H1607" t="str">
            <v>AL CLN 4</v>
          </cell>
          <cell r="I1607"/>
          <cell r="J1607"/>
          <cell r="K1607"/>
          <cell r="L1607"/>
          <cell r="M1607"/>
          <cell r="N1607">
            <v>650</v>
          </cell>
          <cell r="O1607">
            <v>252</v>
          </cell>
        </row>
        <row r="1608">
          <cell r="B1608" t="str">
            <v xml:space="preserve"> Phường An Lộc252</v>
          </cell>
          <cell r="C1608" t="str">
            <v xml:space="preserve"> Phường An LộcBLV78650</v>
          </cell>
          <cell r="D1608" t="str">
            <v xml:space="preserve"> Phường An Lộc</v>
          </cell>
          <cell r="E1608" t="str">
            <v>Thị xã Bình Long</v>
          </cell>
          <cell r="F1608" t="str">
            <v>BLV78</v>
          </cell>
          <cell r="G1608"/>
          <cell r="H1608" t="str">
            <v>AL CLN 4</v>
          </cell>
          <cell r="I1608"/>
          <cell r="J1608"/>
          <cell r="K1608"/>
          <cell r="L1608"/>
          <cell r="M1608"/>
          <cell r="N1608">
            <v>650</v>
          </cell>
          <cell r="O1608">
            <v>252</v>
          </cell>
        </row>
        <row r="1609">
          <cell r="B1609" t="str">
            <v xml:space="preserve"> Phường An Lộc252</v>
          </cell>
          <cell r="C1609" t="str">
            <v xml:space="preserve"> Phường An LộcBLV79530</v>
          </cell>
          <cell r="D1609" t="str">
            <v xml:space="preserve"> Phường An Lộc</v>
          </cell>
          <cell r="E1609" t="str">
            <v>Thị xã Bình Long</v>
          </cell>
          <cell r="F1609" t="str">
            <v>BLV79</v>
          </cell>
          <cell r="G1609"/>
          <cell r="H1609" t="str">
            <v>AL CLN 4</v>
          </cell>
          <cell r="I1609">
            <v>650</v>
          </cell>
          <cell r="J1609" t="str">
            <v>QĐ 1122/QĐ-UBND ngày 30/6/2025 Phân pha dây dẫn đường dây 110kV từ 177 Bình Long 2 đến 175 Mỹ Phước đoạn qua địa bàn thị xã Bình Long</v>
          </cell>
          <cell r="K1609"/>
          <cell r="L1609"/>
          <cell r="M1609"/>
          <cell r="N1609">
            <v>530</v>
          </cell>
          <cell r="O1609">
            <v>252</v>
          </cell>
        </row>
        <row r="1610">
          <cell r="B1610" t="str">
            <v xml:space="preserve"> Phường An Lộc252</v>
          </cell>
          <cell r="C1610" t="str">
            <v xml:space="preserve"> Phường An LộcBLV80530</v>
          </cell>
          <cell r="D1610" t="str">
            <v xml:space="preserve"> Phường An Lộc</v>
          </cell>
          <cell r="E1610" t="str">
            <v>Thị xã Bình Long</v>
          </cell>
          <cell r="F1610" t="str">
            <v>BLV80</v>
          </cell>
          <cell r="G1610"/>
          <cell r="H1610" t="str">
            <v>AL CLN 4</v>
          </cell>
          <cell r="I1610">
            <v>650</v>
          </cell>
          <cell r="J1610" t="str">
            <v>QĐ 1122/QĐ-UBND ngày 30/6/2025 Phân pha dây dẫn đường dây 110kV từ 177 Bình Long 2 đến 175 Mỹ Phước đoạn qua địa bàn thị xã Bình Long</v>
          </cell>
          <cell r="K1610"/>
          <cell r="L1610"/>
          <cell r="M1610"/>
          <cell r="N1610">
            <v>530</v>
          </cell>
          <cell r="O1610">
            <v>252</v>
          </cell>
        </row>
        <row r="1611">
          <cell r="B1611" t="str">
            <v xml:space="preserve"> Phường An Lộc252</v>
          </cell>
          <cell r="C1611" t="str">
            <v xml:space="preserve"> Phường An LộcBLV81530</v>
          </cell>
          <cell r="D1611" t="str">
            <v xml:space="preserve"> Phường An Lộc</v>
          </cell>
          <cell r="E1611" t="str">
            <v>Thị xã Bình Long</v>
          </cell>
          <cell r="F1611" t="str">
            <v>BLV81</v>
          </cell>
          <cell r="G1611"/>
          <cell r="H1611" t="str">
            <v>AL CLN 4</v>
          </cell>
          <cell r="I1611">
            <v>650</v>
          </cell>
          <cell r="J1611" t="str">
            <v>QĐ 1122/QĐ-UBND ngày 30/6/2025 Phân pha dây dẫn đường dây 110kV từ 177 Bình Long 2 đến 175 Mỹ Phước đoạn qua địa bàn thị xã Bình Long</v>
          </cell>
          <cell r="K1611"/>
          <cell r="L1611"/>
          <cell r="M1611"/>
          <cell r="N1611">
            <v>530</v>
          </cell>
          <cell r="O1611">
            <v>252</v>
          </cell>
        </row>
        <row r="1612">
          <cell r="B1612" t="str">
            <v xml:space="preserve"> Phường An Lộc252</v>
          </cell>
          <cell r="C1612" t="str">
            <v xml:space="preserve"> Phường An LộcBLV82530</v>
          </cell>
          <cell r="D1612" t="str">
            <v xml:space="preserve"> Phường An Lộc</v>
          </cell>
          <cell r="E1612" t="str">
            <v>Thị xã Bình Long</v>
          </cell>
          <cell r="F1612" t="str">
            <v>BLV82</v>
          </cell>
          <cell r="G1612"/>
          <cell r="H1612" t="str">
            <v>AL CLN 4</v>
          </cell>
          <cell r="I1612">
            <v>650</v>
          </cell>
          <cell r="J1612" t="str">
            <v>QĐ 1122/QĐ-UBND ngày 30/6/2025 Phân pha dây dẫn đường dây 110kV từ 177 Bình Long 2 đến 175 Mỹ Phước đoạn qua địa bàn thị xã Bình Long</v>
          </cell>
          <cell r="K1612"/>
          <cell r="L1612"/>
          <cell r="M1612"/>
          <cell r="N1612">
            <v>530</v>
          </cell>
          <cell r="O1612">
            <v>252</v>
          </cell>
        </row>
        <row r="1613">
          <cell r="B1613" t="str">
            <v xml:space="preserve"> Phường An Lộc252</v>
          </cell>
          <cell r="C1613" t="str">
            <v xml:space="preserve"> Phường An LộcBLV83530</v>
          </cell>
          <cell r="D1613" t="str">
            <v xml:space="preserve"> Phường An Lộc</v>
          </cell>
          <cell r="E1613" t="str">
            <v>Thị xã Bình Long</v>
          </cell>
          <cell r="F1613" t="str">
            <v>BLV83</v>
          </cell>
          <cell r="G1613"/>
          <cell r="H1613" t="str">
            <v>AL CLN 4</v>
          </cell>
          <cell r="I1613">
            <v>650</v>
          </cell>
          <cell r="J1613" t="str">
            <v>QĐ 1122/QĐ-UBND ngày 30/6/2025 Phân pha dây dẫn đường dây 110kV từ 177 Bình Long 2 đến 175 Mỹ Phước đoạn qua địa bàn thị xã Bình Long</v>
          </cell>
          <cell r="K1613"/>
          <cell r="L1613"/>
          <cell r="M1613"/>
          <cell r="N1613">
            <v>530</v>
          </cell>
          <cell r="O1613">
            <v>252</v>
          </cell>
        </row>
        <row r="1614">
          <cell r="B1614" t="str">
            <v xml:space="preserve"> Phường An Lộc252</v>
          </cell>
          <cell r="C1614" t="str">
            <v xml:space="preserve"> Phường An LộcBLV87530</v>
          </cell>
          <cell r="D1614" t="str">
            <v xml:space="preserve"> Phường An Lộc</v>
          </cell>
          <cell r="E1614" t="str">
            <v>Thị xã Bình Long</v>
          </cell>
          <cell r="F1614" t="str">
            <v>BLV87</v>
          </cell>
          <cell r="G1614"/>
          <cell r="H1614" t="str">
            <v>AL CLN 4</v>
          </cell>
          <cell r="I1614">
            <v>650</v>
          </cell>
          <cell r="J1614" t="str">
            <v>QĐ 1122/QĐ-UBND ngày 30/6/2025 Phân pha dây dẫn đường dây 110kV từ 177 Bình Long 2 đến 175 Mỹ Phước đoạn qua địa bàn thị xã Bình Long</v>
          </cell>
          <cell r="K1614"/>
          <cell r="L1614"/>
          <cell r="M1614"/>
          <cell r="N1614">
            <v>530</v>
          </cell>
          <cell r="O1614">
            <v>252</v>
          </cell>
        </row>
        <row r="1615">
          <cell r="B1615" t="str">
            <v xml:space="preserve"> Phường An Lộc252</v>
          </cell>
          <cell r="C1615" t="str">
            <v xml:space="preserve"> Phường An LộcBLV88530</v>
          </cell>
          <cell r="D1615" t="str">
            <v xml:space="preserve"> Phường An Lộc</v>
          </cell>
          <cell r="E1615" t="str">
            <v>Thị xã Bình Long</v>
          </cell>
          <cell r="F1615" t="str">
            <v>BLV88</v>
          </cell>
          <cell r="G1615"/>
          <cell r="H1615" t="str">
            <v>AL CLN 4</v>
          </cell>
          <cell r="I1615">
            <v>650</v>
          </cell>
          <cell r="J1615" t="str">
            <v>QĐ 1122/QĐ-UBND ngày 30/6/2025 Phân pha dây dẫn đường dây 110kV từ 177 Bình Long 2 đến 175 Mỹ Phước đoạn qua địa bàn thị xã Bình Long</v>
          </cell>
          <cell r="K1615"/>
          <cell r="L1615"/>
          <cell r="M1615"/>
          <cell r="N1615">
            <v>530</v>
          </cell>
          <cell r="O1615">
            <v>252</v>
          </cell>
        </row>
        <row r="1616">
          <cell r="B1616" t="str">
            <v xml:space="preserve"> Phường An Lộc252</v>
          </cell>
          <cell r="C1616" t="str">
            <v xml:space="preserve"> Phường An LộcBLV89650</v>
          </cell>
          <cell r="D1616" t="str">
            <v xml:space="preserve"> Phường An Lộc</v>
          </cell>
          <cell r="E1616" t="str">
            <v>Thị xã Bình Long</v>
          </cell>
          <cell r="F1616" t="str">
            <v>BLV89</v>
          </cell>
          <cell r="G1616"/>
          <cell r="H1616" t="str">
            <v>AL CLN 4</v>
          </cell>
          <cell r="I1616"/>
          <cell r="J1616"/>
          <cell r="K1616"/>
          <cell r="L1616"/>
          <cell r="M1616"/>
          <cell r="N1616">
            <v>650</v>
          </cell>
          <cell r="O1616">
            <v>252</v>
          </cell>
        </row>
        <row r="1617">
          <cell r="B1617" t="str">
            <v xml:space="preserve"> Phường An Lộc252</v>
          </cell>
          <cell r="C1617" t="str">
            <v xml:space="preserve"> Phường An LộcBLV90530</v>
          </cell>
          <cell r="D1617" t="str">
            <v xml:space="preserve"> Phường An Lộc</v>
          </cell>
          <cell r="E1617" t="str">
            <v>Thị xã Bình Long</v>
          </cell>
          <cell r="F1617" t="str">
            <v>BLV90</v>
          </cell>
          <cell r="G1617"/>
          <cell r="H1617" t="str">
            <v>AL CLN 4</v>
          </cell>
          <cell r="I1617">
            <v>650</v>
          </cell>
          <cell r="J1617" t="str">
            <v>QĐ 1122/QĐ-UBND ngày 30/6/2025 Phân pha dây dẫn đường dây 110kV từ 177 Bình Long 2 đến 175 Mỹ Phước đoạn qua địa bàn thị xã Bình Long</v>
          </cell>
          <cell r="K1617"/>
          <cell r="L1617"/>
          <cell r="M1617"/>
          <cell r="N1617">
            <v>530</v>
          </cell>
          <cell r="O1617">
            <v>252</v>
          </cell>
        </row>
        <row r="1618">
          <cell r="B1618" t="str">
            <v xml:space="preserve"> Phường An Lộc252</v>
          </cell>
          <cell r="C1618" t="str">
            <v xml:space="preserve"> Phường An LộcBLV91530</v>
          </cell>
          <cell r="D1618" t="str">
            <v xml:space="preserve"> Phường An Lộc</v>
          </cell>
          <cell r="E1618" t="str">
            <v>Thị xã Bình Long</v>
          </cell>
          <cell r="F1618" t="str">
            <v>BLV91</v>
          </cell>
          <cell r="G1618"/>
          <cell r="H1618" t="str">
            <v>AL CLN 4</v>
          </cell>
          <cell r="I1618">
            <v>650</v>
          </cell>
          <cell r="J1618" t="str">
            <v>QĐ 1122/QĐ-UBND ngày 30/6/2025 Phân pha dây dẫn đường dây 110kV từ 177 Bình Long 2 đến 175 Mỹ Phước đoạn qua địa bàn thị xã Bình Long</v>
          </cell>
          <cell r="K1618"/>
          <cell r="L1618"/>
          <cell r="M1618"/>
          <cell r="N1618">
            <v>530</v>
          </cell>
          <cell r="O1618">
            <v>252</v>
          </cell>
        </row>
        <row r="1619">
          <cell r="B1619" t="str">
            <v xml:space="preserve"> Phường An Lộc252</v>
          </cell>
          <cell r="C1619" t="str">
            <v xml:space="preserve"> Phường An LộcBLV92650</v>
          </cell>
          <cell r="D1619" t="str">
            <v xml:space="preserve"> Phường An Lộc</v>
          </cell>
          <cell r="E1619" t="str">
            <v>Thị xã Bình Long</v>
          </cell>
          <cell r="F1619" t="str">
            <v>BLV92</v>
          </cell>
          <cell r="G1619"/>
          <cell r="H1619" t="str">
            <v>AL CLN 4</v>
          </cell>
          <cell r="I1619"/>
          <cell r="J1619"/>
          <cell r="K1619"/>
          <cell r="L1619"/>
          <cell r="M1619"/>
          <cell r="N1619">
            <v>650</v>
          </cell>
          <cell r="O1619">
            <v>252</v>
          </cell>
        </row>
        <row r="1620">
          <cell r="B1620" t="str">
            <v xml:space="preserve"> Phường An Lộc252</v>
          </cell>
          <cell r="C1620" t="str">
            <v xml:space="preserve"> Phường An LộcBLV93650</v>
          </cell>
          <cell r="D1620" t="str">
            <v xml:space="preserve"> Phường An Lộc</v>
          </cell>
          <cell r="E1620" t="str">
            <v>Thị xã Bình Long</v>
          </cell>
          <cell r="F1620" t="str">
            <v>BLV93</v>
          </cell>
          <cell r="G1620"/>
          <cell r="H1620" t="str">
            <v>AL CLN 4</v>
          </cell>
          <cell r="I1620"/>
          <cell r="J1620"/>
          <cell r="K1620"/>
          <cell r="L1620"/>
          <cell r="M1620"/>
          <cell r="N1620">
            <v>650</v>
          </cell>
          <cell r="O1620">
            <v>252</v>
          </cell>
        </row>
        <row r="1621">
          <cell r="B1621" t="str">
            <v xml:space="preserve"> Phường An Lộc252</v>
          </cell>
          <cell r="C1621" t="str">
            <v xml:space="preserve"> Phường An LộcBLV94650</v>
          </cell>
          <cell r="D1621" t="str">
            <v xml:space="preserve"> Phường An Lộc</v>
          </cell>
          <cell r="E1621" t="str">
            <v>Thị xã Bình Long</v>
          </cell>
          <cell r="F1621" t="str">
            <v>BLV94</v>
          </cell>
          <cell r="G1621"/>
          <cell r="H1621" t="str">
            <v>AL CLN 4</v>
          </cell>
          <cell r="I1621"/>
          <cell r="J1621"/>
          <cell r="K1621"/>
          <cell r="L1621"/>
          <cell r="M1621"/>
          <cell r="N1621">
            <v>650</v>
          </cell>
          <cell r="O1621">
            <v>252</v>
          </cell>
        </row>
        <row r="1622">
          <cell r="B1622" t="str">
            <v xml:space="preserve"> Phường An Lộc252</v>
          </cell>
          <cell r="C1622" t="str">
            <v xml:space="preserve"> Phường An LộcBLV96530</v>
          </cell>
          <cell r="D1622" t="str">
            <v xml:space="preserve"> Phường An Lộc</v>
          </cell>
          <cell r="E1622" t="str">
            <v>Thị xã Bình Long</v>
          </cell>
          <cell r="F1622" t="str">
            <v>BLV96</v>
          </cell>
          <cell r="G1622"/>
          <cell r="H1622" t="str">
            <v>AL CLN 4</v>
          </cell>
          <cell r="I1622">
            <v>650</v>
          </cell>
          <cell r="J1622" t="str">
            <v>QĐ 1122/QĐ-UBND ngày 30/6/2025 Phân pha dây dẫn đường dây 110kV từ 177 Bình Long 2 đến 175 Mỹ Phước đoạn qua địa bàn thị xã Bình Long</v>
          </cell>
          <cell r="K1622"/>
          <cell r="L1622"/>
          <cell r="M1622"/>
          <cell r="N1622">
            <v>530</v>
          </cell>
          <cell r="O1622">
            <v>252</v>
          </cell>
        </row>
        <row r="1623">
          <cell r="B1623" t="str">
            <v xml:space="preserve"> Phường An Lộc252</v>
          </cell>
          <cell r="C1623" t="str">
            <v xml:space="preserve"> Phường An LộcBLV97, BLVI67970</v>
          </cell>
          <cell r="D1623" t="str">
            <v xml:space="preserve"> Phường An Lộc</v>
          </cell>
          <cell r="E1623" t="str">
            <v>Thị xã Bình Long</v>
          </cell>
          <cell r="F1623" t="str">
            <v>BLV97, BLVI67</v>
          </cell>
          <cell r="G1623"/>
          <cell r="H1623" t="str">
            <v>AL CLN 4</v>
          </cell>
          <cell r="I1623"/>
          <cell r="J1623"/>
          <cell r="K1623"/>
          <cell r="L1623"/>
          <cell r="M1623"/>
          <cell r="N1623">
            <v>970</v>
          </cell>
          <cell r="O1623">
            <v>252</v>
          </cell>
        </row>
        <row r="1624">
          <cell r="B1624" t="str">
            <v xml:space="preserve"> Phường An Lộc252</v>
          </cell>
          <cell r="C1624" t="str">
            <v xml:space="preserve"> Phường An LộcBLV98970</v>
          </cell>
          <cell r="D1624" t="str">
            <v xml:space="preserve"> Phường An Lộc</v>
          </cell>
          <cell r="E1624" t="str">
            <v>Thị xã Bình Long</v>
          </cell>
          <cell r="F1624" t="str">
            <v>BLV98</v>
          </cell>
          <cell r="G1624"/>
          <cell r="H1624" t="str">
            <v>AL CLN 4</v>
          </cell>
          <cell r="I1624"/>
          <cell r="J1624"/>
          <cell r="K1624"/>
          <cell r="L1624"/>
          <cell r="M1624"/>
          <cell r="N1624">
            <v>970</v>
          </cell>
          <cell r="O1624">
            <v>252</v>
          </cell>
        </row>
        <row r="1625">
          <cell r="B1625" t="str">
            <v xml:space="preserve"> Phường An Lộc252</v>
          </cell>
          <cell r="C1625" t="str">
            <v xml:space="preserve"> Phường An LộcBLV99730</v>
          </cell>
          <cell r="D1625" t="str">
            <v xml:space="preserve"> Phường An Lộc</v>
          </cell>
          <cell r="E1625" t="str">
            <v>Thị xã Bình Long</v>
          </cell>
          <cell r="F1625" t="str">
            <v>BLV99</v>
          </cell>
          <cell r="G1625"/>
          <cell r="H1625" t="str">
            <v>AL CLN 4</v>
          </cell>
          <cell r="I1625"/>
          <cell r="J1625"/>
          <cell r="K1625"/>
          <cell r="L1625"/>
          <cell r="M1625"/>
          <cell r="N1625">
            <v>730</v>
          </cell>
          <cell r="O1625">
            <v>252</v>
          </cell>
        </row>
        <row r="1626">
          <cell r="B1626" t="str">
            <v xml:space="preserve"> Phường An Lộc210</v>
          </cell>
          <cell r="C1626" t="str">
            <v xml:space="preserve"> Phường An LộcBLV100, BLVI66810</v>
          </cell>
          <cell r="D1626" t="str">
            <v xml:space="preserve"> Phường An Lộc</v>
          </cell>
          <cell r="E1626" t="str">
            <v>Thị xã Bình Long</v>
          </cell>
          <cell r="F1626" t="str">
            <v>BLV100, BLVI66</v>
          </cell>
          <cell r="G1626"/>
          <cell r="H1626" t="str">
            <v>bổ sung</v>
          </cell>
          <cell r="I1626"/>
          <cell r="J1626"/>
          <cell r="K1626"/>
          <cell r="L1626"/>
          <cell r="M1626"/>
          <cell r="N1626">
            <v>810</v>
          </cell>
          <cell r="O1626">
            <v>210</v>
          </cell>
        </row>
        <row r="1627">
          <cell r="B1627" t="str">
            <v xml:space="preserve"> Phường An Lộc210</v>
          </cell>
          <cell r="C1627" t="str">
            <v xml:space="preserve"> Phường An LộcBLVI68730</v>
          </cell>
          <cell r="D1627" t="str">
            <v xml:space="preserve"> Phường An Lộc</v>
          </cell>
          <cell r="E1627" t="str">
            <v>Thị xã Bình Long</v>
          </cell>
          <cell r="F1627" t="str">
            <v>BLVI68</v>
          </cell>
          <cell r="G1627"/>
          <cell r="H1627" t="str">
            <v>bổ sung</v>
          </cell>
          <cell r="I1627"/>
          <cell r="J1627"/>
          <cell r="K1627"/>
          <cell r="L1627"/>
          <cell r="M1627"/>
          <cell r="N1627">
            <v>730</v>
          </cell>
          <cell r="O1627">
            <v>210</v>
          </cell>
        </row>
        <row r="1628">
          <cell r="B1628" t="str">
            <v xml:space="preserve"> Phường An Lộc210</v>
          </cell>
          <cell r="C1628" t="str">
            <v xml:space="preserve"> Phường An LộcBLVI69570</v>
          </cell>
          <cell r="D1628" t="str">
            <v xml:space="preserve"> Phường An Lộc</v>
          </cell>
          <cell r="E1628" t="str">
            <v>Thị xã Bình Long</v>
          </cell>
          <cell r="F1628" t="str">
            <v>BLVI69</v>
          </cell>
          <cell r="G1628"/>
          <cell r="H1628" t="str">
            <v>bổ sung</v>
          </cell>
          <cell r="I1628">
            <v>700</v>
          </cell>
          <cell r="J1628" t="str">
            <v>QĐ 1122/QĐ-UBND ngày 30/6/2025 Phân pha dây dẫn đường dây 110kV từ 177 Bình Long 2 đến 175 Mỹ Phước đoạn qua địa bàn thị xã Bình Long</v>
          </cell>
          <cell r="K1628"/>
          <cell r="L1628"/>
          <cell r="M1628"/>
          <cell r="N1628">
            <v>570</v>
          </cell>
          <cell r="O1628">
            <v>210</v>
          </cell>
        </row>
        <row r="1629">
          <cell r="B1629" t="str">
            <v xml:space="preserve"> Phường An Lộc210</v>
          </cell>
          <cell r="C1629" t="str">
            <v xml:space="preserve"> Phường An LộcBLVI70410</v>
          </cell>
          <cell r="D1629" t="str">
            <v xml:space="preserve"> Phường An Lộc</v>
          </cell>
          <cell r="E1629" t="str">
            <v>Thị xã Bình Long</v>
          </cell>
          <cell r="F1629" t="str">
            <v>BLVI70</v>
          </cell>
          <cell r="G1629"/>
          <cell r="H1629" t="str">
            <v>bổ sung</v>
          </cell>
          <cell r="I1629">
            <v>500</v>
          </cell>
          <cell r="J1629" t="str">
            <v>QĐ 1122/QĐ-UBND ngày 30/6/2025 Phân pha dây dẫn đường dây 110kV từ 177 Bình Long 2 đến 175 Mỹ Phước đoạn qua địa bàn thị xã Bình Long</v>
          </cell>
          <cell r="K1629"/>
          <cell r="L1629"/>
          <cell r="M1629"/>
          <cell r="N1629">
            <v>410</v>
          </cell>
          <cell r="O1629">
            <v>210</v>
          </cell>
        </row>
        <row r="1630">
          <cell r="B1630" t="str">
            <v>Phường Phước Bình420</v>
          </cell>
          <cell r="C1630" t="str">
            <v>Phường Phước BìnhPLVI114500</v>
          </cell>
          <cell r="D1630" t="str">
            <v>Phường Phước Bình</v>
          </cell>
          <cell r="E1630" t="str">
            <v>Thị xã Phước Long</v>
          </cell>
          <cell r="F1630" t="str">
            <v>PLVI1</v>
          </cell>
          <cell r="G1630"/>
          <cell r="H1630" t="str">
            <v>PB CLN 1</v>
          </cell>
          <cell r="I1630"/>
          <cell r="J1630"/>
          <cell r="K1630"/>
          <cell r="L1630"/>
          <cell r="M1630"/>
          <cell r="N1630">
            <v>14500</v>
          </cell>
          <cell r="O1630">
            <v>420</v>
          </cell>
        </row>
        <row r="1631">
          <cell r="B1631" t="str">
            <v>Phường Phước Bình420</v>
          </cell>
          <cell r="C1631" t="str">
            <v>Phường Phước BìnhPLVI218200</v>
          </cell>
          <cell r="D1631" t="str">
            <v>Phường Phước Bình</v>
          </cell>
          <cell r="E1631" t="str">
            <v>Thị xã Phước Long</v>
          </cell>
          <cell r="F1631" t="str">
            <v>PLVI2</v>
          </cell>
          <cell r="G1631"/>
          <cell r="H1631" t="str">
            <v>PB CLN 1</v>
          </cell>
          <cell r="I1631"/>
          <cell r="J1631"/>
          <cell r="K1631"/>
          <cell r="L1631"/>
          <cell r="M1631"/>
          <cell r="N1631">
            <v>18200</v>
          </cell>
          <cell r="O1631">
            <v>420</v>
          </cell>
        </row>
        <row r="1632">
          <cell r="B1632" t="str">
            <v>Phường Phước Bình420</v>
          </cell>
          <cell r="C1632" t="str">
            <v>Phường Phước BìnhPLVI3, PLVII114500</v>
          </cell>
          <cell r="D1632" t="str">
            <v>Phường Phước Bình</v>
          </cell>
          <cell r="E1632" t="str">
            <v>Thị xã Phước Long</v>
          </cell>
          <cell r="F1632" t="str">
            <v>PLVI3, PLVII1</v>
          </cell>
          <cell r="G1632"/>
          <cell r="H1632" t="str">
            <v>PB CLN 1</v>
          </cell>
          <cell r="I1632"/>
          <cell r="J1632"/>
          <cell r="K1632"/>
          <cell r="L1632"/>
          <cell r="M1632"/>
          <cell r="N1632">
            <v>14500</v>
          </cell>
          <cell r="O1632">
            <v>420</v>
          </cell>
        </row>
        <row r="1633">
          <cell r="B1633" t="str">
            <v>Phường Phước Bình420</v>
          </cell>
          <cell r="C1633" t="str">
            <v>Phường Phước BìnhPLVI4, PLVII213100</v>
          </cell>
          <cell r="D1633" t="str">
            <v>Phường Phước Bình</v>
          </cell>
          <cell r="E1633" t="str">
            <v>Thị xã Phước Long</v>
          </cell>
          <cell r="F1633" t="str">
            <v>PLVI4, PLVII2</v>
          </cell>
          <cell r="G1633"/>
          <cell r="H1633" t="str">
            <v>PB CLN 1</v>
          </cell>
          <cell r="I1633"/>
          <cell r="J1633"/>
          <cell r="K1633"/>
          <cell r="L1633"/>
          <cell r="M1633"/>
          <cell r="N1633">
            <v>13100</v>
          </cell>
          <cell r="O1633">
            <v>420</v>
          </cell>
        </row>
        <row r="1634">
          <cell r="B1634" t="str">
            <v>Phường Phước Bình420</v>
          </cell>
          <cell r="C1634" t="str">
            <v>Phường Phước BìnhPLVI5, PLVII39400</v>
          </cell>
          <cell r="D1634" t="str">
            <v>Phường Phước Bình</v>
          </cell>
          <cell r="E1634" t="str">
            <v>Thị xã Phước Long</v>
          </cell>
          <cell r="F1634" t="str">
            <v>PLVI5, PLVII3</v>
          </cell>
          <cell r="G1634"/>
          <cell r="H1634" t="str">
            <v>PB CLN 1</v>
          </cell>
          <cell r="I1634"/>
          <cell r="J1634"/>
          <cell r="K1634"/>
          <cell r="L1634"/>
          <cell r="M1634"/>
          <cell r="N1634">
            <v>9400</v>
          </cell>
          <cell r="O1634">
            <v>420</v>
          </cell>
        </row>
        <row r="1635">
          <cell r="B1635" t="str">
            <v>Phường Phước Bình420</v>
          </cell>
          <cell r="C1635" t="str">
            <v>Phường Phước BìnhPLVI6, PLVII46800</v>
          </cell>
          <cell r="D1635" t="str">
            <v>Phường Phước Bình</v>
          </cell>
          <cell r="E1635" t="str">
            <v>Thị xã Phước Long</v>
          </cell>
          <cell r="F1635" t="str">
            <v>PLVI6, PLVII4</v>
          </cell>
          <cell r="G1635"/>
          <cell r="H1635" t="str">
            <v>PB CLN 1</v>
          </cell>
          <cell r="I1635"/>
          <cell r="J1635"/>
          <cell r="K1635"/>
          <cell r="L1635"/>
          <cell r="M1635"/>
          <cell r="N1635">
            <v>6800</v>
          </cell>
          <cell r="O1635">
            <v>420</v>
          </cell>
        </row>
        <row r="1636">
          <cell r="B1636" t="str">
            <v>Phường Phước Bình420</v>
          </cell>
          <cell r="C1636" t="str">
            <v>Phường Phước BìnhPLVI7, PLVII55800</v>
          </cell>
          <cell r="D1636" t="str">
            <v>Phường Phước Bình</v>
          </cell>
          <cell r="E1636" t="str">
            <v>Thị xã Phước Long</v>
          </cell>
          <cell r="F1636" t="str">
            <v>PLVI7, PLVII5</v>
          </cell>
          <cell r="G1636"/>
          <cell r="H1636" t="str">
            <v>PB CLN 1</v>
          </cell>
          <cell r="I1636"/>
          <cell r="J1636"/>
          <cell r="K1636"/>
          <cell r="L1636"/>
          <cell r="M1636"/>
          <cell r="N1636">
            <v>5800</v>
          </cell>
          <cell r="O1636">
            <v>420</v>
          </cell>
        </row>
        <row r="1637">
          <cell r="B1637" t="str">
            <v>Phường Phước Bình420</v>
          </cell>
          <cell r="C1637" t="str">
            <v>Phường Phước BìnhPLVI812400</v>
          </cell>
          <cell r="D1637" t="str">
            <v>Phường Phước Bình</v>
          </cell>
          <cell r="E1637" t="str">
            <v>Thị xã Phước Long</v>
          </cell>
          <cell r="F1637" t="str">
            <v>PLVI8</v>
          </cell>
          <cell r="G1637"/>
          <cell r="H1637" t="str">
            <v>PB CLN 1</v>
          </cell>
          <cell r="I1637"/>
          <cell r="J1637"/>
          <cell r="K1637"/>
          <cell r="L1637"/>
          <cell r="M1637"/>
          <cell r="N1637">
            <v>12400</v>
          </cell>
          <cell r="O1637">
            <v>420</v>
          </cell>
        </row>
        <row r="1638">
          <cell r="B1638" t="str">
            <v>Phường Phước Bình420</v>
          </cell>
          <cell r="C1638" t="str">
            <v>Phường Phước BìnhPLVI910200</v>
          </cell>
          <cell r="D1638" t="str">
            <v>Phường Phước Bình</v>
          </cell>
          <cell r="E1638" t="str">
            <v>Thị xã Phước Long</v>
          </cell>
          <cell r="F1638" t="str">
            <v>PLVI9</v>
          </cell>
          <cell r="G1638"/>
          <cell r="H1638" t="str">
            <v>PB CLN 1</v>
          </cell>
          <cell r="I1638"/>
          <cell r="J1638"/>
          <cell r="K1638"/>
          <cell r="L1638"/>
          <cell r="M1638"/>
          <cell r="N1638">
            <v>10200</v>
          </cell>
          <cell r="O1638">
            <v>420</v>
          </cell>
        </row>
        <row r="1639">
          <cell r="B1639" t="str">
            <v>Phường Phước Bình420</v>
          </cell>
          <cell r="C1639" t="str">
            <v>Phường Phước BìnhPLVI108000</v>
          </cell>
          <cell r="D1639" t="str">
            <v>Phường Phước Bình</v>
          </cell>
          <cell r="E1639" t="str">
            <v>Thị xã Phước Long</v>
          </cell>
          <cell r="F1639" t="str">
            <v>PLVI10</v>
          </cell>
          <cell r="G1639"/>
          <cell r="H1639" t="str">
            <v>PB CLN 1</v>
          </cell>
          <cell r="I1639"/>
          <cell r="J1639"/>
          <cell r="K1639"/>
          <cell r="L1639"/>
          <cell r="M1639"/>
          <cell r="N1639">
            <v>8000</v>
          </cell>
          <cell r="O1639">
            <v>420</v>
          </cell>
        </row>
        <row r="1640">
          <cell r="B1640" t="str">
            <v>Phường Phước Bình420</v>
          </cell>
          <cell r="C1640" t="str">
            <v>Phường Phước BìnhPLVI115900</v>
          </cell>
          <cell r="D1640" t="str">
            <v>Phường Phước Bình</v>
          </cell>
          <cell r="E1640" t="str">
            <v>Thị xã Phước Long</v>
          </cell>
          <cell r="F1640" t="str">
            <v>PLVI11</v>
          </cell>
          <cell r="G1640"/>
          <cell r="H1640" t="str">
            <v>PB CLN 1</v>
          </cell>
          <cell r="I1640"/>
          <cell r="J1640"/>
          <cell r="K1640"/>
          <cell r="L1640"/>
          <cell r="M1640"/>
          <cell r="N1640">
            <v>5900</v>
          </cell>
          <cell r="O1640">
            <v>420</v>
          </cell>
        </row>
        <row r="1641">
          <cell r="B1641" t="str">
            <v>Phường Phước Bình224</v>
          </cell>
          <cell r="C1641" t="str">
            <v>Phường Phước BìnhPRIX22300</v>
          </cell>
          <cell r="D1641" t="str">
            <v>Phường Phước Bình</v>
          </cell>
          <cell r="E1641" t="str">
            <v>Thị xã Phước Long</v>
          </cell>
          <cell r="F1641" t="str">
            <v>PRIX2</v>
          </cell>
          <cell r="G1641"/>
          <cell r="H1641" t="str">
            <v>PB CLN 4</v>
          </cell>
          <cell r="I1641"/>
          <cell r="J1641"/>
          <cell r="K1641"/>
          <cell r="L1641"/>
          <cell r="M1641"/>
          <cell r="N1641">
            <v>2300</v>
          </cell>
          <cell r="O1641">
            <v>224</v>
          </cell>
        </row>
        <row r="1642">
          <cell r="B1642" t="str">
            <v>Phường Phước Bình224</v>
          </cell>
          <cell r="C1642" t="str">
            <v>Phường Phước BìnhPRIX11500</v>
          </cell>
          <cell r="D1642" t="str">
            <v>Phường Phước Bình</v>
          </cell>
          <cell r="E1642" t="str">
            <v>Thị xã Phước Long</v>
          </cell>
          <cell r="F1642" t="str">
            <v>PRIX1</v>
          </cell>
          <cell r="G1642"/>
          <cell r="H1642" t="str">
            <v>PB CLN 4</v>
          </cell>
          <cell r="I1642"/>
          <cell r="J1642"/>
          <cell r="K1642"/>
          <cell r="L1642"/>
          <cell r="M1642"/>
          <cell r="N1642">
            <v>1500</v>
          </cell>
          <cell r="O1642">
            <v>224</v>
          </cell>
        </row>
        <row r="1643">
          <cell r="B1643" t="str">
            <v>Phường Phước Bình140</v>
          </cell>
          <cell r="C1643" t="str">
            <v>Phường Phước BìnhPRIX5540</v>
          </cell>
          <cell r="D1643" t="str">
            <v>Phường Phước Bình</v>
          </cell>
          <cell r="E1643" t="str">
            <v>Thị xã Phước Long</v>
          </cell>
          <cell r="F1643" t="str">
            <v>PRIX5</v>
          </cell>
          <cell r="G1643"/>
          <cell r="H1643" t="str">
            <v>bổ sung</v>
          </cell>
          <cell r="I1643"/>
          <cell r="J1643"/>
          <cell r="K1643"/>
          <cell r="L1643"/>
          <cell r="M1643"/>
          <cell r="N1643">
            <v>540</v>
          </cell>
          <cell r="O1643">
            <v>140</v>
          </cell>
        </row>
        <row r="1644">
          <cell r="B1644" t="str">
            <v>Phường Phước Bình140</v>
          </cell>
          <cell r="C1644" t="str">
            <v>Phường Phước BìnhPRIX6500</v>
          </cell>
          <cell r="D1644" t="str">
            <v>Phường Phước Bình</v>
          </cell>
          <cell r="E1644" t="str">
            <v>Thị xã Phước Long</v>
          </cell>
          <cell r="F1644" t="str">
            <v>PRIX6</v>
          </cell>
          <cell r="G1644"/>
          <cell r="H1644" t="str">
            <v>bổ sung</v>
          </cell>
          <cell r="I1644"/>
          <cell r="J1644"/>
          <cell r="K1644"/>
          <cell r="L1644"/>
          <cell r="M1644"/>
          <cell r="N1644">
            <v>500</v>
          </cell>
          <cell r="O1644">
            <v>140</v>
          </cell>
        </row>
        <row r="1645">
          <cell r="B1645" t="str">
            <v>Phường Phước Bình140</v>
          </cell>
          <cell r="C1645" t="str">
            <v>Phường Phước BìnhPRIX4500</v>
          </cell>
          <cell r="D1645" t="str">
            <v>Phường Phước Bình</v>
          </cell>
          <cell r="E1645" t="str">
            <v>Thị xã Phước Long</v>
          </cell>
          <cell r="F1645" t="str">
            <v>PRIX4</v>
          </cell>
          <cell r="G1645"/>
          <cell r="H1645" t="str">
            <v>bổ sung</v>
          </cell>
          <cell r="I1645"/>
          <cell r="J1645"/>
          <cell r="K1645"/>
          <cell r="L1645"/>
          <cell r="M1645"/>
          <cell r="N1645">
            <v>500</v>
          </cell>
          <cell r="O1645">
            <v>140</v>
          </cell>
        </row>
        <row r="1646">
          <cell r="B1646" t="str">
            <v>Phường Phước Bình140</v>
          </cell>
          <cell r="C1646" t="str">
            <v>Phường Phước BìnhPRIX3540</v>
          </cell>
          <cell r="D1646" t="str">
            <v>Phường Phước Bình</v>
          </cell>
          <cell r="E1646" t="str">
            <v>Thị xã Phước Long</v>
          </cell>
          <cell r="F1646" t="str">
            <v>PRIX3</v>
          </cell>
          <cell r="G1646"/>
          <cell r="H1646" t="str">
            <v>bổ sung</v>
          </cell>
          <cell r="I1646"/>
          <cell r="J1646"/>
          <cell r="K1646"/>
          <cell r="L1646"/>
          <cell r="M1646"/>
          <cell r="N1646">
            <v>540</v>
          </cell>
          <cell r="O1646">
            <v>140</v>
          </cell>
        </row>
        <row r="1647">
          <cell r="B1647" t="str">
            <v>Phường Phước Bình294</v>
          </cell>
          <cell r="C1647" t="str">
            <v>Phường Phước BìnhPLVI12, PLVII128500</v>
          </cell>
          <cell r="D1647" t="str">
            <v>Phường Phước Bình</v>
          </cell>
          <cell r="E1647" t="str">
            <v>Thị xã Phước Long</v>
          </cell>
          <cell r="F1647" t="str">
            <v>PLVI12, PLVII12</v>
          </cell>
          <cell r="G1647"/>
          <cell r="H1647" t="str">
            <v>PB CLN 2</v>
          </cell>
          <cell r="I1647"/>
          <cell r="J1647"/>
          <cell r="K1647"/>
          <cell r="L1647"/>
          <cell r="M1647"/>
          <cell r="N1647">
            <v>8500</v>
          </cell>
          <cell r="O1647">
            <v>294</v>
          </cell>
        </row>
        <row r="1648">
          <cell r="B1648" t="str">
            <v>Phường Phước Bình294</v>
          </cell>
          <cell r="C1648" t="str">
            <v>Phường Phước BìnhPLVI1310200</v>
          </cell>
          <cell r="D1648" t="str">
            <v>Phường Phước Bình</v>
          </cell>
          <cell r="E1648" t="str">
            <v>Thị xã Phước Long</v>
          </cell>
          <cell r="F1648" t="str">
            <v>PLVI13</v>
          </cell>
          <cell r="G1648"/>
          <cell r="H1648" t="str">
            <v>PB CLN 2</v>
          </cell>
          <cell r="I1648"/>
          <cell r="J1648"/>
          <cell r="K1648"/>
          <cell r="L1648"/>
          <cell r="M1648"/>
          <cell r="N1648">
            <v>10200</v>
          </cell>
          <cell r="O1648">
            <v>294</v>
          </cell>
        </row>
        <row r="1649">
          <cell r="B1649" t="str">
            <v>Phường Phước Bình294</v>
          </cell>
          <cell r="C1649" t="str">
            <v>Phường Phước BìnhPLVI2211000</v>
          </cell>
          <cell r="D1649" t="str">
            <v>Phường Phước Bình</v>
          </cell>
          <cell r="E1649" t="str">
            <v>Thị xã Phước Long</v>
          </cell>
          <cell r="F1649" t="str">
            <v>PLVI22</v>
          </cell>
          <cell r="G1649"/>
          <cell r="H1649" t="str">
            <v>PB CLN 2</v>
          </cell>
          <cell r="I1649"/>
          <cell r="J1649"/>
          <cell r="K1649"/>
          <cell r="L1649"/>
          <cell r="M1649"/>
          <cell r="N1649">
            <v>11000</v>
          </cell>
          <cell r="O1649">
            <v>294</v>
          </cell>
        </row>
        <row r="1650">
          <cell r="B1650" t="str">
            <v>Phường Phước Bình294</v>
          </cell>
          <cell r="C1650" t="str">
            <v>Phường Phước BìnhPLVI1511000</v>
          </cell>
          <cell r="D1650" t="str">
            <v>Phường Phước Bình</v>
          </cell>
          <cell r="E1650" t="str">
            <v>Thị xã Phước Long</v>
          </cell>
          <cell r="F1650" t="str">
            <v>PLVI15</v>
          </cell>
          <cell r="G1650"/>
          <cell r="H1650" t="str">
            <v>PB CLN 2</v>
          </cell>
          <cell r="I1650"/>
          <cell r="J1650"/>
          <cell r="K1650"/>
          <cell r="L1650"/>
          <cell r="M1650"/>
          <cell r="N1650">
            <v>11000</v>
          </cell>
          <cell r="O1650">
            <v>294</v>
          </cell>
        </row>
        <row r="1651">
          <cell r="B1651" t="str">
            <v>Phường Phước Bình294</v>
          </cell>
          <cell r="C1651" t="str">
            <v>Phường Phước BìnhPLVI1611000</v>
          </cell>
          <cell r="D1651" t="str">
            <v>Phường Phước Bình</v>
          </cell>
          <cell r="E1651" t="str">
            <v>Thị xã Phước Long</v>
          </cell>
          <cell r="F1651" t="str">
            <v>PLVI16</v>
          </cell>
          <cell r="G1651"/>
          <cell r="H1651" t="str">
            <v>PB CLN 2</v>
          </cell>
          <cell r="I1651"/>
          <cell r="J1651"/>
          <cell r="K1651"/>
          <cell r="L1651"/>
          <cell r="M1651"/>
          <cell r="N1651">
            <v>11000</v>
          </cell>
          <cell r="O1651">
            <v>294</v>
          </cell>
        </row>
        <row r="1652">
          <cell r="B1652" t="str">
            <v>Phường Phước Bình294</v>
          </cell>
          <cell r="C1652" t="str">
            <v>Phường Phước BìnhPLVI1711000</v>
          </cell>
          <cell r="D1652" t="str">
            <v>Phường Phước Bình</v>
          </cell>
          <cell r="E1652" t="str">
            <v>Thị xã Phước Long</v>
          </cell>
          <cell r="F1652" t="str">
            <v>PLVI17</v>
          </cell>
          <cell r="G1652"/>
          <cell r="H1652" t="str">
            <v>PB CLN 2</v>
          </cell>
          <cell r="I1652"/>
          <cell r="J1652"/>
          <cell r="K1652"/>
          <cell r="L1652"/>
          <cell r="M1652"/>
          <cell r="N1652">
            <v>11000</v>
          </cell>
          <cell r="O1652">
            <v>294</v>
          </cell>
        </row>
        <row r="1653">
          <cell r="B1653" t="str">
            <v>Phường Phước Bình294</v>
          </cell>
          <cell r="C1653" t="str">
            <v>Phường Phước BìnhPLVI1810200</v>
          </cell>
          <cell r="D1653" t="str">
            <v>Phường Phước Bình</v>
          </cell>
          <cell r="E1653" t="str">
            <v>Thị xã Phước Long</v>
          </cell>
          <cell r="F1653" t="str">
            <v>PLVI18</v>
          </cell>
          <cell r="G1653"/>
          <cell r="H1653" t="str">
            <v>PB CLN 2</v>
          </cell>
          <cell r="I1653"/>
          <cell r="J1653"/>
          <cell r="K1653"/>
          <cell r="L1653"/>
          <cell r="M1653"/>
          <cell r="N1653">
            <v>10200</v>
          </cell>
          <cell r="O1653">
            <v>294</v>
          </cell>
        </row>
        <row r="1654">
          <cell r="B1654" t="str">
            <v>Phường Phước Bình294</v>
          </cell>
          <cell r="C1654" t="str">
            <v>Phường Phước BìnhPLVI196100</v>
          </cell>
          <cell r="D1654" t="str">
            <v>Phường Phước Bình</v>
          </cell>
          <cell r="E1654" t="str">
            <v>Thị xã Phước Long</v>
          </cell>
          <cell r="F1654" t="str">
            <v>PLVI19</v>
          </cell>
          <cell r="G1654"/>
          <cell r="H1654" t="str">
            <v>PB CLN 2</v>
          </cell>
          <cell r="I1654"/>
          <cell r="J1654"/>
          <cell r="K1654"/>
          <cell r="L1654"/>
          <cell r="M1654"/>
          <cell r="N1654">
            <v>6100</v>
          </cell>
          <cell r="O1654">
            <v>294</v>
          </cell>
        </row>
        <row r="1655">
          <cell r="B1655" t="str">
            <v>Phường Phước Bình294</v>
          </cell>
          <cell r="C1655" t="str">
            <v>Phường Phước BìnhPLVI2011600</v>
          </cell>
          <cell r="D1655" t="str">
            <v>Phường Phước Bình</v>
          </cell>
          <cell r="E1655" t="str">
            <v>Thị xã Phước Long</v>
          </cell>
          <cell r="F1655" t="str">
            <v>PLVI20</v>
          </cell>
          <cell r="G1655"/>
          <cell r="H1655" t="str">
            <v>PB CLN 2</v>
          </cell>
          <cell r="I1655"/>
          <cell r="J1655"/>
          <cell r="K1655"/>
          <cell r="L1655"/>
          <cell r="M1655"/>
          <cell r="N1655">
            <v>11600</v>
          </cell>
          <cell r="O1655">
            <v>294</v>
          </cell>
        </row>
        <row r="1656">
          <cell r="B1656" t="str">
            <v>Phường Phước Bình294</v>
          </cell>
          <cell r="C1656" t="str">
            <v>Phường Phước BìnhPLVI2110200</v>
          </cell>
          <cell r="D1656" t="str">
            <v>Phường Phước Bình</v>
          </cell>
          <cell r="E1656" t="str">
            <v>Thị xã Phước Long</v>
          </cell>
          <cell r="F1656" t="str">
            <v>PLVI21</v>
          </cell>
          <cell r="G1656"/>
          <cell r="H1656" t="str">
            <v>PB CLN 2</v>
          </cell>
          <cell r="I1656"/>
          <cell r="J1656"/>
          <cell r="K1656"/>
          <cell r="L1656"/>
          <cell r="M1656"/>
          <cell r="N1656">
            <v>10200</v>
          </cell>
          <cell r="O1656">
            <v>294</v>
          </cell>
        </row>
        <row r="1657">
          <cell r="B1657" t="str">
            <v>Phường Phước Bình294</v>
          </cell>
          <cell r="C1657" t="str">
            <v>Phường Phước BìnhPLVI2411000</v>
          </cell>
          <cell r="D1657" t="str">
            <v>Phường Phước Bình</v>
          </cell>
          <cell r="E1657" t="str">
            <v>Thị xã Phước Long</v>
          </cell>
          <cell r="F1657" t="str">
            <v>PLVI24</v>
          </cell>
          <cell r="G1657"/>
          <cell r="H1657" t="str">
            <v>PB CLN 2</v>
          </cell>
          <cell r="I1657"/>
          <cell r="J1657"/>
          <cell r="K1657"/>
          <cell r="L1657"/>
          <cell r="M1657"/>
          <cell r="N1657">
            <v>11000</v>
          </cell>
          <cell r="O1657">
            <v>294</v>
          </cell>
        </row>
        <row r="1658">
          <cell r="B1658" t="str">
            <v>Phường Phước Bình294</v>
          </cell>
          <cell r="C1658" t="str">
            <v>Phường Phước BìnhPLVI2510200</v>
          </cell>
          <cell r="D1658" t="str">
            <v>Phường Phước Bình</v>
          </cell>
          <cell r="E1658" t="str">
            <v>Thị xã Phước Long</v>
          </cell>
          <cell r="F1658" t="str">
            <v>PLVI25</v>
          </cell>
          <cell r="G1658"/>
          <cell r="H1658" t="str">
            <v>PB CLN 2</v>
          </cell>
          <cell r="I1658"/>
          <cell r="J1658"/>
          <cell r="K1658"/>
          <cell r="L1658"/>
          <cell r="M1658"/>
          <cell r="N1658">
            <v>10200</v>
          </cell>
          <cell r="O1658">
            <v>294</v>
          </cell>
        </row>
        <row r="1659">
          <cell r="B1659" t="str">
            <v>Phường Phước Bình294</v>
          </cell>
          <cell r="C1659" t="str">
            <v>Phường Phước BìnhPLVI269400</v>
          </cell>
          <cell r="D1659" t="str">
            <v>Phường Phước Bình</v>
          </cell>
          <cell r="E1659" t="str">
            <v>Thị xã Phước Long</v>
          </cell>
          <cell r="F1659" t="str">
            <v>PLVI26</v>
          </cell>
          <cell r="G1659"/>
          <cell r="H1659" t="str">
            <v>PB CLN 2</v>
          </cell>
          <cell r="I1659"/>
          <cell r="J1659"/>
          <cell r="K1659"/>
          <cell r="L1659"/>
          <cell r="M1659"/>
          <cell r="N1659">
            <v>9400</v>
          </cell>
          <cell r="O1659">
            <v>294</v>
          </cell>
        </row>
        <row r="1660">
          <cell r="B1660" t="str">
            <v>Phường Phước Bình294</v>
          </cell>
          <cell r="C1660" t="str">
            <v>Phường Phước BìnhPLVI2711000</v>
          </cell>
          <cell r="D1660" t="str">
            <v>Phường Phước Bình</v>
          </cell>
          <cell r="E1660" t="str">
            <v>Thị xã Phước Long</v>
          </cell>
          <cell r="F1660" t="str">
            <v>PLVI27</v>
          </cell>
          <cell r="G1660"/>
          <cell r="H1660" t="str">
            <v>PB CLN 2</v>
          </cell>
          <cell r="I1660"/>
          <cell r="J1660"/>
          <cell r="K1660"/>
          <cell r="L1660"/>
          <cell r="M1660"/>
          <cell r="N1660">
            <v>11000</v>
          </cell>
          <cell r="O1660">
            <v>294</v>
          </cell>
        </row>
        <row r="1661">
          <cell r="B1661" t="str">
            <v>Phường Phước Bình294</v>
          </cell>
          <cell r="C1661" t="str">
            <v>Phường Phước BìnhPLVI2813100</v>
          </cell>
          <cell r="D1661" t="str">
            <v>Phường Phước Bình</v>
          </cell>
          <cell r="E1661" t="str">
            <v>Thị xã Phước Long</v>
          </cell>
          <cell r="F1661" t="str">
            <v>PLVI28</v>
          </cell>
          <cell r="G1661"/>
          <cell r="H1661" t="str">
            <v>PB CLN 2</v>
          </cell>
          <cell r="I1661"/>
          <cell r="J1661"/>
          <cell r="K1661"/>
          <cell r="L1661"/>
          <cell r="M1661"/>
          <cell r="N1661">
            <v>13100</v>
          </cell>
          <cell r="O1661">
            <v>294</v>
          </cell>
        </row>
        <row r="1662">
          <cell r="B1662" t="str">
            <v>Phường Phước Bình294</v>
          </cell>
          <cell r="C1662" t="str">
            <v>Phường Phước BìnhPLVI2912400</v>
          </cell>
          <cell r="D1662" t="str">
            <v>Phường Phước Bình</v>
          </cell>
          <cell r="E1662" t="str">
            <v>Thị xã Phước Long</v>
          </cell>
          <cell r="F1662" t="str">
            <v>PLVI29</v>
          </cell>
          <cell r="G1662"/>
          <cell r="H1662" t="str">
            <v>PB CLN 2</v>
          </cell>
          <cell r="I1662"/>
          <cell r="J1662"/>
          <cell r="K1662"/>
          <cell r="L1662"/>
          <cell r="M1662"/>
          <cell r="N1662">
            <v>12400</v>
          </cell>
          <cell r="O1662">
            <v>294</v>
          </cell>
        </row>
        <row r="1663">
          <cell r="B1663" t="str">
            <v>Phường Phước Bình294</v>
          </cell>
          <cell r="C1663" t="str">
            <v>Phường Phước BìnhPLVI3011000</v>
          </cell>
          <cell r="D1663" t="str">
            <v>Phường Phước Bình</v>
          </cell>
          <cell r="E1663" t="str">
            <v>Thị xã Phước Long</v>
          </cell>
          <cell r="F1663" t="str">
            <v>PLVI30</v>
          </cell>
          <cell r="G1663"/>
          <cell r="H1663" t="str">
            <v>PB CLN 2</v>
          </cell>
          <cell r="I1663"/>
          <cell r="J1663"/>
          <cell r="K1663"/>
          <cell r="L1663"/>
          <cell r="M1663"/>
          <cell r="N1663">
            <v>11000</v>
          </cell>
          <cell r="O1663">
            <v>294</v>
          </cell>
        </row>
        <row r="1664">
          <cell r="B1664" t="str">
            <v>Phường Phước Bình294</v>
          </cell>
          <cell r="C1664" t="str">
            <v>Phường Phước BìnhPLVI318800</v>
          </cell>
          <cell r="D1664" t="str">
            <v>Phường Phước Bình</v>
          </cell>
          <cell r="E1664" t="str">
            <v>Thị xã Phước Long</v>
          </cell>
          <cell r="F1664" t="str">
            <v>PLVI31</v>
          </cell>
          <cell r="G1664"/>
          <cell r="H1664" t="str">
            <v>PB CLN 2</v>
          </cell>
          <cell r="I1664"/>
          <cell r="J1664"/>
          <cell r="K1664"/>
          <cell r="L1664"/>
          <cell r="M1664"/>
          <cell r="N1664">
            <v>8800</v>
          </cell>
          <cell r="O1664">
            <v>294</v>
          </cell>
        </row>
        <row r="1665">
          <cell r="B1665" t="str">
            <v>Phường Phước Bình294</v>
          </cell>
          <cell r="C1665" t="str">
            <v>Phường Phước BìnhPLVI328800</v>
          </cell>
          <cell r="D1665" t="str">
            <v>Phường Phước Bình</v>
          </cell>
          <cell r="E1665" t="str">
            <v>Thị xã Phước Long</v>
          </cell>
          <cell r="F1665" t="str">
            <v>PLVI32</v>
          </cell>
          <cell r="G1665"/>
          <cell r="H1665" t="str">
            <v>PB CLN 2</v>
          </cell>
          <cell r="I1665"/>
          <cell r="J1665"/>
          <cell r="K1665"/>
          <cell r="L1665"/>
          <cell r="M1665"/>
          <cell r="N1665">
            <v>8800</v>
          </cell>
          <cell r="O1665">
            <v>294</v>
          </cell>
        </row>
        <row r="1666">
          <cell r="B1666" t="str">
            <v>Phường Phước Bình294</v>
          </cell>
          <cell r="C1666" t="str">
            <v>Phường Phước BìnhPLVI3316100</v>
          </cell>
          <cell r="D1666" t="str">
            <v>Phường Phước Bình</v>
          </cell>
          <cell r="E1666" t="str">
            <v>Thị xã Phước Long</v>
          </cell>
          <cell r="F1666" t="str">
            <v>PLVI33</v>
          </cell>
          <cell r="G1666"/>
          <cell r="H1666" t="str">
            <v>PB CLN 2</v>
          </cell>
          <cell r="I1666"/>
          <cell r="J1666"/>
          <cell r="K1666"/>
          <cell r="L1666"/>
          <cell r="M1666"/>
          <cell r="N1666">
            <v>16100</v>
          </cell>
          <cell r="O1666">
            <v>294</v>
          </cell>
        </row>
        <row r="1667">
          <cell r="B1667" t="str">
            <v>Phường Phước Bình294</v>
          </cell>
          <cell r="C1667" t="str">
            <v>Phường Phước BìnhPLVI3411000</v>
          </cell>
          <cell r="D1667" t="str">
            <v>Phường Phước Bình</v>
          </cell>
          <cell r="E1667" t="str">
            <v>Thị xã Phước Long</v>
          </cell>
          <cell r="F1667" t="str">
            <v>PLVI34</v>
          </cell>
          <cell r="G1667"/>
          <cell r="H1667" t="str">
            <v>PB CLN 2</v>
          </cell>
          <cell r="I1667"/>
          <cell r="J1667"/>
          <cell r="K1667"/>
          <cell r="L1667"/>
          <cell r="M1667"/>
          <cell r="N1667">
            <v>11000</v>
          </cell>
          <cell r="O1667">
            <v>294</v>
          </cell>
        </row>
        <row r="1668">
          <cell r="B1668" t="str">
            <v>Phường Phước Bình294</v>
          </cell>
          <cell r="C1668" t="str">
            <v>Phường Phước BìnhPLVI358800</v>
          </cell>
          <cell r="D1668" t="str">
            <v>Phường Phước Bình</v>
          </cell>
          <cell r="E1668" t="str">
            <v>Thị xã Phước Long</v>
          </cell>
          <cell r="F1668" t="str">
            <v>PLVI35</v>
          </cell>
          <cell r="G1668"/>
          <cell r="H1668" t="str">
            <v>PB CLN 2</v>
          </cell>
          <cell r="I1668"/>
          <cell r="J1668"/>
          <cell r="K1668"/>
          <cell r="L1668"/>
          <cell r="M1668"/>
          <cell r="N1668">
            <v>8800</v>
          </cell>
          <cell r="O1668">
            <v>294</v>
          </cell>
        </row>
        <row r="1669">
          <cell r="B1669" t="str">
            <v>Phường Phước Bình294</v>
          </cell>
          <cell r="C1669" t="str">
            <v>Phường Phước BìnhPLVI368000</v>
          </cell>
          <cell r="D1669" t="str">
            <v>Phường Phước Bình</v>
          </cell>
          <cell r="E1669" t="str">
            <v>Thị xã Phước Long</v>
          </cell>
          <cell r="F1669" t="str">
            <v>PLVI36</v>
          </cell>
          <cell r="G1669"/>
          <cell r="H1669" t="str">
            <v>PB CLN 2</v>
          </cell>
          <cell r="I1669"/>
          <cell r="J1669"/>
          <cell r="K1669"/>
          <cell r="L1669"/>
          <cell r="M1669"/>
          <cell r="N1669">
            <v>8000</v>
          </cell>
          <cell r="O1669">
            <v>294</v>
          </cell>
        </row>
        <row r="1670">
          <cell r="B1670" t="str">
            <v>Phường Phước Bình294</v>
          </cell>
          <cell r="C1670" t="str">
            <v>Phường Phước BìnhPLVI3711000</v>
          </cell>
          <cell r="D1670" t="str">
            <v>Phường Phước Bình</v>
          </cell>
          <cell r="E1670" t="str">
            <v>Thị xã Phước Long</v>
          </cell>
          <cell r="F1670" t="str">
            <v>PLVI37</v>
          </cell>
          <cell r="G1670"/>
          <cell r="H1670" t="str">
            <v>PB CLN 2</v>
          </cell>
          <cell r="I1670"/>
          <cell r="J1670"/>
          <cell r="K1670"/>
          <cell r="L1670"/>
          <cell r="M1670"/>
          <cell r="N1670">
            <v>11000</v>
          </cell>
          <cell r="O1670">
            <v>294</v>
          </cell>
        </row>
        <row r="1671">
          <cell r="B1671" t="str">
            <v>Phường Phước Bình294</v>
          </cell>
          <cell r="C1671" t="str">
            <v>Phường Phước BìnhPLVI389400</v>
          </cell>
          <cell r="D1671" t="str">
            <v>Phường Phước Bình</v>
          </cell>
          <cell r="E1671" t="str">
            <v>Thị xã Phước Long</v>
          </cell>
          <cell r="F1671" t="str">
            <v>PLVI38</v>
          </cell>
          <cell r="G1671"/>
          <cell r="H1671" t="str">
            <v>PB CLN 2</v>
          </cell>
          <cell r="I1671"/>
          <cell r="J1671"/>
          <cell r="K1671"/>
          <cell r="L1671"/>
          <cell r="M1671"/>
          <cell r="N1671">
            <v>9400</v>
          </cell>
          <cell r="O1671">
            <v>294</v>
          </cell>
        </row>
        <row r="1672">
          <cell r="B1672" t="str">
            <v>Phường Phước Bình294</v>
          </cell>
          <cell r="C1672" t="str">
            <v>Phường Phước Bình0PLVI39, 1207300</v>
          </cell>
          <cell r="D1672" t="str">
            <v>Phường Phước Bình</v>
          </cell>
          <cell r="E1672" t="str">
            <v>Thị xã Phước Long</v>
          </cell>
          <cell r="F1672" t="str">
            <v>0PLVI39, 120</v>
          </cell>
          <cell r="G1672"/>
          <cell r="H1672" t="str">
            <v>PB CLN 2</v>
          </cell>
          <cell r="I1672"/>
          <cell r="J1672"/>
          <cell r="K1672"/>
          <cell r="L1672"/>
          <cell r="M1672"/>
          <cell r="N1672">
            <v>7300</v>
          </cell>
          <cell r="O1672">
            <v>294</v>
          </cell>
        </row>
        <row r="1673">
          <cell r="B1673" t="str">
            <v>Phường Phước Bình294</v>
          </cell>
          <cell r="C1673" t="str">
            <v>Phường Phước BìnhPLVI409400</v>
          </cell>
          <cell r="D1673" t="str">
            <v>Phường Phước Bình</v>
          </cell>
          <cell r="E1673" t="str">
            <v>Thị xã Phước Long</v>
          </cell>
          <cell r="F1673" t="str">
            <v>PLVI40</v>
          </cell>
          <cell r="G1673"/>
          <cell r="H1673" t="str">
            <v>PB CLN 2</v>
          </cell>
          <cell r="I1673"/>
          <cell r="J1673"/>
          <cell r="K1673"/>
          <cell r="L1673"/>
          <cell r="M1673"/>
          <cell r="N1673">
            <v>9400</v>
          </cell>
          <cell r="O1673">
            <v>294</v>
          </cell>
        </row>
        <row r="1674">
          <cell r="B1674" t="str">
            <v>Phường Phước Bình294</v>
          </cell>
          <cell r="C1674" t="str">
            <v>Phường Phước BìnhPLVI416800</v>
          </cell>
          <cell r="D1674" t="str">
            <v>Phường Phước Bình</v>
          </cell>
          <cell r="E1674" t="str">
            <v>Thị xã Phước Long</v>
          </cell>
          <cell r="F1674" t="str">
            <v>PLVI41</v>
          </cell>
          <cell r="G1674"/>
          <cell r="H1674" t="str">
            <v>PB CLN 2</v>
          </cell>
          <cell r="I1674"/>
          <cell r="J1674"/>
          <cell r="K1674"/>
          <cell r="L1674"/>
          <cell r="M1674"/>
          <cell r="N1674">
            <v>6800</v>
          </cell>
          <cell r="O1674">
            <v>294</v>
          </cell>
        </row>
        <row r="1675">
          <cell r="B1675" t="str">
            <v>Phường Phước Bình224</v>
          </cell>
          <cell r="C1675" t="str">
            <v>Phường Phước BìnhPLII43200</v>
          </cell>
          <cell r="D1675" t="str">
            <v>Phường Phước Bình</v>
          </cell>
          <cell r="E1675" t="str">
            <v>Thị xã Phước Long</v>
          </cell>
          <cell r="F1675" t="str">
            <v>PLII4</v>
          </cell>
          <cell r="G1675"/>
          <cell r="H1675" t="str">
            <v>PB CLN 4</v>
          </cell>
          <cell r="I1675"/>
          <cell r="J1675"/>
          <cell r="K1675"/>
          <cell r="L1675"/>
          <cell r="M1675"/>
          <cell r="N1675">
            <v>3200</v>
          </cell>
          <cell r="O1675">
            <v>224</v>
          </cell>
        </row>
        <row r="1676">
          <cell r="B1676" t="str">
            <v>Phường Phước Bình224</v>
          </cell>
          <cell r="C1676" t="str">
            <v>Phường Phước BìnhPLII51800</v>
          </cell>
          <cell r="D1676" t="str">
            <v>Phường Phước Bình</v>
          </cell>
          <cell r="E1676" t="str">
            <v>Thị xã Phước Long</v>
          </cell>
          <cell r="F1676" t="str">
            <v>PLII5</v>
          </cell>
          <cell r="G1676"/>
          <cell r="H1676" t="str">
            <v>PB CLN 4</v>
          </cell>
          <cell r="I1676"/>
          <cell r="J1676"/>
          <cell r="K1676"/>
          <cell r="L1676"/>
          <cell r="M1676"/>
          <cell r="N1676">
            <v>1800</v>
          </cell>
          <cell r="O1676">
            <v>224</v>
          </cell>
        </row>
        <row r="1677">
          <cell r="B1677" t="str">
            <v>Phường Phước Bình294</v>
          </cell>
          <cell r="C1677" t="str">
            <v>Phường Phước BìnhPLVI429400</v>
          </cell>
          <cell r="D1677" t="str">
            <v>Phường Phước Bình</v>
          </cell>
          <cell r="E1677" t="str">
            <v>Thị xã Phước Long</v>
          </cell>
          <cell r="F1677" t="str">
            <v>PLVI42</v>
          </cell>
          <cell r="G1677"/>
          <cell r="H1677" t="str">
            <v>PB CLN 2</v>
          </cell>
          <cell r="I1677"/>
          <cell r="J1677"/>
          <cell r="K1677"/>
          <cell r="L1677"/>
          <cell r="M1677"/>
          <cell r="N1677">
            <v>9400</v>
          </cell>
          <cell r="O1677">
            <v>294</v>
          </cell>
        </row>
        <row r="1678">
          <cell r="B1678" t="str">
            <v>Phường Phước Bình294</v>
          </cell>
          <cell r="C1678" t="str">
            <v>Phường Phước BìnhPLVI436500</v>
          </cell>
          <cell r="D1678" t="str">
            <v>Phường Phước Bình</v>
          </cell>
          <cell r="E1678" t="str">
            <v>Thị xã Phước Long</v>
          </cell>
          <cell r="F1678" t="str">
            <v>PLVI43</v>
          </cell>
          <cell r="G1678"/>
          <cell r="H1678" t="str">
            <v>PB CLN 2</v>
          </cell>
          <cell r="I1678"/>
          <cell r="J1678"/>
          <cell r="K1678"/>
          <cell r="L1678"/>
          <cell r="M1678"/>
          <cell r="N1678">
            <v>6500</v>
          </cell>
          <cell r="O1678">
            <v>294</v>
          </cell>
        </row>
        <row r="1679">
          <cell r="B1679" t="str">
            <v>Phường Phước Bình294</v>
          </cell>
          <cell r="C1679" t="str">
            <v>Phường Phước BìnhPLVI449400</v>
          </cell>
          <cell r="D1679" t="str">
            <v>Phường Phước Bình</v>
          </cell>
          <cell r="E1679" t="str">
            <v>Thị xã Phước Long</v>
          </cell>
          <cell r="F1679" t="str">
            <v>PLVI44</v>
          </cell>
          <cell r="G1679"/>
          <cell r="H1679" t="str">
            <v>PB CLN 2</v>
          </cell>
          <cell r="I1679"/>
          <cell r="J1679"/>
          <cell r="K1679"/>
          <cell r="L1679"/>
          <cell r="M1679"/>
          <cell r="N1679">
            <v>9400</v>
          </cell>
          <cell r="O1679">
            <v>294</v>
          </cell>
        </row>
        <row r="1680">
          <cell r="B1680" t="str">
            <v>Phường Phước Bình294</v>
          </cell>
          <cell r="C1680" t="str">
            <v>Phường Phước BìnhPLVI456500</v>
          </cell>
          <cell r="D1680" t="str">
            <v>Phường Phước Bình</v>
          </cell>
          <cell r="E1680" t="str">
            <v>Thị xã Phước Long</v>
          </cell>
          <cell r="F1680" t="str">
            <v>PLVI45</v>
          </cell>
          <cell r="G1680"/>
          <cell r="H1680" t="str">
            <v>PB CLN 2</v>
          </cell>
          <cell r="I1680"/>
          <cell r="J1680"/>
          <cell r="K1680"/>
          <cell r="L1680"/>
          <cell r="M1680"/>
          <cell r="N1680">
            <v>6500</v>
          </cell>
          <cell r="O1680">
            <v>294</v>
          </cell>
        </row>
        <row r="1681">
          <cell r="B1681" t="str">
            <v>Phường Phước Bình294</v>
          </cell>
          <cell r="C1681" t="str">
            <v>Phường Phước BìnhPLVI468800</v>
          </cell>
          <cell r="D1681" t="str">
            <v>Phường Phước Bình</v>
          </cell>
          <cell r="E1681" t="str">
            <v>Thị xã Phước Long</v>
          </cell>
          <cell r="F1681" t="str">
            <v>PLVI46</v>
          </cell>
          <cell r="G1681"/>
          <cell r="H1681" t="str">
            <v>PB CLN 2</v>
          </cell>
          <cell r="I1681"/>
          <cell r="J1681"/>
          <cell r="K1681"/>
          <cell r="L1681"/>
          <cell r="M1681"/>
          <cell r="N1681">
            <v>8800</v>
          </cell>
          <cell r="O1681">
            <v>294</v>
          </cell>
        </row>
        <row r="1682">
          <cell r="B1682" t="str">
            <v>Phường Phước Bình294</v>
          </cell>
          <cell r="C1682" t="str">
            <v>Phường Phước BìnhPLVI477300</v>
          </cell>
          <cell r="D1682" t="str">
            <v>Phường Phước Bình</v>
          </cell>
          <cell r="E1682" t="str">
            <v>Thị xã Phước Long</v>
          </cell>
          <cell r="F1682" t="str">
            <v>PLVI47</v>
          </cell>
          <cell r="G1682"/>
          <cell r="H1682" t="str">
            <v>PB CLN 2</v>
          </cell>
          <cell r="I1682"/>
          <cell r="J1682"/>
          <cell r="K1682"/>
          <cell r="L1682"/>
          <cell r="M1682"/>
          <cell r="N1682">
            <v>7300</v>
          </cell>
          <cell r="O1682">
            <v>294</v>
          </cell>
        </row>
        <row r="1683">
          <cell r="B1683" t="str">
            <v>Phường Phước Bình294</v>
          </cell>
          <cell r="C1683" t="str">
            <v>Phường Phước BìnhPLVI487300</v>
          </cell>
          <cell r="D1683" t="str">
            <v>Phường Phước Bình</v>
          </cell>
          <cell r="E1683" t="str">
            <v>Thị xã Phước Long</v>
          </cell>
          <cell r="F1683" t="str">
            <v>PLVI48</v>
          </cell>
          <cell r="G1683"/>
          <cell r="H1683" t="str">
            <v>PB CLN 2</v>
          </cell>
          <cell r="I1683"/>
          <cell r="J1683"/>
          <cell r="K1683"/>
          <cell r="L1683"/>
          <cell r="M1683"/>
          <cell r="N1683">
            <v>7300</v>
          </cell>
          <cell r="O1683">
            <v>294</v>
          </cell>
        </row>
        <row r="1684">
          <cell r="B1684" t="str">
            <v>Phường Phước Bình294</v>
          </cell>
          <cell r="C1684" t="str">
            <v>Phường Phước BìnhPLVI4912400</v>
          </cell>
          <cell r="D1684" t="str">
            <v>Phường Phước Bình</v>
          </cell>
          <cell r="E1684" t="str">
            <v>Thị xã Phước Long</v>
          </cell>
          <cell r="F1684" t="str">
            <v>PLVI49</v>
          </cell>
          <cell r="G1684"/>
          <cell r="H1684" t="str">
            <v>PB CLN 2</v>
          </cell>
          <cell r="I1684"/>
          <cell r="J1684"/>
          <cell r="K1684"/>
          <cell r="L1684"/>
          <cell r="M1684"/>
          <cell r="N1684">
            <v>12400</v>
          </cell>
          <cell r="O1684">
            <v>294</v>
          </cell>
        </row>
        <row r="1685">
          <cell r="B1685" t="str">
            <v>Phường Phước Bình294</v>
          </cell>
          <cell r="C1685" t="str">
            <v>Phường Phước BìnhPLVI507300</v>
          </cell>
          <cell r="D1685" t="str">
            <v>Phường Phước Bình</v>
          </cell>
          <cell r="E1685" t="str">
            <v>Thị xã Phước Long</v>
          </cell>
          <cell r="F1685" t="str">
            <v>PLVI50</v>
          </cell>
          <cell r="G1685"/>
          <cell r="H1685" t="str">
            <v>PB CLN 2</v>
          </cell>
          <cell r="I1685"/>
          <cell r="J1685"/>
          <cell r="K1685"/>
          <cell r="L1685"/>
          <cell r="M1685"/>
          <cell r="N1685">
            <v>7300</v>
          </cell>
          <cell r="O1685">
            <v>294</v>
          </cell>
        </row>
        <row r="1686">
          <cell r="B1686" t="str">
            <v>Phường Phước Bình294</v>
          </cell>
          <cell r="C1686" t="str">
            <v>Phường Phước BìnhPLVI517300</v>
          </cell>
          <cell r="D1686" t="str">
            <v>Phường Phước Bình</v>
          </cell>
          <cell r="E1686" t="str">
            <v>Thị xã Phước Long</v>
          </cell>
          <cell r="F1686" t="str">
            <v>PLVI51</v>
          </cell>
          <cell r="G1686"/>
          <cell r="H1686" t="str">
            <v>PB CLN 2</v>
          </cell>
          <cell r="I1686"/>
          <cell r="J1686"/>
          <cell r="K1686"/>
          <cell r="L1686"/>
          <cell r="M1686"/>
          <cell r="N1686">
            <v>7300</v>
          </cell>
          <cell r="O1686">
            <v>294</v>
          </cell>
        </row>
        <row r="1687">
          <cell r="B1687" t="str">
            <v>Phường Phước Bình294</v>
          </cell>
          <cell r="C1687" t="str">
            <v>Phường Phước BìnhPLVI5213900</v>
          </cell>
          <cell r="D1687" t="str">
            <v>Phường Phước Bình</v>
          </cell>
          <cell r="E1687" t="str">
            <v>Thị xã Phước Long</v>
          </cell>
          <cell r="F1687" t="str">
            <v>PLVI52</v>
          </cell>
          <cell r="G1687"/>
          <cell r="H1687" t="str">
            <v>PB CLN 2</v>
          </cell>
          <cell r="I1687"/>
          <cell r="J1687"/>
          <cell r="K1687"/>
          <cell r="L1687"/>
          <cell r="M1687"/>
          <cell r="N1687">
            <v>13900</v>
          </cell>
          <cell r="O1687">
            <v>294</v>
          </cell>
        </row>
        <row r="1688">
          <cell r="B1688" t="str">
            <v>Phường Phước Bình294</v>
          </cell>
          <cell r="C1688" t="str">
            <v>Phường Phước BìnhPLVI539400</v>
          </cell>
          <cell r="D1688" t="str">
            <v>Phường Phước Bình</v>
          </cell>
          <cell r="E1688" t="str">
            <v>Thị xã Phước Long</v>
          </cell>
          <cell r="F1688" t="str">
            <v>PLVI53</v>
          </cell>
          <cell r="G1688"/>
          <cell r="H1688" t="str">
            <v>PB CLN 2</v>
          </cell>
          <cell r="I1688"/>
          <cell r="J1688"/>
          <cell r="K1688"/>
          <cell r="L1688"/>
          <cell r="M1688"/>
          <cell r="N1688">
            <v>9400</v>
          </cell>
          <cell r="O1688">
            <v>294</v>
          </cell>
        </row>
        <row r="1689">
          <cell r="B1689" t="str">
            <v>Phường Phước Bình294</v>
          </cell>
          <cell r="C1689" t="str">
            <v>Phường Phước BìnhPLVI5414200</v>
          </cell>
          <cell r="D1689" t="str">
            <v>Phường Phước Bình</v>
          </cell>
          <cell r="E1689" t="str">
            <v>Thị xã Phước Long</v>
          </cell>
          <cell r="F1689" t="str">
            <v>PLVI54</v>
          </cell>
          <cell r="G1689"/>
          <cell r="H1689" t="str">
            <v>PB CLN 2</v>
          </cell>
          <cell r="I1689"/>
          <cell r="J1689"/>
          <cell r="K1689"/>
          <cell r="L1689"/>
          <cell r="M1689"/>
          <cell r="N1689">
            <v>14200</v>
          </cell>
          <cell r="O1689">
            <v>294</v>
          </cell>
        </row>
        <row r="1690">
          <cell r="B1690" t="str">
            <v>Phường Phước Bình294</v>
          </cell>
          <cell r="C1690" t="str">
            <v>Phường Phước BìnhPLVI558000</v>
          </cell>
          <cell r="D1690" t="str">
            <v>Phường Phước Bình</v>
          </cell>
          <cell r="E1690" t="str">
            <v>Thị xã Phước Long</v>
          </cell>
          <cell r="F1690" t="str">
            <v>PLVI55</v>
          </cell>
          <cell r="G1690"/>
          <cell r="H1690" t="str">
            <v>PB CLN 2</v>
          </cell>
          <cell r="I1690"/>
          <cell r="J1690"/>
          <cell r="K1690"/>
          <cell r="L1690"/>
          <cell r="M1690"/>
          <cell r="N1690">
            <v>8000</v>
          </cell>
          <cell r="O1690">
            <v>294</v>
          </cell>
        </row>
        <row r="1691">
          <cell r="B1691" t="str">
            <v>Phường Phước Bình294</v>
          </cell>
          <cell r="C1691" t="str">
            <v>Phường Phước BìnhPLVI568000</v>
          </cell>
          <cell r="D1691" t="str">
            <v>Phường Phước Bình</v>
          </cell>
          <cell r="E1691" t="str">
            <v>Thị xã Phước Long</v>
          </cell>
          <cell r="F1691" t="str">
            <v>PLVI56</v>
          </cell>
          <cell r="G1691"/>
          <cell r="H1691" t="str">
            <v>PB CLN 2</v>
          </cell>
          <cell r="I1691"/>
          <cell r="J1691"/>
          <cell r="K1691"/>
          <cell r="L1691"/>
          <cell r="M1691"/>
          <cell r="N1691">
            <v>8000</v>
          </cell>
          <cell r="O1691">
            <v>294</v>
          </cell>
        </row>
        <row r="1692">
          <cell r="B1692" t="str">
            <v>Phường Phước Bình294</v>
          </cell>
          <cell r="C1692" t="str">
            <v>Phường Phước BìnhPLVI578000</v>
          </cell>
          <cell r="D1692" t="str">
            <v>Phường Phước Bình</v>
          </cell>
          <cell r="E1692" t="str">
            <v>Thị xã Phước Long</v>
          </cell>
          <cell r="F1692" t="str">
            <v>PLVI57</v>
          </cell>
          <cell r="G1692"/>
          <cell r="H1692" t="str">
            <v>PB CLN 2</v>
          </cell>
          <cell r="I1692"/>
          <cell r="J1692"/>
          <cell r="K1692"/>
          <cell r="L1692"/>
          <cell r="M1692"/>
          <cell r="N1692">
            <v>8000</v>
          </cell>
          <cell r="O1692">
            <v>294</v>
          </cell>
        </row>
        <row r="1693">
          <cell r="B1693" t="str">
            <v>Phường Phước Bình294</v>
          </cell>
          <cell r="C1693" t="str">
            <v>Phường Phước BìnhPLVI588000</v>
          </cell>
          <cell r="D1693" t="str">
            <v>Phường Phước Bình</v>
          </cell>
          <cell r="E1693" t="str">
            <v>Thị xã Phước Long</v>
          </cell>
          <cell r="F1693" t="str">
            <v>PLVI58</v>
          </cell>
          <cell r="G1693"/>
          <cell r="H1693" t="str">
            <v>PB CLN 2</v>
          </cell>
          <cell r="I1693"/>
          <cell r="J1693"/>
          <cell r="K1693"/>
          <cell r="L1693"/>
          <cell r="M1693"/>
          <cell r="N1693">
            <v>8000</v>
          </cell>
          <cell r="O1693">
            <v>294</v>
          </cell>
        </row>
        <row r="1694">
          <cell r="B1694" t="str">
            <v>Phường Phước Bình294</v>
          </cell>
          <cell r="C1694" t="str">
            <v>Phường Phước BìnhPLVI598000</v>
          </cell>
          <cell r="D1694" t="str">
            <v>Phường Phước Bình</v>
          </cell>
          <cell r="E1694" t="str">
            <v>Thị xã Phước Long</v>
          </cell>
          <cell r="F1694" t="str">
            <v>PLVI59</v>
          </cell>
          <cell r="G1694"/>
          <cell r="H1694" t="str">
            <v>PB CLN 2</v>
          </cell>
          <cell r="I1694"/>
          <cell r="J1694"/>
          <cell r="K1694"/>
          <cell r="L1694"/>
          <cell r="M1694"/>
          <cell r="N1694">
            <v>8000</v>
          </cell>
          <cell r="O1694">
            <v>294</v>
          </cell>
        </row>
        <row r="1695">
          <cell r="B1695" t="str">
            <v>Phường Phước Bình294</v>
          </cell>
          <cell r="C1695" t="str">
            <v>Phường Phước BìnhPLVI607300</v>
          </cell>
          <cell r="D1695" t="str">
            <v>Phường Phước Bình</v>
          </cell>
          <cell r="E1695" t="str">
            <v>Thị xã Phước Long</v>
          </cell>
          <cell r="F1695" t="str">
            <v>PLVI60</v>
          </cell>
          <cell r="G1695"/>
          <cell r="H1695" t="str">
            <v>PB CLN 2</v>
          </cell>
          <cell r="I1695"/>
          <cell r="J1695"/>
          <cell r="K1695"/>
          <cell r="L1695"/>
          <cell r="M1695"/>
          <cell r="N1695">
            <v>7300</v>
          </cell>
          <cell r="O1695">
            <v>294</v>
          </cell>
        </row>
        <row r="1696">
          <cell r="B1696" t="str">
            <v>Phường Phước Bình294</v>
          </cell>
          <cell r="C1696" t="str">
            <v>Phường Phước BìnhPLVI617300</v>
          </cell>
          <cell r="D1696" t="str">
            <v>Phường Phước Bình</v>
          </cell>
          <cell r="E1696" t="str">
            <v>Thị xã Phước Long</v>
          </cell>
          <cell r="F1696" t="str">
            <v>PLVI61</v>
          </cell>
          <cell r="G1696"/>
          <cell r="H1696" t="str">
            <v>PB CLN 2</v>
          </cell>
          <cell r="I1696"/>
          <cell r="J1696"/>
          <cell r="K1696"/>
          <cell r="L1696"/>
          <cell r="M1696"/>
          <cell r="N1696">
            <v>7300</v>
          </cell>
          <cell r="O1696">
            <v>294</v>
          </cell>
        </row>
        <row r="1697">
          <cell r="B1697" t="str">
            <v>Phường Phước Bình294</v>
          </cell>
          <cell r="C1697" t="str">
            <v>Phường Phước BìnhPLVI627300</v>
          </cell>
          <cell r="D1697" t="str">
            <v>Phường Phước Bình</v>
          </cell>
          <cell r="E1697" t="str">
            <v>Thị xã Phước Long</v>
          </cell>
          <cell r="F1697" t="str">
            <v>PLVI62</v>
          </cell>
          <cell r="G1697"/>
          <cell r="H1697" t="str">
            <v>PB CLN 2</v>
          </cell>
          <cell r="I1697"/>
          <cell r="J1697"/>
          <cell r="K1697"/>
          <cell r="L1697"/>
          <cell r="M1697"/>
          <cell r="N1697">
            <v>7300</v>
          </cell>
          <cell r="O1697">
            <v>294</v>
          </cell>
        </row>
        <row r="1698">
          <cell r="B1698" t="str">
            <v>Phường Phước Bình294</v>
          </cell>
          <cell r="C1698" t="str">
            <v>Phường Phước BìnhPLVI637300</v>
          </cell>
          <cell r="D1698" t="str">
            <v>Phường Phước Bình</v>
          </cell>
          <cell r="E1698" t="str">
            <v>Thị xã Phước Long</v>
          </cell>
          <cell r="F1698" t="str">
            <v>PLVI63</v>
          </cell>
          <cell r="G1698"/>
          <cell r="H1698" t="str">
            <v>PB CLN 2</v>
          </cell>
          <cell r="I1698"/>
          <cell r="J1698"/>
          <cell r="K1698"/>
          <cell r="L1698"/>
          <cell r="M1698"/>
          <cell r="N1698">
            <v>7300</v>
          </cell>
          <cell r="O1698">
            <v>294</v>
          </cell>
        </row>
        <row r="1699">
          <cell r="B1699" t="str">
            <v>Phường Phước Bình294</v>
          </cell>
          <cell r="C1699" t="str">
            <v>Phường Phước BìnhPLVI645900</v>
          </cell>
          <cell r="D1699" t="str">
            <v>Phường Phước Bình</v>
          </cell>
          <cell r="E1699" t="str">
            <v>Thị xã Phước Long</v>
          </cell>
          <cell r="F1699" t="str">
            <v>PLVI64</v>
          </cell>
          <cell r="G1699"/>
          <cell r="H1699" t="str">
            <v>PB CLN 2</v>
          </cell>
          <cell r="I1699"/>
          <cell r="J1699"/>
          <cell r="K1699"/>
          <cell r="L1699"/>
          <cell r="M1699"/>
          <cell r="N1699">
            <v>5900</v>
          </cell>
          <cell r="O1699">
            <v>294</v>
          </cell>
        </row>
        <row r="1700">
          <cell r="B1700" t="str">
            <v>Phường Phước Bình294</v>
          </cell>
          <cell r="C1700" t="str">
            <v>Phường Phước BìnhPLVI654300</v>
          </cell>
          <cell r="D1700" t="str">
            <v>Phường Phước Bình</v>
          </cell>
          <cell r="E1700" t="str">
            <v>Thị xã Phước Long</v>
          </cell>
          <cell r="F1700" t="str">
            <v>PLVI65</v>
          </cell>
          <cell r="G1700"/>
          <cell r="H1700" t="str">
            <v>PB CLN 2</v>
          </cell>
          <cell r="I1700"/>
          <cell r="J1700"/>
          <cell r="K1700"/>
          <cell r="L1700"/>
          <cell r="M1700"/>
          <cell r="N1700">
            <v>4300</v>
          </cell>
          <cell r="O1700">
            <v>294</v>
          </cell>
        </row>
        <row r="1701">
          <cell r="B1701" t="str">
            <v>Phường Phước Bình294</v>
          </cell>
          <cell r="C1701" t="str">
            <v>Phường Phước BìnhPLVI663700</v>
          </cell>
          <cell r="D1701" t="str">
            <v>Phường Phước Bình</v>
          </cell>
          <cell r="E1701" t="str">
            <v>Thị xã Phước Long</v>
          </cell>
          <cell r="F1701" t="str">
            <v>PLVI66</v>
          </cell>
          <cell r="G1701"/>
          <cell r="H1701" t="str">
            <v>PB CLN 2</v>
          </cell>
          <cell r="I1701"/>
          <cell r="J1701"/>
          <cell r="K1701"/>
          <cell r="L1701"/>
          <cell r="M1701"/>
          <cell r="N1701">
            <v>3700</v>
          </cell>
          <cell r="O1701">
            <v>294</v>
          </cell>
        </row>
        <row r="1702">
          <cell r="B1702" t="str">
            <v>Phường Phước Bình294</v>
          </cell>
          <cell r="C1702" t="str">
            <v>Phường Phước BìnhPLVI674200</v>
          </cell>
          <cell r="D1702" t="str">
            <v>Phường Phước Bình</v>
          </cell>
          <cell r="E1702" t="str">
            <v>Thị xã Phước Long</v>
          </cell>
          <cell r="F1702" t="str">
            <v>PLVI67</v>
          </cell>
          <cell r="G1702"/>
          <cell r="H1702" t="str">
            <v>PB CLN 2</v>
          </cell>
          <cell r="I1702"/>
          <cell r="J1702"/>
          <cell r="K1702"/>
          <cell r="L1702"/>
          <cell r="M1702"/>
          <cell r="N1702">
            <v>4200</v>
          </cell>
          <cell r="O1702">
            <v>294</v>
          </cell>
        </row>
        <row r="1703">
          <cell r="B1703" t="str">
            <v>Phường Phước Bình294</v>
          </cell>
          <cell r="C1703" t="str">
            <v>Phường Phước BìnhPLVI684100</v>
          </cell>
          <cell r="D1703" t="str">
            <v>Phường Phước Bình</v>
          </cell>
          <cell r="E1703" t="str">
            <v>Thị xã Phước Long</v>
          </cell>
          <cell r="F1703" t="str">
            <v>PLVI68</v>
          </cell>
          <cell r="G1703"/>
          <cell r="H1703" t="str">
            <v>PB CLN 2</v>
          </cell>
          <cell r="I1703"/>
          <cell r="J1703"/>
          <cell r="K1703"/>
          <cell r="L1703"/>
          <cell r="M1703"/>
          <cell r="N1703">
            <v>4100</v>
          </cell>
          <cell r="O1703">
            <v>294</v>
          </cell>
        </row>
        <row r="1704">
          <cell r="B1704" t="str">
            <v>Phường Phước Bình294</v>
          </cell>
          <cell r="C1704" t="str">
            <v>Phường Phước BìnhPLVI694000</v>
          </cell>
          <cell r="D1704" t="str">
            <v>Phường Phước Bình</v>
          </cell>
          <cell r="E1704" t="str">
            <v>Thị xã Phước Long</v>
          </cell>
          <cell r="F1704" t="str">
            <v>PLVI69</v>
          </cell>
          <cell r="G1704"/>
          <cell r="H1704" t="str">
            <v>PB CLN 2</v>
          </cell>
          <cell r="I1704"/>
          <cell r="J1704"/>
          <cell r="K1704"/>
          <cell r="L1704"/>
          <cell r="M1704"/>
          <cell r="N1704">
            <v>4000</v>
          </cell>
          <cell r="O1704">
            <v>294</v>
          </cell>
        </row>
        <row r="1705">
          <cell r="B1705" t="str">
            <v>Phường Phước Bình294</v>
          </cell>
          <cell r="C1705" t="str">
            <v>Phường Phước BìnhPLVI703900</v>
          </cell>
          <cell r="D1705" t="str">
            <v>Phường Phước Bình</v>
          </cell>
          <cell r="E1705" t="str">
            <v>Thị xã Phước Long</v>
          </cell>
          <cell r="F1705" t="str">
            <v>PLVI70</v>
          </cell>
          <cell r="G1705"/>
          <cell r="H1705" t="str">
            <v>PB CLN 2</v>
          </cell>
          <cell r="I1705"/>
          <cell r="J1705"/>
          <cell r="K1705"/>
          <cell r="L1705"/>
          <cell r="M1705"/>
          <cell r="N1705">
            <v>3900</v>
          </cell>
          <cell r="O1705">
            <v>294</v>
          </cell>
        </row>
        <row r="1706">
          <cell r="B1706" t="str">
            <v>Phường Phước Bình294</v>
          </cell>
          <cell r="C1706" t="str">
            <v>Phường Phước BìnhPLVI713800</v>
          </cell>
          <cell r="D1706" t="str">
            <v>Phường Phước Bình</v>
          </cell>
          <cell r="E1706" t="str">
            <v>Thị xã Phước Long</v>
          </cell>
          <cell r="F1706" t="str">
            <v>PLVI71</v>
          </cell>
          <cell r="G1706"/>
          <cell r="H1706" t="str">
            <v>PB CLN 2</v>
          </cell>
          <cell r="I1706"/>
          <cell r="J1706"/>
          <cell r="K1706"/>
          <cell r="L1706"/>
          <cell r="M1706"/>
          <cell r="N1706">
            <v>3800</v>
          </cell>
          <cell r="O1706">
            <v>294</v>
          </cell>
        </row>
        <row r="1707">
          <cell r="B1707" t="str">
            <v>Phường Phước Bình294</v>
          </cell>
          <cell r="C1707" t="str">
            <v>Phường Phước BìnhPLVI723800</v>
          </cell>
          <cell r="D1707" t="str">
            <v>Phường Phước Bình</v>
          </cell>
          <cell r="E1707" t="str">
            <v>Thị xã Phước Long</v>
          </cell>
          <cell r="F1707" t="str">
            <v>PLVI72</v>
          </cell>
          <cell r="G1707"/>
          <cell r="H1707" t="str">
            <v>PB CLN 2</v>
          </cell>
          <cell r="I1707"/>
          <cell r="J1707"/>
          <cell r="K1707"/>
          <cell r="L1707"/>
          <cell r="M1707"/>
          <cell r="N1707">
            <v>3800</v>
          </cell>
          <cell r="O1707">
            <v>294</v>
          </cell>
        </row>
        <row r="1708">
          <cell r="B1708" t="str">
            <v>Phường Phước Bình294</v>
          </cell>
          <cell r="C1708" t="str">
            <v>Phường Phước BìnhPLVI733700</v>
          </cell>
          <cell r="D1708" t="str">
            <v>Phường Phước Bình</v>
          </cell>
          <cell r="E1708" t="str">
            <v>Thị xã Phước Long</v>
          </cell>
          <cell r="F1708" t="str">
            <v>PLVI73</v>
          </cell>
          <cell r="G1708"/>
          <cell r="H1708" t="str">
            <v>PB CLN 2</v>
          </cell>
          <cell r="I1708"/>
          <cell r="J1708"/>
          <cell r="K1708"/>
          <cell r="L1708"/>
          <cell r="M1708"/>
          <cell r="N1708">
            <v>3700</v>
          </cell>
          <cell r="O1708">
            <v>294</v>
          </cell>
        </row>
        <row r="1709">
          <cell r="B1709" t="str">
            <v>Phường Phước Bình294</v>
          </cell>
          <cell r="C1709" t="str">
            <v>Phường Phước BìnhPLVI745100</v>
          </cell>
          <cell r="D1709" t="str">
            <v>Phường Phước Bình</v>
          </cell>
          <cell r="E1709" t="str">
            <v>Thị xã Phước Long</v>
          </cell>
          <cell r="F1709" t="str">
            <v>PLVI74</v>
          </cell>
          <cell r="G1709"/>
          <cell r="H1709" t="str">
            <v>PB CLN 2</v>
          </cell>
          <cell r="I1709"/>
          <cell r="J1709"/>
          <cell r="K1709"/>
          <cell r="L1709"/>
          <cell r="M1709"/>
          <cell r="N1709">
            <v>5100</v>
          </cell>
          <cell r="O1709">
            <v>294</v>
          </cell>
        </row>
        <row r="1710">
          <cell r="B1710" t="str">
            <v>Phường Phước Bình294</v>
          </cell>
          <cell r="C1710" t="str">
            <v>Phường Phước BìnhPLVI753700</v>
          </cell>
          <cell r="D1710" t="str">
            <v>Phường Phước Bình</v>
          </cell>
          <cell r="E1710" t="str">
            <v>Thị xã Phước Long</v>
          </cell>
          <cell r="F1710" t="str">
            <v>PLVI75</v>
          </cell>
          <cell r="G1710"/>
          <cell r="H1710" t="str">
            <v>PB CLN 2</v>
          </cell>
          <cell r="I1710"/>
          <cell r="J1710"/>
          <cell r="K1710"/>
          <cell r="L1710"/>
          <cell r="M1710"/>
          <cell r="N1710">
            <v>3700</v>
          </cell>
          <cell r="O1710">
            <v>294</v>
          </cell>
        </row>
        <row r="1711">
          <cell r="B1711" t="str">
            <v>Phường Phước Bình294</v>
          </cell>
          <cell r="C1711" t="str">
            <v>Phường Phước BìnhPLVI763700</v>
          </cell>
          <cell r="D1711" t="str">
            <v>Phường Phước Bình</v>
          </cell>
          <cell r="E1711" t="str">
            <v>Thị xã Phước Long</v>
          </cell>
          <cell r="F1711" t="str">
            <v>PLVI76</v>
          </cell>
          <cell r="G1711"/>
          <cell r="H1711" t="str">
            <v>PB CLN 2</v>
          </cell>
          <cell r="I1711"/>
          <cell r="J1711"/>
          <cell r="K1711"/>
          <cell r="L1711"/>
          <cell r="M1711"/>
          <cell r="N1711">
            <v>3700</v>
          </cell>
          <cell r="O1711">
            <v>294</v>
          </cell>
        </row>
        <row r="1712">
          <cell r="B1712" t="str">
            <v>Phường Phước Bình294</v>
          </cell>
          <cell r="C1712" t="str">
            <v>Phường Phước BìnhPLVI773700</v>
          </cell>
          <cell r="D1712" t="str">
            <v>Phường Phước Bình</v>
          </cell>
          <cell r="E1712" t="str">
            <v>Thị xã Phước Long</v>
          </cell>
          <cell r="F1712" t="str">
            <v>PLVI77</v>
          </cell>
          <cell r="G1712"/>
          <cell r="H1712" t="str">
            <v>PB CLN 2</v>
          </cell>
          <cell r="I1712"/>
          <cell r="J1712"/>
          <cell r="K1712"/>
          <cell r="L1712"/>
          <cell r="M1712"/>
          <cell r="N1712">
            <v>3700</v>
          </cell>
          <cell r="O1712">
            <v>294</v>
          </cell>
        </row>
        <row r="1713">
          <cell r="B1713" t="str">
            <v>Phường Phước Bình294</v>
          </cell>
          <cell r="C1713" t="str">
            <v>Phường Phước BìnhPLVI783700</v>
          </cell>
          <cell r="D1713" t="str">
            <v>Phường Phước Bình</v>
          </cell>
          <cell r="E1713" t="str">
            <v>Thị xã Phước Long</v>
          </cell>
          <cell r="F1713" t="str">
            <v>PLVI78</v>
          </cell>
          <cell r="G1713"/>
          <cell r="H1713" t="str">
            <v>PB CLN 2</v>
          </cell>
          <cell r="I1713"/>
          <cell r="J1713"/>
          <cell r="K1713"/>
          <cell r="L1713"/>
          <cell r="M1713"/>
          <cell r="N1713">
            <v>3700</v>
          </cell>
          <cell r="O1713">
            <v>294</v>
          </cell>
        </row>
        <row r="1714">
          <cell r="B1714" t="str">
            <v>Phường Phước Bình294</v>
          </cell>
          <cell r="C1714" t="str">
            <v>Phường Phước BìnhPLVI794000</v>
          </cell>
          <cell r="D1714" t="str">
            <v>Phường Phước Bình</v>
          </cell>
          <cell r="E1714" t="str">
            <v>Thị xã Phước Long</v>
          </cell>
          <cell r="F1714" t="str">
            <v>PLVI79</v>
          </cell>
          <cell r="G1714"/>
          <cell r="H1714" t="str">
            <v>PB CLN 2</v>
          </cell>
          <cell r="I1714"/>
          <cell r="J1714"/>
          <cell r="K1714"/>
          <cell r="L1714"/>
          <cell r="M1714"/>
          <cell r="N1714">
            <v>4000</v>
          </cell>
          <cell r="O1714">
            <v>294</v>
          </cell>
        </row>
        <row r="1715">
          <cell r="B1715" t="str">
            <v>Phường Phước Bình294</v>
          </cell>
          <cell r="C1715" t="str">
            <v>Phường Phước BìnhPLVI802900</v>
          </cell>
          <cell r="D1715" t="str">
            <v>Phường Phước Bình</v>
          </cell>
          <cell r="E1715" t="str">
            <v>Thị xã Phước Long</v>
          </cell>
          <cell r="F1715" t="str">
            <v>PLVI80</v>
          </cell>
          <cell r="G1715"/>
          <cell r="H1715" t="str">
            <v>PB CLN 2</v>
          </cell>
          <cell r="I1715"/>
          <cell r="J1715"/>
          <cell r="K1715"/>
          <cell r="L1715"/>
          <cell r="M1715"/>
          <cell r="N1715">
            <v>2900</v>
          </cell>
          <cell r="O1715">
            <v>294</v>
          </cell>
        </row>
        <row r="1716">
          <cell r="B1716" t="str">
            <v>Phường Phước Bình294</v>
          </cell>
          <cell r="C1716" t="str">
            <v>Phường Phước BìnhPLVI813300</v>
          </cell>
          <cell r="D1716" t="str">
            <v>Phường Phước Bình</v>
          </cell>
          <cell r="E1716" t="str">
            <v>Thị xã Phước Long</v>
          </cell>
          <cell r="F1716" t="str">
            <v>PLVI81</v>
          </cell>
          <cell r="G1716"/>
          <cell r="H1716" t="str">
            <v>PB CLN 2</v>
          </cell>
          <cell r="I1716"/>
          <cell r="J1716"/>
          <cell r="K1716"/>
          <cell r="L1716"/>
          <cell r="M1716"/>
          <cell r="N1716">
            <v>3300</v>
          </cell>
          <cell r="O1716">
            <v>294</v>
          </cell>
        </row>
        <row r="1717">
          <cell r="B1717" t="str">
            <v>Phường Phước Bình294</v>
          </cell>
          <cell r="C1717" t="str">
            <v>Phường Phước BìnhPLVI824300</v>
          </cell>
          <cell r="D1717" t="str">
            <v>Phường Phước Bình</v>
          </cell>
          <cell r="E1717" t="str">
            <v>Thị xã Phước Long</v>
          </cell>
          <cell r="F1717" t="str">
            <v>PLVI82</v>
          </cell>
          <cell r="G1717"/>
          <cell r="H1717" t="str">
            <v>PB CLN 2</v>
          </cell>
          <cell r="I1717"/>
          <cell r="J1717"/>
          <cell r="K1717"/>
          <cell r="L1717"/>
          <cell r="M1717"/>
          <cell r="N1717">
            <v>4300</v>
          </cell>
          <cell r="O1717">
            <v>294</v>
          </cell>
        </row>
        <row r="1718">
          <cell r="B1718" t="str">
            <v>Phường Phước Bình294</v>
          </cell>
          <cell r="C1718" t="str">
            <v>Phường Phước BìnhPLVI833700</v>
          </cell>
          <cell r="D1718" t="str">
            <v>Phường Phước Bình</v>
          </cell>
          <cell r="E1718" t="str">
            <v>Thị xã Phước Long</v>
          </cell>
          <cell r="F1718" t="str">
            <v>PLVI83</v>
          </cell>
          <cell r="G1718"/>
          <cell r="H1718" t="str">
            <v>PB CLN 2</v>
          </cell>
          <cell r="I1718"/>
          <cell r="J1718"/>
          <cell r="K1718"/>
          <cell r="L1718"/>
          <cell r="M1718"/>
          <cell r="N1718">
            <v>3700</v>
          </cell>
          <cell r="O1718">
            <v>294</v>
          </cell>
        </row>
        <row r="1719">
          <cell r="B1719" t="str">
            <v>Phường Phước Bình294</v>
          </cell>
          <cell r="C1719" t="str">
            <v>Phường Phước BìnhPLVI841800</v>
          </cell>
          <cell r="D1719" t="str">
            <v>Phường Phước Bình</v>
          </cell>
          <cell r="E1719" t="str">
            <v>Thị xã Phước Long</v>
          </cell>
          <cell r="F1719" t="str">
            <v>PLVI84</v>
          </cell>
          <cell r="G1719"/>
          <cell r="H1719" t="str">
            <v>PB CLN 2</v>
          </cell>
          <cell r="I1719"/>
          <cell r="J1719"/>
          <cell r="K1719"/>
          <cell r="L1719"/>
          <cell r="M1719"/>
          <cell r="N1719">
            <v>1800</v>
          </cell>
          <cell r="O1719">
            <v>294</v>
          </cell>
        </row>
        <row r="1720">
          <cell r="B1720" t="str">
            <v>Phường Phước Bình294</v>
          </cell>
          <cell r="C1720" t="str">
            <v>Phường Phước BìnhPLVI865400</v>
          </cell>
          <cell r="D1720" t="str">
            <v>Phường Phước Bình</v>
          </cell>
          <cell r="E1720" t="str">
            <v>Thị xã Phước Long</v>
          </cell>
          <cell r="F1720" t="str">
            <v>PLVI86</v>
          </cell>
          <cell r="G1720"/>
          <cell r="H1720" t="str">
            <v>PB CLN 2</v>
          </cell>
          <cell r="I1720"/>
          <cell r="J1720"/>
          <cell r="K1720"/>
          <cell r="L1720"/>
          <cell r="M1720"/>
          <cell r="N1720">
            <v>5400</v>
          </cell>
          <cell r="O1720">
            <v>294</v>
          </cell>
        </row>
        <row r="1721">
          <cell r="B1721" t="str">
            <v>Phường Phước Bình294</v>
          </cell>
          <cell r="C1721" t="str">
            <v>Phường Phước BìnhPLVI878000</v>
          </cell>
          <cell r="D1721" t="str">
            <v>Phường Phước Bình</v>
          </cell>
          <cell r="E1721" t="str">
            <v>Thị xã Phước Long</v>
          </cell>
          <cell r="F1721" t="str">
            <v>PLVI87</v>
          </cell>
          <cell r="G1721"/>
          <cell r="H1721" t="str">
            <v>PB CLN 2</v>
          </cell>
          <cell r="I1721"/>
          <cell r="J1721"/>
          <cell r="K1721"/>
          <cell r="L1721"/>
          <cell r="M1721"/>
          <cell r="N1721">
            <v>8000</v>
          </cell>
          <cell r="O1721">
            <v>294</v>
          </cell>
        </row>
        <row r="1722">
          <cell r="B1722" t="str">
            <v>Phường Phước Bình294</v>
          </cell>
          <cell r="C1722" t="str">
            <v>Phường Phước BìnhPLVI887300</v>
          </cell>
          <cell r="D1722" t="str">
            <v>Phường Phước Bình</v>
          </cell>
          <cell r="E1722" t="str">
            <v>Thị xã Phước Long</v>
          </cell>
          <cell r="F1722" t="str">
            <v>PLVI88</v>
          </cell>
          <cell r="G1722"/>
          <cell r="H1722" t="str">
            <v>PB CLN 2</v>
          </cell>
          <cell r="I1722"/>
          <cell r="J1722"/>
          <cell r="K1722"/>
          <cell r="L1722"/>
          <cell r="M1722"/>
          <cell r="N1722">
            <v>7300</v>
          </cell>
          <cell r="O1722">
            <v>294</v>
          </cell>
        </row>
        <row r="1723">
          <cell r="B1723" t="str">
            <v>Phường Phước Bình294</v>
          </cell>
          <cell r="C1723" t="str">
            <v>Phường Phước BìnhPLVI8911600</v>
          </cell>
          <cell r="D1723" t="str">
            <v>Phường Phước Bình</v>
          </cell>
          <cell r="E1723" t="str">
            <v>Thị xã Phước Long</v>
          </cell>
          <cell r="F1723" t="str">
            <v>PLVI89</v>
          </cell>
          <cell r="G1723"/>
          <cell r="H1723" t="str">
            <v>PB CLN 2</v>
          </cell>
          <cell r="I1723"/>
          <cell r="J1723"/>
          <cell r="K1723"/>
          <cell r="L1723"/>
          <cell r="M1723"/>
          <cell r="N1723">
            <v>11600</v>
          </cell>
          <cell r="O1723">
            <v>294</v>
          </cell>
        </row>
        <row r="1724">
          <cell r="B1724" t="str">
            <v>Phường Phước Bình294</v>
          </cell>
          <cell r="C1724" t="str">
            <v>Phường Phước BìnhPLVI907300</v>
          </cell>
          <cell r="D1724" t="str">
            <v>Phường Phước Bình</v>
          </cell>
          <cell r="E1724" t="str">
            <v>Thị xã Phước Long</v>
          </cell>
          <cell r="F1724" t="str">
            <v>PLVI90</v>
          </cell>
          <cell r="G1724"/>
          <cell r="H1724" t="str">
            <v>PB CLN 2</v>
          </cell>
          <cell r="I1724"/>
          <cell r="J1724"/>
          <cell r="K1724"/>
          <cell r="L1724"/>
          <cell r="M1724"/>
          <cell r="N1724">
            <v>7300</v>
          </cell>
          <cell r="O1724">
            <v>294</v>
          </cell>
        </row>
        <row r="1725">
          <cell r="B1725" t="str">
            <v>Phường Phước Bình294</v>
          </cell>
          <cell r="C1725" t="str">
            <v>Phường Phước BìnhPLVI912900</v>
          </cell>
          <cell r="D1725" t="str">
            <v>Phường Phước Bình</v>
          </cell>
          <cell r="E1725" t="str">
            <v>Thị xã Phước Long</v>
          </cell>
          <cell r="F1725" t="str">
            <v>PLVI91</v>
          </cell>
          <cell r="G1725"/>
          <cell r="H1725" t="str">
            <v>PB CLN 2</v>
          </cell>
          <cell r="I1725"/>
          <cell r="J1725"/>
          <cell r="K1725"/>
          <cell r="L1725"/>
          <cell r="M1725"/>
          <cell r="N1725">
            <v>2900</v>
          </cell>
          <cell r="O1725">
            <v>294</v>
          </cell>
        </row>
        <row r="1726">
          <cell r="B1726" t="str">
            <v>Phường Phước Bình224</v>
          </cell>
          <cell r="C1726" t="str">
            <v>Phường Phước BìnhPLII61500</v>
          </cell>
          <cell r="D1726" t="str">
            <v>Phường Phước Bình</v>
          </cell>
          <cell r="E1726" t="str">
            <v>Thị xã Phước Long</v>
          </cell>
          <cell r="F1726" t="str">
            <v>PLII6</v>
          </cell>
          <cell r="G1726"/>
          <cell r="H1726" t="str">
            <v>PB CLN 4</v>
          </cell>
          <cell r="I1726"/>
          <cell r="J1726"/>
          <cell r="K1726"/>
          <cell r="L1726"/>
          <cell r="M1726"/>
          <cell r="N1726">
            <v>1500</v>
          </cell>
          <cell r="O1726">
            <v>224</v>
          </cell>
        </row>
        <row r="1727">
          <cell r="B1727" t="str">
            <v>Phường Phước Bình224</v>
          </cell>
          <cell r="C1727" t="str">
            <v>Phường Phước BìnhPLII71100</v>
          </cell>
          <cell r="D1727" t="str">
            <v>Phường Phước Bình</v>
          </cell>
          <cell r="E1727" t="str">
            <v>Thị xã Phước Long</v>
          </cell>
          <cell r="F1727" t="str">
            <v>PLII7</v>
          </cell>
          <cell r="G1727"/>
          <cell r="H1727" t="str">
            <v>PB CLN 4</v>
          </cell>
          <cell r="I1727"/>
          <cell r="J1727"/>
          <cell r="K1727"/>
          <cell r="L1727"/>
          <cell r="M1727"/>
          <cell r="N1727">
            <v>1100</v>
          </cell>
          <cell r="O1727">
            <v>224</v>
          </cell>
        </row>
        <row r="1728">
          <cell r="B1728" t="str">
            <v>Phường Phước Bình224</v>
          </cell>
          <cell r="C1728" t="str">
            <v>Phường Phước BìnhPLII81700</v>
          </cell>
          <cell r="D1728" t="str">
            <v>Phường Phước Bình</v>
          </cell>
          <cell r="E1728" t="str">
            <v>Thị xã Phước Long</v>
          </cell>
          <cell r="F1728" t="str">
            <v>PLII8</v>
          </cell>
          <cell r="G1728"/>
          <cell r="H1728" t="str">
            <v>PB CLN 4</v>
          </cell>
          <cell r="I1728"/>
          <cell r="J1728"/>
          <cell r="K1728"/>
          <cell r="L1728"/>
          <cell r="M1728"/>
          <cell r="N1728">
            <v>1700</v>
          </cell>
          <cell r="O1728">
            <v>224</v>
          </cell>
        </row>
        <row r="1729">
          <cell r="B1729" t="str">
            <v>Phường Phước Bình294</v>
          </cell>
          <cell r="C1729" t="str">
            <v>Phường Phước BìnhPLVI922400</v>
          </cell>
          <cell r="D1729" t="str">
            <v>Phường Phước Bình</v>
          </cell>
          <cell r="E1729" t="str">
            <v>Thị xã Phước Long</v>
          </cell>
          <cell r="F1729" t="str">
            <v>PLVI92</v>
          </cell>
          <cell r="G1729"/>
          <cell r="H1729" t="str">
            <v>PB CLN 2</v>
          </cell>
          <cell r="I1729"/>
          <cell r="J1729"/>
          <cell r="K1729"/>
          <cell r="L1729"/>
          <cell r="M1729"/>
          <cell r="N1729">
            <v>2400</v>
          </cell>
          <cell r="O1729">
            <v>294</v>
          </cell>
        </row>
        <row r="1730">
          <cell r="B1730" t="str">
            <v>Phường Phước Bình294</v>
          </cell>
          <cell r="C1730" t="str">
            <v>Phường Phước BìnhPLVI932900</v>
          </cell>
          <cell r="D1730" t="str">
            <v>Phường Phước Bình</v>
          </cell>
          <cell r="E1730" t="str">
            <v>Thị xã Phước Long</v>
          </cell>
          <cell r="F1730" t="str">
            <v>PLVI93</v>
          </cell>
          <cell r="G1730"/>
          <cell r="H1730" t="str">
            <v>PB CLN 2</v>
          </cell>
          <cell r="I1730"/>
          <cell r="J1730"/>
          <cell r="K1730"/>
          <cell r="L1730"/>
          <cell r="M1730"/>
          <cell r="N1730">
            <v>2900</v>
          </cell>
          <cell r="O1730">
            <v>294</v>
          </cell>
        </row>
        <row r="1731">
          <cell r="B1731" t="str">
            <v>Phường Phước Bình294</v>
          </cell>
          <cell r="C1731" t="str">
            <v>Phường Phước BìnhPLVI942300</v>
          </cell>
          <cell r="D1731" t="str">
            <v>Phường Phước Bình</v>
          </cell>
          <cell r="E1731" t="str">
            <v>Thị xã Phước Long</v>
          </cell>
          <cell r="F1731" t="str">
            <v>PLVI94</v>
          </cell>
          <cell r="G1731"/>
          <cell r="H1731" t="str">
            <v>PB CLN 2</v>
          </cell>
          <cell r="I1731"/>
          <cell r="J1731"/>
          <cell r="K1731"/>
          <cell r="L1731"/>
          <cell r="M1731"/>
          <cell r="N1731">
            <v>2300</v>
          </cell>
          <cell r="O1731">
            <v>294</v>
          </cell>
        </row>
        <row r="1732">
          <cell r="B1732" t="str">
            <v>Phường Phước Bình294</v>
          </cell>
          <cell r="C1732" t="str">
            <v>Phường Phước BìnhPLVI952900</v>
          </cell>
          <cell r="D1732" t="str">
            <v>Phường Phước Bình</v>
          </cell>
          <cell r="E1732" t="str">
            <v>Thị xã Phước Long</v>
          </cell>
          <cell r="F1732" t="str">
            <v>PLVI95</v>
          </cell>
          <cell r="G1732"/>
          <cell r="H1732" t="str">
            <v>PB CLN 2</v>
          </cell>
          <cell r="I1732"/>
          <cell r="J1732"/>
          <cell r="K1732"/>
          <cell r="L1732"/>
          <cell r="M1732"/>
          <cell r="N1732">
            <v>2900</v>
          </cell>
          <cell r="O1732">
            <v>294</v>
          </cell>
        </row>
        <row r="1733">
          <cell r="B1733" t="str">
            <v>Phường Phước Bình294</v>
          </cell>
          <cell r="C1733" t="str">
            <v>Phường Phước BìnhPLVI962600</v>
          </cell>
          <cell r="D1733" t="str">
            <v>Phường Phước Bình</v>
          </cell>
          <cell r="E1733" t="str">
            <v>Thị xã Phước Long</v>
          </cell>
          <cell r="F1733" t="str">
            <v>PLVI96</v>
          </cell>
          <cell r="G1733"/>
          <cell r="H1733" t="str">
            <v>PB CLN 2</v>
          </cell>
          <cell r="I1733"/>
          <cell r="J1733"/>
          <cell r="K1733"/>
          <cell r="L1733"/>
          <cell r="M1733"/>
          <cell r="N1733">
            <v>2600</v>
          </cell>
          <cell r="O1733">
            <v>294</v>
          </cell>
        </row>
        <row r="1734">
          <cell r="B1734" t="str">
            <v>Phường Phước Bình294</v>
          </cell>
          <cell r="C1734" t="str">
            <v>Phường Phước BìnhPLVI972900</v>
          </cell>
          <cell r="D1734" t="str">
            <v>Phường Phước Bình</v>
          </cell>
          <cell r="E1734" t="str">
            <v>Thị xã Phước Long</v>
          </cell>
          <cell r="F1734" t="str">
            <v>PLVI97</v>
          </cell>
          <cell r="G1734"/>
          <cell r="H1734" t="str">
            <v>PB CLN 2</v>
          </cell>
          <cell r="I1734"/>
          <cell r="J1734"/>
          <cell r="K1734"/>
          <cell r="L1734"/>
          <cell r="M1734"/>
          <cell r="N1734">
            <v>2900</v>
          </cell>
          <cell r="O1734">
            <v>294</v>
          </cell>
        </row>
        <row r="1735">
          <cell r="B1735" t="str">
            <v>Phường Phước Bình294</v>
          </cell>
          <cell r="C1735" t="str">
            <v>Phường Phước BìnhPLVI982200</v>
          </cell>
          <cell r="D1735" t="str">
            <v>Phường Phước Bình</v>
          </cell>
          <cell r="E1735" t="str">
            <v>Thị xã Phước Long</v>
          </cell>
          <cell r="F1735" t="str">
            <v>PLVI98</v>
          </cell>
          <cell r="G1735"/>
          <cell r="H1735" t="str">
            <v>PB CLN 2</v>
          </cell>
          <cell r="I1735"/>
          <cell r="J1735"/>
          <cell r="K1735"/>
          <cell r="L1735"/>
          <cell r="M1735"/>
          <cell r="N1735">
            <v>2200</v>
          </cell>
          <cell r="O1735">
            <v>294</v>
          </cell>
        </row>
        <row r="1736">
          <cell r="B1736" t="str">
            <v>Phường Phước Bình294</v>
          </cell>
          <cell r="C1736" t="str">
            <v>Phường Phước BìnhPLVI992900</v>
          </cell>
          <cell r="D1736" t="str">
            <v>Phường Phước Bình</v>
          </cell>
          <cell r="E1736" t="str">
            <v>Thị xã Phước Long</v>
          </cell>
          <cell r="F1736" t="str">
            <v>PLVI99</v>
          </cell>
          <cell r="G1736"/>
          <cell r="H1736" t="str">
            <v>PB CLN 2</v>
          </cell>
          <cell r="I1736"/>
          <cell r="J1736"/>
          <cell r="K1736"/>
          <cell r="L1736"/>
          <cell r="M1736"/>
          <cell r="N1736">
            <v>2900</v>
          </cell>
          <cell r="O1736">
            <v>294</v>
          </cell>
        </row>
        <row r="1737">
          <cell r="B1737" t="str">
            <v>Phường Phước Bình294</v>
          </cell>
          <cell r="C1737" t="str">
            <v>Phường Phước BìnhPLVI1002900</v>
          </cell>
          <cell r="D1737" t="str">
            <v>Phường Phước Bình</v>
          </cell>
          <cell r="E1737" t="str">
            <v>Thị xã Phước Long</v>
          </cell>
          <cell r="F1737" t="str">
            <v>PLVI100</v>
          </cell>
          <cell r="G1737"/>
          <cell r="H1737" t="str">
            <v>PB CLN 2</v>
          </cell>
          <cell r="I1737"/>
          <cell r="J1737"/>
          <cell r="K1737"/>
          <cell r="L1737"/>
          <cell r="M1737"/>
          <cell r="N1737">
            <v>2900</v>
          </cell>
          <cell r="O1737">
            <v>294</v>
          </cell>
        </row>
        <row r="1738">
          <cell r="B1738" t="str">
            <v>Phường Phước Bình294</v>
          </cell>
          <cell r="C1738" t="str">
            <v>Phường Phước BìnhPLVI1012300</v>
          </cell>
          <cell r="D1738" t="str">
            <v>Phường Phước Bình</v>
          </cell>
          <cell r="E1738" t="str">
            <v>Thị xã Phước Long</v>
          </cell>
          <cell r="F1738" t="str">
            <v>PLVI101</v>
          </cell>
          <cell r="G1738"/>
          <cell r="H1738" t="str">
            <v>PB CLN 2</v>
          </cell>
          <cell r="I1738"/>
          <cell r="J1738"/>
          <cell r="K1738"/>
          <cell r="L1738"/>
          <cell r="M1738"/>
          <cell r="N1738">
            <v>2300</v>
          </cell>
          <cell r="O1738">
            <v>294</v>
          </cell>
        </row>
        <row r="1739">
          <cell r="B1739" t="str">
            <v>Phường Phước Bình294</v>
          </cell>
          <cell r="C1739" t="str">
            <v>Phường Phước BìnhPLVI1022900</v>
          </cell>
          <cell r="D1739" t="str">
            <v>Phường Phước Bình</v>
          </cell>
          <cell r="E1739" t="str">
            <v>Thị xã Phước Long</v>
          </cell>
          <cell r="F1739" t="str">
            <v>PLVI102</v>
          </cell>
          <cell r="G1739"/>
          <cell r="H1739" t="str">
            <v>PB CLN 2</v>
          </cell>
          <cell r="I1739"/>
          <cell r="J1739"/>
          <cell r="K1739"/>
          <cell r="L1739"/>
          <cell r="M1739"/>
          <cell r="N1739">
            <v>2900</v>
          </cell>
          <cell r="O1739">
            <v>294</v>
          </cell>
        </row>
        <row r="1740">
          <cell r="B1740" t="str">
            <v>Phường Phước Bình294</v>
          </cell>
          <cell r="C1740" t="str">
            <v>Phường Phước BìnhPLVI1032500</v>
          </cell>
          <cell r="D1740" t="str">
            <v>Phường Phước Bình</v>
          </cell>
          <cell r="E1740" t="str">
            <v>Thị xã Phước Long</v>
          </cell>
          <cell r="F1740" t="str">
            <v>PLVI103</v>
          </cell>
          <cell r="G1740"/>
          <cell r="H1740" t="str">
            <v>PB CLN 2</v>
          </cell>
          <cell r="I1740"/>
          <cell r="J1740"/>
          <cell r="K1740"/>
          <cell r="L1740"/>
          <cell r="M1740"/>
          <cell r="N1740">
            <v>2500</v>
          </cell>
          <cell r="O1740">
            <v>294</v>
          </cell>
        </row>
        <row r="1741">
          <cell r="B1741" t="str">
            <v>Phường Phước Bình294</v>
          </cell>
          <cell r="C1741" t="str">
            <v>Phường Phước BìnhPLVI1042900</v>
          </cell>
          <cell r="D1741" t="str">
            <v>Phường Phước Bình</v>
          </cell>
          <cell r="E1741" t="str">
            <v>Thị xã Phước Long</v>
          </cell>
          <cell r="F1741" t="str">
            <v>PLVI104</v>
          </cell>
          <cell r="G1741"/>
          <cell r="H1741" t="str">
            <v>PB CLN 2</v>
          </cell>
          <cell r="I1741"/>
          <cell r="J1741"/>
          <cell r="K1741"/>
          <cell r="L1741"/>
          <cell r="M1741"/>
          <cell r="N1741">
            <v>2900</v>
          </cell>
          <cell r="O1741">
            <v>294</v>
          </cell>
        </row>
        <row r="1742">
          <cell r="B1742" t="str">
            <v>Phường Phước Bình294</v>
          </cell>
          <cell r="C1742" t="str">
            <v>Phường Phước BìnhPLVI1053300</v>
          </cell>
          <cell r="D1742" t="str">
            <v>Phường Phước Bình</v>
          </cell>
          <cell r="E1742" t="str">
            <v>Thị xã Phước Long</v>
          </cell>
          <cell r="F1742" t="str">
            <v>PLVI105</v>
          </cell>
          <cell r="G1742"/>
          <cell r="H1742" t="str">
            <v>PB CLN 2</v>
          </cell>
          <cell r="I1742"/>
          <cell r="J1742"/>
          <cell r="K1742"/>
          <cell r="L1742"/>
          <cell r="M1742"/>
          <cell r="N1742">
            <v>3300</v>
          </cell>
          <cell r="O1742">
            <v>294</v>
          </cell>
        </row>
        <row r="1743">
          <cell r="B1743" t="str">
            <v>Phường Phước Bình294</v>
          </cell>
          <cell r="C1743" t="str">
            <v>Phường Phước BìnhPLVI1062900</v>
          </cell>
          <cell r="D1743" t="str">
            <v>Phường Phước Bình</v>
          </cell>
          <cell r="E1743" t="str">
            <v>Thị xã Phước Long</v>
          </cell>
          <cell r="F1743" t="str">
            <v>PLVI106</v>
          </cell>
          <cell r="G1743"/>
          <cell r="H1743" t="str">
            <v>PB CLN 2</v>
          </cell>
          <cell r="I1743"/>
          <cell r="J1743"/>
          <cell r="K1743"/>
          <cell r="L1743"/>
          <cell r="M1743"/>
          <cell r="N1743">
            <v>2900</v>
          </cell>
          <cell r="O1743">
            <v>294</v>
          </cell>
        </row>
        <row r="1744">
          <cell r="B1744" t="str">
            <v>Phường Phước Bình294</v>
          </cell>
          <cell r="C1744" t="str">
            <v>Phường Phước BìnhPLVI1071800</v>
          </cell>
          <cell r="D1744" t="str">
            <v>Phường Phước Bình</v>
          </cell>
          <cell r="E1744" t="str">
            <v>Thị xã Phước Long</v>
          </cell>
          <cell r="F1744" t="str">
            <v>PLVI107</v>
          </cell>
          <cell r="G1744"/>
          <cell r="H1744" t="str">
            <v>PB CLN 2</v>
          </cell>
          <cell r="I1744"/>
          <cell r="J1744"/>
          <cell r="K1744"/>
          <cell r="L1744"/>
          <cell r="M1744"/>
          <cell r="N1744">
            <v>1800</v>
          </cell>
          <cell r="O1744">
            <v>294</v>
          </cell>
        </row>
        <row r="1745">
          <cell r="B1745" t="str">
            <v>Phường Phước Bình294</v>
          </cell>
          <cell r="C1745" t="str">
            <v>Phường Phước BìnhPLVI1085400</v>
          </cell>
          <cell r="D1745" t="str">
            <v>Phường Phước Bình</v>
          </cell>
          <cell r="E1745" t="str">
            <v>Thị xã Phước Long</v>
          </cell>
          <cell r="F1745" t="str">
            <v>PLVI108</v>
          </cell>
          <cell r="G1745"/>
          <cell r="H1745" t="str">
            <v>PB CLN 2</v>
          </cell>
          <cell r="I1745"/>
          <cell r="J1745"/>
          <cell r="K1745"/>
          <cell r="L1745"/>
          <cell r="M1745"/>
          <cell r="N1745">
            <v>5400</v>
          </cell>
          <cell r="O1745">
            <v>294</v>
          </cell>
        </row>
        <row r="1746">
          <cell r="B1746" t="str">
            <v>Phường Phước Bình294</v>
          </cell>
          <cell r="C1746" t="str">
            <v>Phường Phước BìnhPLVI1092900</v>
          </cell>
          <cell r="D1746" t="str">
            <v>Phường Phước Bình</v>
          </cell>
          <cell r="E1746" t="str">
            <v>Thị xã Phước Long</v>
          </cell>
          <cell r="F1746" t="str">
            <v>PLVI109</v>
          </cell>
          <cell r="G1746"/>
          <cell r="H1746" t="str">
            <v>PB CLN 2</v>
          </cell>
          <cell r="I1746"/>
          <cell r="J1746"/>
          <cell r="K1746"/>
          <cell r="L1746"/>
          <cell r="M1746"/>
          <cell r="N1746">
            <v>2900</v>
          </cell>
          <cell r="O1746">
            <v>294</v>
          </cell>
        </row>
        <row r="1747">
          <cell r="B1747" t="str">
            <v>Phường Phước Bình224</v>
          </cell>
          <cell r="C1747" t="str">
            <v>Phường Phước BìnhPLII121000</v>
          </cell>
          <cell r="D1747" t="str">
            <v>Phường Phước Bình</v>
          </cell>
          <cell r="E1747" t="str">
            <v>Thị xã Phước Long</v>
          </cell>
          <cell r="F1747" t="str">
            <v>PLII12</v>
          </cell>
          <cell r="G1747"/>
          <cell r="H1747" t="str">
            <v>PB CLN 4</v>
          </cell>
          <cell r="I1747"/>
          <cell r="J1747"/>
          <cell r="K1747"/>
          <cell r="L1747"/>
          <cell r="M1747"/>
          <cell r="N1747">
            <v>1000</v>
          </cell>
          <cell r="O1747">
            <v>224</v>
          </cell>
        </row>
        <row r="1748">
          <cell r="B1748" t="str">
            <v>Phường Phước Bình294</v>
          </cell>
          <cell r="C1748" t="str">
            <v>Phường Phước BìnhPLVI1107300</v>
          </cell>
          <cell r="D1748" t="str">
            <v>Phường Phước Bình</v>
          </cell>
          <cell r="E1748" t="str">
            <v>Thị xã Phước Long</v>
          </cell>
          <cell r="F1748" t="str">
            <v>PLVI110</v>
          </cell>
          <cell r="G1748"/>
          <cell r="H1748" t="str">
            <v>PB CLN 2</v>
          </cell>
          <cell r="I1748"/>
          <cell r="J1748"/>
          <cell r="K1748"/>
          <cell r="L1748"/>
          <cell r="M1748"/>
          <cell r="N1748">
            <v>7300</v>
          </cell>
          <cell r="O1748">
            <v>294</v>
          </cell>
        </row>
        <row r="1749">
          <cell r="B1749" t="str">
            <v>Phường Phước Bình294</v>
          </cell>
          <cell r="C1749" t="str">
            <v>Phường Phước BìnhPLVI1117300</v>
          </cell>
          <cell r="D1749" t="str">
            <v>Phường Phước Bình</v>
          </cell>
          <cell r="E1749" t="str">
            <v>Thị xã Phước Long</v>
          </cell>
          <cell r="F1749" t="str">
            <v>PLVI111</v>
          </cell>
          <cell r="G1749"/>
          <cell r="H1749" t="str">
            <v>PB CLN 2</v>
          </cell>
          <cell r="I1749"/>
          <cell r="J1749"/>
          <cell r="K1749"/>
          <cell r="L1749"/>
          <cell r="M1749"/>
          <cell r="N1749">
            <v>7300</v>
          </cell>
          <cell r="O1749">
            <v>294</v>
          </cell>
        </row>
        <row r="1750">
          <cell r="B1750" t="str">
            <v>Phường Phước Bình294</v>
          </cell>
          <cell r="C1750" t="str">
            <v>Phường Phước BìnhPLVI1124800</v>
          </cell>
          <cell r="D1750" t="str">
            <v>Phường Phước Bình</v>
          </cell>
          <cell r="E1750" t="str">
            <v>Thị xã Phước Long</v>
          </cell>
          <cell r="F1750" t="str">
            <v>PLVI112</v>
          </cell>
          <cell r="G1750"/>
          <cell r="H1750" t="str">
            <v>PB CLN 2</v>
          </cell>
          <cell r="I1750"/>
          <cell r="J1750"/>
          <cell r="K1750"/>
          <cell r="L1750"/>
          <cell r="M1750"/>
          <cell r="N1750">
            <v>4800</v>
          </cell>
          <cell r="O1750">
            <v>294</v>
          </cell>
        </row>
        <row r="1751">
          <cell r="B1751" t="str">
            <v>Phường Phước Bình294</v>
          </cell>
          <cell r="C1751" t="str">
            <v>Phường Phước BìnhPLVI1133700</v>
          </cell>
          <cell r="D1751" t="str">
            <v>Phường Phước Bình</v>
          </cell>
          <cell r="E1751" t="str">
            <v>Thị xã Phước Long</v>
          </cell>
          <cell r="F1751" t="str">
            <v>PLVI113</v>
          </cell>
          <cell r="G1751"/>
          <cell r="H1751" t="str">
            <v>PB CLN 2</v>
          </cell>
          <cell r="I1751"/>
          <cell r="J1751"/>
          <cell r="K1751"/>
          <cell r="L1751"/>
          <cell r="M1751"/>
          <cell r="N1751">
            <v>3700</v>
          </cell>
          <cell r="O1751">
            <v>294</v>
          </cell>
        </row>
        <row r="1752">
          <cell r="B1752" t="str">
            <v>Phường Phước Bình294</v>
          </cell>
          <cell r="C1752" t="str">
            <v>Phường Phước BìnhPLVI1141800</v>
          </cell>
          <cell r="D1752" t="str">
            <v>Phường Phước Bình</v>
          </cell>
          <cell r="E1752" t="str">
            <v>Thị xã Phước Long</v>
          </cell>
          <cell r="F1752" t="str">
            <v>PLVI114</v>
          </cell>
          <cell r="G1752"/>
          <cell r="H1752" t="str">
            <v>PB CLN 2</v>
          </cell>
          <cell r="I1752"/>
          <cell r="J1752"/>
          <cell r="K1752"/>
          <cell r="L1752"/>
          <cell r="M1752"/>
          <cell r="N1752">
            <v>1800</v>
          </cell>
          <cell r="O1752">
            <v>294</v>
          </cell>
        </row>
        <row r="1753">
          <cell r="B1753" t="str">
            <v>Phường Phước Bình294</v>
          </cell>
          <cell r="C1753" t="str">
            <v>Phường Phước BìnhPLVI1152200</v>
          </cell>
          <cell r="D1753" t="str">
            <v>Phường Phước Bình</v>
          </cell>
          <cell r="E1753" t="str">
            <v>Thị xã Phước Long</v>
          </cell>
          <cell r="F1753" t="str">
            <v>PLVI115</v>
          </cell>
          <cell r="G1753"/>
          <cell r="H1753" t="str">
            <v>PB CLN 2</v>
          </cell>
          <cell r="I1753"/>
          <cell r="J1753"/>
          <cell r="K1753"/>
          <cell r="L1753"/>
          <cell r="M1753"/>
          <cell r="N1753">
            <v>2200</v>
          </cell>
          <cell r="O1753">
            <v>294</v>
          </cell>
        </row>
        <row r="1754">
          <cell r="B1754" t="str">
            <v>Phường Phước Bình294</v>
          </cell>
          <cell r="C1754" t="str">
            <v>Phường Phước BìnhPLVI1161800</v>
          </cell>
          <cell r="D1754" t="str">
            <v>Phường Phước Bình</v>
          </cell>
          <cell r="E1754" t="str">
            <v>Thị xã Phước Long</v>
          </cell>
          <cell r="F1754" t="str">
            <v>PLVI116</v>
          </cell>
          <cell r="G1754"/>
          <cell r="H1754" t="str">
            <v>PB CLN 2</v>
          </cell>
          <cell r="I1754"/>
          <cell r="J1754"/>
          <cell r="K1754"/>
          <cell r="L1754"/>
          <cell r="M1754"/>
          <cell r="N1754">
            <v>1800</v>
          </cell>
          <cell r="O1754">
            <v>294</v>
          </cell>
        </row>
        <row r="1755">
          <cell r="B1755" t="str">
            <v>Phường Phước Bình294</v>
          </cell>
          <cell r="C1755" t="str">
            <v>Phường Phước BìnhPLVI1177300</v>
          </cell>
          <cell r="D1755" t="str">
            <v>Phường Phước Bình</v>
          </cell>
          <cell r="E1755" t="str">
            <v>Thị xã Phước Long</v>
          </cell>
          <cell r="F1755" t="str">
            <v>PLVI117</v>
          </cell>
          <cell r="G1755"/>
          <cell r="H1755" t="str">
            <v>PB CLN 2</v>
          </cell>
          <cell r="I1755"/>
          <cell r="J1755"/>
          <cell r="K1755"/>
          <cell r="L1755"/>
          <cell r="M1755"/>
          <cell r="N1755">
            <v>7300</v>
          </cell>
          <cell r="O1755">
            <v>294</v>
          </cell>
        </row>
        <row r="1756">
          <cell r="B1756" t="str">
            <v>Phường Phước Bình294</v>
          </cell>
          <cell r="C1756" t="str">
            <v>Phường Phước BìnhPLVI1186500</v>
          </cell>
          <cell r="D1756" t="str">
            <v>Phường Phước Bình</v>
          </cell>
          <cell r="E1756" t="str">
            <v>Thị xã Phước Long</v>
          </cell>
          <cell r="F1756" t="str">
            <v>PLVI118</v>
          </cell>
          <cell r="G1756"/>
          <cell r="H1756" t="str">
            <v>PB CLN 2</v>
          </cell>
          <cell r="I1756"/>
          <cell r="J1756"/>
          <cell r="K1756"/>
          <cell r="L1756"/>
          <cell r="M1756"/>
          <cell r="N1756">
            <v>6500</v>
          </cell>
          <cell r="O1756">
            <v>294</v>
          </cell>
        </row>
        <row r="1757">
          <cell r="B1757" t="str">
            <v>Phường Phước Bình294</v>
          </cell>
          <cell r="C1757" t="str">
            <v>Phường Phước BìnhPLVI1207300</v>
          </cell>
          <cell r="D1757" t="str">
            <v>Phường Phước Bình</v>
          </cell>
          <cell r="E1757" t="str">
            <v>Thị xã Phước Long</v>
          </cell>
          <cell r="F1757" t="str">
            <v>PLVI120</v>
          </cell>
          <cell r="G1757"/>
          <cell r="H1757" t="str">
            <v>PB CLN 2</v>
          </cell>
          <cell r="I1757"/>
          <cell r="J1757"/>
          <cell r="K1757"/>
          <cell r="L1757"/>
          <cell r="M1757"/>
          <cell r="N1757">
            <v>7300</v>
          </cell>
          <cell r="O1757">
            <v>294</v>
          </cell>
        </row>
        <row r="1758">
          <cell r="B1758" t="str">
            <v>Phường Phước Bình294</v>
          </cell>
          <cell r="C1758" t="str">
            <v>Phường Phước BìnhPLVI1218800</v>
          </cell>
          <cell r="D1758" t="str">
            <v>Phường Phước Bình</v>
          </cell>
          <cell r="E1758" t="str">
            <v>Thị xã Phước Long</v>
          </cell>
          <cell r="F1758" t="str">
            <v>PLVI121</v>
          </cell>
          <cell r="G1758"/>
          <cell r="H1758" t="str">
            <v>PB CLN 2</v>
          </cell>
          <cell r="I1758"/>
          <cell r="J1758"/>
          <cell r="K1758"/>
          <cell r="L1758"/>
          <cell r="M1758"/>
          <cell r="N1758">
            <v>8800</v>
          </cell>
          <cell r="O1758">
            <v>294</v>
          </cell>
        </row>
        <row r="1759">
          <cell r="B1759" t="str">
            <v>Phường Phước Bình294</v>
          </cell>
          <cell r="C1759" t="str">
            <v>Phường Phước BìnhPLVI1226500</v>
          </cell>
          <cell r="D1759" t="str">
            <v>Phường Phước Bình</v>
          </cell>
          <cell r="E1759" t="str">
            <v>Thị xã Phước Long</v>
          </cell>
          <cell r="F1759" t="str">
            <v>PLVI122</v>
          </cell>
          <cell r="G1759"/>
          <cell r="H1759" t="str">
            <v>PB CLN 2</v>
          </cell>
          <cell r="I1759"/>
          <cell r="J1759"/>
          <cell r="K1759"/>
          <cell r="L1759"/>
          <cell r="M1759"/>
          <cell r="N1759">
            <v>6500</v>
          </cell>
          <cell r="O1759">
            <v>294</v>
          </cell>
        </row>
        <row r="1760">
          <cell r="B1760" t="str">
            <v>Phường Phước Bình294</v>
          </cell>
          <cell r="C1760" t="str">
            <v>Phường Phước BìnhPLVI1238800</v>
          </cell>
          <cell r="D1760" t="str">
            <v>Phường Phước Bình</v>
          </cell>
          <cell r="E1760" t="str">
            <v>Thị xã Phước Long</v>
          </cell>
          <cell r="F1760" t="str">
            <v>PLVI123</v>
          </cell>
          <cell r="G1760"/>
          <cell r="H1760" t="str">
            <v>PB CLN 2</v>
          </cell>
          <cell r="I1760"/>
          <cell r="J1760"/>
          <cell r="K1760"/>
          <cell r="L1760"/>
          <cell r="M1760"/>
          <cell r="N1760">
            <v>8800</v>
          </cell>
          <cell r="O1760">
            <v>294</v>
          </cell>
        </row>
        <row r="1761">
          <cell r="B1761" t="str">
            <v>Phường Phước Bình294</v>
          </cell>
          <cell r="C1761" t="str">
            <v>Phường Phước BìnhPLVI1246500</v>
          </cell>
          <cell r="D1761" t="str">
            <v>Phường Phước Bình</v>
          </cell>
          <cell r="E1761" t="str">
            <v>Thị xã Phước Long</v>
          </cell>
          <cell r="F1761" t="str">
            <v>PLVI124</v>
          </cell>
          <cell r="G1761"/>
          <cell r="H1761" t="str">
            <v>PB CLN 2</v>
          </cell>
          <cell r="I1761"/>
          <cell r="J1761"/>
          <cell r="K1761"/>
          <cell r="L1761"/>
          <cell r="M1761"/>
          <cell r="N1761">
            <v>6500</v>
          </cell>
          <cell r="O1761">
            <v>294</v>
          </cell>
        </row>
        <row r="1762">
          <cell r="B1762" t="str">
            <v>Phường Phước Bình294</v>
          </cell>
          <cell r="C1762" t="str">
            <v>Phường Phước BìnhPLVI1256500</v>
          </cell>
          <cell r="D1762" t="str">
            <v>Phường Phước Bình</v>
          </cell>
          <cell r="E1762" t="str">
            <v>Thị xã Phước Long</v>
          </cell>
          <cell r="F1762" t="str">
            <v>PLVI125</v>
          </cell>
          <cell r="G1762"/>
          <cell r="H1762" t="str">
            <v>PB CLN 2</v>
          </cell>
          <cell r="I1762"/>
          <cell r="J1762"/>
          <cell r="K1762"/>
          <cell r="L1762"/>
          <cell r="M1762"/>
          <cell r="N1762">
            <v>6500</v>
          </cell>
          <cell r="O1762">
            <v>294</v>
          </cell>
        </row>
        <row r="1763">
          <cell r="B1763" t="str">
            <v>Phường Phước Bình294</v>
          </cell>
          <cell r="C1763" t="str">
            <v>Phường Phước BìnhPLVI1265100</v>
          </cell>
          <cell r="D1763" t="str">
            <v>Phường Phước Bình</v>
          </cell>
          <cell r="E1763" t="str">
            <v>Thị xã Phước Long</v>
          </cell>
          <cell r="F1763" t="str">
            <v>PLVI126</v>
          </cell>
          <cell r="G1763"/>
          <cell r="H1763" t="str">
            <v>PB CLN 2</v>
          </cell>
          <cell r="I1763"/>
          <cell r="J1763"/>
          <cell r="K1763"/>
          <cell r="L1763"/>
          <cell r="M1763"/>
          <cell r="N1763">
            <v>5100</v>
          </cell>
          <cell r="O1763">
            <v>294</v>
          </cell>
        </row>
        <row r="1764">
          <cell r="B1764" t="str">
            <v>Phường Phước Bình294</v>
          </cell>
          <cell r="C1764" t="str">
            <v>Phường Phước BìnhPLVI1272600</v>
          </cell>
          <cell r="D1764" t="str">
            <v>Phường Phước Bình</v>
          </cell>
          <cell r="E1764" t="str">
            <v>Thị xã Phước Long</v>
          </cell>
          <cell r="F1764" t="str">
            <v>PLVI127</v>
          </cell>
          <cell r="G1764"/>
          <cell r="H1764" t="str">
            <v>PB CLN 2</v>
          </cell>
          <cell r="I1764"/>
          <cell r="J1764"/>
          <cell r="K1764"/>
          <cell r="L1764"/>
          <cell r="M1764"/>
          <cell r="N1764">
            <v>2600</v>
          </cell>
          <cell r="O1764">
            <v>294</v>
          </cell>
        </row>
        <row r="1765">
          <cell r="B1765" t="str">
            <v>Phường Phước Bình294</v>
          </cell>
          <cell r="C1765" t="str">
            <v>Phường Phước BìnhPLVI1282200</v>
          </cell>
          <cell r="D1765" t="str">
            <v>Phường Phước Bình</v>
          </cell>
          <cell r="E1765" t="str">
            <v>Thị xã Phước Long</v>
          </cell>
          <cell r="F1765" t="str">
            <v>PLVI128</v>
          </cell>
          <cell r="G1765"/>
          <cell r="H1765" t="str">
            <v>PB CLN 2</v>
          </cell>
          <cell r="I1765"/>
          <cell r="J1765"/>
          <cell r="K1765"/>
          <cell r="L1765"/>
          <cell r="M1765"/>
          <cell r="N1765">
            <v>2200</v>
          </cell>
          <cell r="O1765">
            <v>294</v>
          </cell>
        </row>
        <row r="1766">
          <cell r="B1766" t="str">
            <v>Phường Phước Bình294</v>
          </cell>
          <cell r="C1766" t="str">
            <v>Phường Phước BìnhPLVI1291800</v>
          </cell>
          <cell r="D1766" t="str">
            <v>Phường Phước Bình</v>
          </cell>
          <cell r="E1766" t="str">
            <v>Thị xã Phước Long</v>
          </cell>
          <cell r="F1766" t="str">
            <v>PLVI129</v>
          </cell>
          <cell r="G1766"/>
          <cell r="H1766" t="str">
            <v>PB CLN 2</v>
          </cell>
          <cell r="I1766"/>
          <cell r="J1766"/>
          <cell r="K1766"/>
          <cell r="L1766"/>
          <cell r="M1766"/>
          <cell r="N1766">
            <v>1800</v>
          </cell>
          <cell r="O1766">
            <v>294</v>
          </cell>
        </row>
        <row r="1767">
          <cell r="B1767" t="str">
            <v>Phường Phước Bình231</v>
          </cell>
          <cell r="C1767" t="str">
            <v>Phường Phước BìnhPLVI1302900</v>
          </cell>
          <cell r="D1767" t="str">
            <v>Phường Phước Bình</v>
          </cell>
          <cell r="E1767" t="str">
            <v>Thị xã Phước Long</v>
          </cell>
          <cell r="F1767" t="str">
            <v>PLVI130</v>
          </cell>
          <cell r="G1767"/>
          <cell r="H1767" t="str">
            <v>PB CLN 3</v>
          </cell>
          <cell r="I1767"/>
          <cell r="J1767"/>
          <cell r="K1767"/>
          <cell r="L1767"/>
          <cell r="M1767"/>
          <cell r="N1767">
            <v>2900</v>
          </cell>
          <cell r="O1767">
            <v>231</v>
          </cell>
        </row>
        <row r="1768">
          <cell r="B1768" t="str">
            <v>Phường Phước Bình420</v>
          </cell>
          <cell r="C1768" t="str">
            <v>Phường Phước BìnhPLVII611100</v>
          </cell>
          <cell r="D1768" t="str">
            <v>Phường Phước Bình</v>
          </cell>
          <cell r="E1768" t="str">
            <v>Thị xã Phước Long</v>
          </cell>
          <cell r="F1768" t="str">
            <v>PLVII6</v>
          </cell>
          <cell r="G1768"/>
          <cell r="H1768" t="str">
            <v>PB CLN 1</v>
          </cell>
          <cell r="I1768"/>
          <cell r="J1768"/>
          <cell r="K1768"/>
          <cell r="L1768"/>
          <cell r="M1768"/>
          <cell r="N1768">
            <v>11100</v>
          </cell>
          <cell r="O1768">
            <v>420</v>
          </cell>
        </row>
        <row r="1769">
          <cell r="B1769" t="str">
            <v>Phường Phước Bình420</v>
          </cell>
          <cell r="C1769" t="str">
            <v>Phường Phước BìnhPLVII78200</v>
          </cell>
          <cell r="D1769" t="str">
            <v>Phường Phước Bình</v>
          </cell>
          <cell r="E1769" t="str">
            <v>Thị xã Phước Long</v>
          </cell>
          <cell r="F1769" t="str">
            <v>PLVII7</v>
          </cell>
          <cell r="G1769"/>
          <cell r="H1769" t="str">
            <v>PB CLN 1</v>
          </cell>
          <cell r="I1769"/>
          <cell r="J1769"/>
          <cell r="K1769"/>
          <cell r="L1769"/>
          <cell r="M1769"/>
          <cell r="N1769">
            <v>8200</v>
          </cell>
          <cell r="O1769">
            <v>420</v>
          </cell>
        </row>
        <row r="1770">
          <cell r="B1770" t="str">
            <v>Phường Phước Bình420</v>
          </cell>
          <cell r="C1770" t="str">
            <v>Phường Phước BìnhPLVII87000</v>
          </cell>
          <cell r="D1770" t="str">
            <v>Phường Phước Bình</v>
          </cell>
          <cell r="E1770" t="str">
            <v>Thị xã Phước Long</v>
          </cell>
          <cell r="F1770" t="str">
            <v>PLVII8</v>
          </cell>
          <cell r="G1770"/>
          <cell r="H1770" t="str">
            <v>PB CLN 1</v>
          </cell>
          <cell r="I1770"/>
          <cell r="J1770"/>
          <cell r="K1770"/>
          <cell r="L1770"/>
          <cell r="M1770"/>
          <cell r="N1770">
            <v>7000</v>
          </cell>
          <cell r="O1770">
            <v>420</v>
          </cell>
        </row>
        <row r="1771">
          <cell r="B1771" t="str">
            <v>Phường Phước Bình420</v>
          </cell>
          <cell r="C1771" t="str">
            <v>Phường Phước BìnhPLVII95500</v>
          </cell>
          <cell r="D1771" t="str">
            <v>Phường Phước Bình</v>
          </cell>
          <cell r="E1771" t="str">
            <v>Thị xã Phước Long</v>
          </cell>
          <cell r="F1771" t="str">
            <v>PLVII9</v>
          </cell>
          <cell r="G1771"/>
          <cell r="H1771" t="str">
            <v>PB CLN 1</v>
          </cell>
          <cell r="I1771"/>
          <cell r="J1771"/>
          <cell r="K1771"/>
          <cell r="L1771"/>
          <cell r="M1771"/>
          <cell r="N1771">
            <v>5500</v>
          </cell>
          <cell r="O1771">
            <v>420</v>
          </cell>
        </row>
        <row r="1772">
          <cell r="B1772" t="str">
            <v>Phường Phước Bình420</v>
          </cell>
          <cell r="C1772" t="str">
            <v>Phường Phước BìnhPLVII105100</v>
          </cell>
          <cell r="D1772" t="str">
            <v>Phường Phước Bình</v>
          </cell>
          <cell r="E1772" t="str">
            <v>Thị xã Phước Long</v>
          </cell>
          <cell r="F1772" t="str">
            <v>PLVII10</v>
          </cell>
          <cell r="G1772"/>
          <cell r="H1772" t="str">
            <v>PB CLN 1</v>
          </cell>
          <cell r="I1772"/>
          <cell r="J1772"/>
          <cell r="K1772"/>
          <cell r="L1772"/>
          <cell r="M1772"/>
          <cell r="N1772">
            <v>5100</v>
          </cell>
          <cell r="O1772">
            <v>420</v>
          </cell>
        </row>
        <row r="1773">
          <cell r="B1773" t="str">
            <v>Phường Phước Bình420</v>
          </cell>
          <cell r="C1773" t="str">
            <v>Phường Phước BìnhPLVII114300</v>
          </cell>
          <cell r="D1773" t="str">
            <v>Phường Phước Bình</v>
          </cell>
          <cell r="E1773" t="str">
            <v>Thị xã Phước Long</v>
          </cell>
          <cell r="F1773" t="str">
            <v>PLVII11</v>
          </cell>
          <cell r="G1773"/>
          <cell r="H1773" t="str">
            <v>PB CLN 1</v>
          </cell>
          <cell r="I1773"/>
          <cell r="J1773"/>
          <cell r="K1773"/>
          <cell r="L1773"/>
          <cell r="M1773"/>
          <cell r="N1773">
            <v>4300</v>
          </cell>
          <cell r="O1773">
            <v>420</v>
          </cell>
        </row>
        <row r="1774">
          <cell r="B1774" t="str">
            <v>Phường Phước Bình294</v>
          </cell>
          <cell r="C1774" t="str">
            <v>Phường Phước BìnhPLVII134300</v>
          </cell>
          <cell r="D1774" t="str">
            <v>Phường Phước Bình</v>
          </cell>
          <cell r="E1774" t="str">
            <v>Thị xã Phước Long</v>
          </cell>
          <cell r="F1774" t="str">
            <v>PLVII13</v>
          </cell>
          <cell r="G1774"/>
          <cell r="H1774" t="str">
            <v>PB CLN 2</v>
          </cell>
          <cell r="I1774"/>
          <cell r="J1774"/>
          <cell r="K1774"/>
          <cell r="L1774"/>
          <cell r="M1774"/>
          <cell r="N1774">
            <v>4300</v>
          </cell>
          <cell r="O1774">
            <v>294</v>
          </cell>
        </row>
        <row r="1775">
          <cell r="B1775" t="str">
            <v>Phường Phước Bình294</v>
          </cell>
          <cell r="C1775" t="str">
            <v>Phường Phước BìnhPLVII144600</v>
          </cell>
          <cell r="D1775" t="str">
            <v>Phường Phước Bình</v>
          </cell>
          <cell r="E1775" t="str">
            <v>Thị xã Phước Long</v>
          </cell>
          <cell r="F1775" t="str">
            <v>PLVII14</v>
          </cell>
          <cell r="G1775"/>
          <cell r="H1775" t="str">
            <v>PB CLN 2</v>
          </cell>
          <cell r="I1775"/>
          <cell r="J1775"/>
          <cell r="K1775"/>
          <cell r="L1775"/>
          <cell r="M1775"/>
          <cell r="N1775">
            <v>4600</v>
          </cell>
          <cell r="O1775">
            <v>294</v>
          </cell>
        </row>
        <row r="1776">
          <cell r="B1776" t="str">
            <v>Phường Phước Bình294</v>
          </cell>
          <cell r="C1776" t="str">
            <v>Phường Phước BìnhPLVII155100</v>
          </cell>
          <cell r="D1776" t="str">
            <v>Phường Phước Bình</v>
          </cell>
          <cell r="E1776" t="str">
            <v>Thị xã Phước Long</v>
          </cell>
          <cell r="F1776" t="str">
            <v>PLVII15</v>
          </cell>
          <cell r="G1776"/>
          <cell r="H1776" t="str">
            <v>PB CLN 2</v>
          </cell>
          <cell r="I1776"/>
          <cell r="J1776"/>
          <cell r="K1776"/>
          <cell r="L1776"/>
          <cell r="M1776"/>
          <cell r="N1776">
            <v>5100</v>
          </cell>
          <cell r="O1776">
            <v>294</v>
          </cell>
        </row>
        <row r="1777">
          <cell r="B1777" t="str">
            <v>Phường Phước Bình294</v>
          </cell>
          <cell r="C1777" t="str">
            <v>Phường Phước BìnhPLVII164500</v>
          </cell>
          <cell r="D1777" t="str">
            <v>Phường Phước Bình</v>
          </cell>
          <cell r="E1777" t="str">
            <v>Thị xã Phước Long</v>
          </cell>
          <cell r="F1777" t="str">
            <v>PLVII16</v>
          </cell>
          <cell r="G1777"/>
          <cell r="H1777" t="str">
            <v>PB CLN 2</v>
          </cell>
          <cell r="I1777"/>
          <cell r="J1777"/>
          <cell r="K1777"/>
          <cell r="L1777"/>
          <cell r="M1777"/>
          <cell r="N1777">
            <v>4500</v>
          </cell>
          <cell r="O1777">
            <v>294</v>
          </cell>
        </row>
        <row r="1778">
          <cell r="B1778" t="str">
            <v>Phường Phước Bình294</v>
          </cell>
          <cell r="C1778" t="str">
            <v>Phường Phước BìnhPLVII173100</v>
          </cell>
          <cell r="D1778" t="str">
            <v>Phường Phước Bình</v>
          </cell>
          <cell r="E1778" t="str">
            <v>Thị xã Phước Long</v>
          </cell>
          <cell r="F1778" t="str">
            <v>PLVII17</v>
          </cell>
          <cell r="G1778"/>
          <cell r="H1778" t="str">
            <v>PB CLN 2</v>
          </cell>
          <cell r="I1778"/>
          <cell r="J1778"/>
          <cell r="K1778"/>
          <cell r="L1778"/>
          <cell r="M1778"/>
          <cell r="N1778">
            <v>3100</v>
          </cell>
          <cell r="O1778">
            <v>294</v>
          </cell>
        </row>
        <row r="1779">
          <cell r="B1779" t="str">
            <v>Phường Phước Bình294</v>
          </cell>
          <cell r="C1779" t="str">
            <v>Phường Phước BìnhPLVII182300</v>
          </cell>
          <cell r="D1779" t="str">
            <v>Phường Phước Bình</v>
          </cell>
          <cell r="E1779" t="str">
            <v>Thị xã Phước Long</v>
          </cell>
          <cell r="F1779" t="str">
            <v>PLVII18</v>
          </cell>
          <cell r="G1779"/>
          <cell r="H1779" t="str">
            <v>PB CLN 2</v>
          </cell>
          <cell r="I1779"/>
          <cell r="J1779"/>
          <cell r="K1779"/>
          <cell r="L1779"/>
          <cell r="M1779"/>
          <cell r="N1779">
            <v>2300</v>
          </cell>
          <cell r="O1779">
            <v>294</v>
          </cell>
        </row>
        <row r="1780">
          <cell r="B1780" t="str">
            <v>Phường Phước Bình294</v>
          </cell>
          <cell r="C1780" t="str">
            <v>Phường Phước BìnhPLVII191600</v>
          </cell>
          <cell r="D1780" t="str">
            <v>Phường Phước Bình</v>
          </cell>
          <cell r="E1780" t="str">
            <v>Thị xã Phước Long</v>
          </cell>
          <cell r="F1780" t="str">
            <v>PLVII19</v>
          </cell>
          <cell r="G1780"/>
          <cell r="H1780" t="str">
            <v>PB CLN 2</v>
          </cell>
          <cell r="I1780"/>
          <cell r="J1780"/>
          <cell r="K1780"/>
          <cell r="L1780"/>
          <cell r="M1780"/>
          <cell r="N1780">
            <v>1600</v>
          </cell>
          <cell r="O1780">
            <v>294</v>
          </cell>
        </row>
        <row r="1781">
          <cell r="B1781" t="str">
            <v>Phường Phước Bình294</v>
          </cell>
          <cell r="C1781" t="str">
            <v>Phường Phước BìnhPLVII202000</v>
          </cell>
          <cell r="D1781" t="str">
            <v>Phường Phước Bình</v>
          </cell>
          <cell r="E1781" t="str">
            <v>Thị xã Phước Long</v>
          </cell>
          <cell r="F1781" t="str">
            <v>PLVII20</v>
          </cell>
          <cell r="G1781"/>
          <cell r="H1781" t="str">
            <v>PB CLN 2</v>
          </cell>
          <cell r="I1781"/>
          <cell r="J1781"/>
          <cell r="K1781"/>
          <cell r="L1781"/>
          <cell r="M1781"/>
          <cell r="N1781">
            <v>2000</v>
          </cell>
          <cell r="O1781">
            <v>294</v>
          </cell>
        </row>
        <row r="1782">
          <cell r="B1782" t="str">
            <v>Phường Phước Bình294</v>
          </cell>
          <cell r="C1782" t="str">
            <v>Phường Phước BìnhPLVII211500</v>
          </cell>
          <cell r="D1782" t="str">
            <v>Phường Phước Bình</v>
          </cell>
          <cell r="E1782" t="str">
            <v>Thị xã Phước Long</v>
          </cell>
          <cell r="F1782" t="str">
            <v>PLVII21</v>
          </cell>
          <cell r="G1782"/>
          <cell r="H1782" t="str">
            <v>PB CLN 2</v>
          </cell>
          <cell r="I1782"/>
          <cell r="J1782"/>
          <cell r="K1782"/>
          <cell r="L1782"/>
          <cell r="M1782"/>
          <cell r="N1782">
            <v>1500</v>
          </cell>
          <cell r="O1782">
            <v>294</v>
          </cell>
        </row>
        <row r="1783">
          <cell r="B1783" t="str">
            <v>Phường Phước Bình294</v>
          </cell>
          <cell r="C1783" t="str">
            <v>Phường Phước BìnhPLVII222300</v>
          </cell>
          <cell r="D1783" t="str">
            <v>Phường Phước Bình</v>
          </cell>
          <cell r="E1783" t="str">
            <v>Thị xã Phước Long</v>
          </cell>
          <cell r="F1783" t="str">
            <v>PLVII22</v>
          </cell>
          <cell r="G1783"/>
          <cell r="H1783" t="str">
            <v>PB CLN 2</v>
          </cell>
          <cell r="I1783"/>
          <cell r="J1783"/>
          <cell r="K1783"/>
          <cell r="L1783"/>
          <cell r="M1783"/>
          <cell r="N1783">
            <v>2300</v>
          </cell>
          <cell r="O1783">
            <v>294</v>
          </cell>
        </row>
        <row r="1784">
          <cell r="B1784" t="str">
            <v>Phường Phước Bình294</v>
          </cell>
          <cell r="C1784" t="str">
            <v>Phường Phước BìnhPLVII231400</v>
          </cell>
          <cell r="D1784" t="str">
            <v>Phường Phước Bình</v>
          </cell>
          <cell r="E1784" t="str">
            <v>Thị xã Phước Long</v>
          </cell>
          <cell r="F1784" t="str">
            <v>PLVII23</v>
          </cell>
          <cell r="G1784"/>
          <cell r="H1784" t="str">
            <v>PB CLN 2</v>
          </cell>
          <cell r="I1784"/>
          <cell r="J1784"/>
          <cell r="K1784"/>
          <cell r="L1784"/>
          <cell r="M1784"/>
          <cell r="N1784">
            <v>1400</v>
          </cell>
          <cell r="O1784">
            <v>294</v>
          </cell>
        </row>
        <row r="1785">
          <cell r="B1785" t="str">
            <v>Phường Phước Bình294</v>
          </cell>
          <cell r="C1785" t="str">
            <v>Phường Phước BìnhPLVII242300</v>
          </cell>
          <cell r="D1785" t="str">
            <v>Phường Phước Bình</v>
          </cell>
          <cell r="E1785" t="str">
            <v>Thị xã Phước Long</v>
          </cell>
          <cell r="F1785" t="str">
            <v>PLVII24</v>
          </cell>
          <cell r="G1785"/>
          <cell r="H1785" t="str">
            <v>PB CLN 2</v>
          </cell>
          <cell r="I1785"/>
          <cell r="J1785"/>
          <cell r="K1785"/>
          <cell r="L1785"/>
          <cell r="M1785"/>
          <cell r="N1785">
            <v>2300</v>
          </cell>
          <cell r="O1785">
            <v>294</v>
          </cell>
        </row>
        <row r="1786">
          <cell r="B1786" t="str">
            <v>Phường Phước Bình294</v>
          </cell>
          <cell r="C1786" t="str">
            <v>Phường Phước BìnhPLVII251700</v>
          </cell>
          <cell r="D1786" t="str">
            <v>Phường Phước Bình</v>
          </cell>
          <cell r="E1786" t="str">
            <v>Thị xã Phước Long</v>
          </cell>
          <cell r="F1786" t="str">
            <v>PLVII25</v>
          </cell>
          <cell r="G1786"/>
          <cell r="H1786" t="str">
            <v>PB CLN 2</v>
          </cell>
          <cell r="I1786"/>
          <cell r="J1786"/>
          <cell r="K1786"/>
          <cell r="L1786"/>
          <cell r="M1786"/>
          <cell r="N1786">
            <v>1700</v>
          </cell>
          <cell r="O1786">
            <v>294</v>
          </cell>
        </row>
        <row r="1787">
          <cell r="B1787" t="str">
            <v>Phường Phước Bình294</v>
          </cell>
          <cell r="C1787" t="str">
            <v>Phường Phước BìnhPLVII262300</v>
          </cell>
          <cell r="D1787" t="str">
            <v>Phường Phước Bình</v>
          </cell>
          <cell r="E1787" t="str">
            <v>Thị xã Phước Long</v>
          </cell>
          <cell r="F1787" t="str">
            <v>PLVII26</v>
          </cell>
          <cell r="G1787"/>
          <cell r="H1787" t="str">
            <v>PB CLN 2</v>
          </cell>
          <cell r="I1787"/>
          <cell r="J1787"/>
          <cell r="K1787"/>
          <cell r="L1787"/>
          <cell r="M1787"/>
          <cell r="N1787">
            <v>2300</v>
          </cell>
          <cell r="O1787">
            <v>294</v>
          </cell>
        </row>
        <row r="1788">
          <cell r="B1788" t="str">
            <v>Phường Phước Bình224</v>
          </cell>
          <cell r="C1788" t="str">
            <v>Phường Phước BìnhPLII12800</v>
          </cell>
          <cell r="D1788" t="str">
            <v>Phường Phước Bình</v>
          </cell>
          <cell r="E1788" t="str">
            <v>Thị xã Phước Long</v>
          </cell>
          <cell r="F1788" t="str">
            <v>PLII1</v>
          </cell>
          <cell r="G1788"/>
          <cell r="H1788" t="str">
            <v>PB CLN 4</v>
          </cell>
          <cell r="I1788"/>
          <cell r="J1788"/>
          <cell r="K1788"/>
          <cell r="L1788"/>
          <cell r="M1788"/>
          <cell r="N1788">
            <v>2800</v>
          </cell>
          <cell r="O1788">
            <v>224</v>
          </cell>
        </row>
        <row r="1789">
          <cell r="B1789" t="str">
            <v>Phường Phước Bình224</v>
          </cell>
          <cell r="C1789" t="str">
            <v>Phường Phước BìnhPLII21500</v>
          </cell>
          <cell r="D1789" t="str">
            <v>Phường Phước Bình</v>
          </cell>
          <cell r="E1789" t="str">
            <v>Thị xã Phước Long</v>
          </cell>
          <cell r="F1789" t="str">
            <v>PLII2</v>
          </cell>
          <cell r="G1789"/>
          <cell r="H1789" t="str">
            <v>PB CLN 4</v>
          </cell>
          <cell r="I1789"/>
          <cell r="J1789"/>
          <cell r="K1789"/>
          <cell r="L1789"/>
          <cell r="M1789"/>
          <cell r="N1789">
            <v>1500</v>
          </cell>
          <cell r="O1789">
            <v>224</v>
          </cell>
        </row>
        <row r="1790">
          <cell r="B1790" t="str">
            <v>Phường Phước Bình224</v>
          </cell>
          <cell r="C1790" t="str">
            <v>Phường Phước BìnhPLII3940</v>
          </cell>
          <cell r="D1790" t="str">
            <v>Phường Phước Bình</v>
          </cell>
          <cell r="E1790" t="str">
            <v>Thị xã Phước Long</v>
          </cell>
          <cell r="F1790" t="str">
            <v>PLII3</v>
          </cell>
          <cell r="G1790"/>
          <cell r="H1790" t="str">
            <v>PB CLN 4</v>
          </cell>
          <cell r="I1790"/>
          <cell r="J1790"/>
          <cell r="K1790"/>
          <cell r="L1790"/>
          <cell r="M1790"/>
          <cell r="N1790">
            <v>940</v>
          </cell>
          <cell r="O1790">
            <v>224</v>
          </cell>
        </row>
        <row r="1791">
          <cell r="B1791" t="str">
            <v>Phường Phước Bình224</v>
          </cell>
          <cell r="C1791" t="str">
            <v>Phường Phước BìnhPLII91700</v>
          </cell>
          <cell r="D1791" t="str">
            <v>Phường Phước Bình</v>
          </cell>
          <cell r="E1791" t="str">
            <v>Thị xã Phước Long</v>
          </cell>
          <cell r="F1791" t="str">
            <v>PLII9</v>
          </cell>
          <cell r="G1791"/>
          <cell r="H1791" t="str">
            <v>PB CLN 4</v>
          </cell>
          <cell r="I1791"/>
          <cell r="J1791"/>
          <cell r="K1791"/>
          <cell r="L1791"/>
          <cell r="M1791"/>
          <cell r="N1791">
            <v>1700</v>
          </cell>
          <cell r="O1791">
            <v>224</v>
          </cell>
        </row>
        <row r="1792">
          <cell r="B1792" t="str">
            <v>Phường Phước Bình224</v>
          </cell>
          <cell r="C1792" t="str">
            <v>Phường Phước BìnhPLII101300</v>
          </cell>
          <cell r="D1792" t="str">
            <v>Phường Phước Bình</v>
          </cell>
          <cell r="E1792" t="str">
            <v>Thị xã Phước Long</v>
          </cell>
          <cell r="F1792" t="str">
            <v>PLII10</v>
          </cell>
          <cell r="G1792"/>
          <cell r="H1792" t="str">
            <v>PB CLN 4</v>
          </cell>
          <cell r="I1792"/>
          <cell r="J1792"/>
          <cell r="K1792"/>
          <cell r="L1792"/>
          <cell r="M1792"/>
          <cell r="N1792">
            <v>1300</v>
          </cell>
          <cell r="O1792">
            <v>224</v>
          </cell>
        </row>
        <row r="1793">
          <cell r="B1793" t="str">
            <v>Phường Phước Bình224</v>
          </cell>
          <cell r="C1793" t="str">
            <v>Phường Phước BìnhPLII111000</v>
          </cell>
          <cell r="D1793" t="str">
            <v>Phường Phước Bình</v>
          </cell>
          <cell r="E1793" t="str">
            <v>Thị xã Phước Long</v>
          </cell>
          <cell r="F1793" t="str">
            <v>PLII11</v>
          </cell>
          <cell r="G1793"/>
          <cell r="H1793" t="str">
            <v>PB CLN 4</v>
          </cell>
          <cell r="I1793"/>
          <cell r="J1793"/>
          <cell r="K1793"/>
          <cell r="L1793"/>
          <cell r="M1793"/>
          <cell r="N1793">
            <v>1000</v>
          </cell>
          <cell r="O1793">
            <v>224</v>
          </cell>
        </row>
        <row r="1794">
          <cell r="B1794" t="str">
            <v>Phường Phước Bình224</v>
          </cell>
          <cell r="C1794" t="str">
            <v>Phường Phước BìnhPLII13850</v>
          </cell>
          <cell r="D1794" t="str">
            <v>Phường Phước Bình</v>
          </cell>
          <cell r="E1794" t="str">
            <v>Thị xã Phước Long</v>
          </cell>
          <cell r="F1794" t="str">
            <v>PLII13</v>
          </cell>
          <cell r="G1794"/>
          <cell r="H1794" t="str">
            <v>PB CLN 4</v>
          </cell>
          <cell r="I1794"/>
          <cell r="J1794"/>
          <cell r="K1794"/>
          <cell r="L1794"/>
          <cell r="M1794"/>
          <cell r="N1794">
            <v>850</v>
          </cell>
          <cell r="O1794">
            <v>224</v>
          </cell>
        </row>
        <row r="1795">
          <cell r="B1795" t="str">
            <v>Phường Phước Bình224</v>
          </cell>
          <cell r="C1795" t="str">
            <v>Phường Phước BìnhPLII14850</v>
          </cell>
          <cell r="D1795" t="str">
            <v>Phường Phước Bình</v>
          </cell>
          <cell r="E1795" t="str">
            <v>Thị xã Phước Long</v>
          </cell>
          <cell r="F1795" t="str">
            <v>PLII14</v>
          </cell>
          <cell r="G1795"/>
          <cell r="H1795" t="str">
            <v>PB CLN 4</v>
          </cell>
          <cell r="I1795"/>
          <cell r="J1795"/>
          <cell r="K1795"/>
          <cell r="L1795"/>
          <cell r="M1795"/>
          <cell r="N1795">
            <v>850</v>
          </cell>
          <cell r="O1795">
            <v>224</v>
          </cell>
        </row>
        <row r="1796">
          <cell r="B1796" t="str">
            <v>Phường Phước Bình224</v>
          </cell>
          <cell r="C1796" t="str">
            <v>Phường Phước BìnhPLII15850</v>
          </cell>
          <cell r="D1796" t="str">
            <v>Phường Phước Bình</v>
          </cell>
          <cell r="E1796" t="str">
            <v>Thị xã Phước Long</v>
          </cell>
          <cell r="F1796" t="str">
            <v>PLII15</v>
          </cell>
          <cell r="G1796"/>
          <cell r="H1796" t="str">
            <v>PB CLN 4</v>
          </cell>
          <cell r="I1796"/>
          <cell r="J1796"/>
          <cell r="K1796"/>
          <cell r="L1796"/>
          <cell r="M1796"/>
          <cell r="N1796">
            <v>850</v>
          </cell>
          <cell r="O1796">
            <v>224</v>
          </cell>
        </row>
        <row r="1797">
          <cell r="B1797" t="str">
            <v>Phường Phước Bình224</v>
          </cell>
          <cell r="C1797" t="str">
            <v>Phường Phước BìnhPLII16850</v>
          </cell>
          <cell r="D1797" t="str">
            <v>Phường Phước Bình</v>
          </cell>
          <cell r="E1797" t="str">
            <v>Thị xã Phước Long</v>
          </cell>
          <cell r="F1797" t="str">
            <v>PLII16</v>
          </cell>
          <cell r="G1797"/>
          <cell r="H1797" t="str">
            <v>PB CLN 4</v>
          </cell>
          <cell r="I1797"/>
          <cell r="J1797"/>
          <cell r="K1797"/>
          <cell r="L1797"/>
          <cell r="M1797"/>
          <cell r="N1797">
            <v>850</v>
          </cell>
          <cell r="O1797">
            <v>224</v>
          </cell>
        </row>
        <row r="1798">
          <cell r="B1798" t="str">
            <v>Phường Phước Bình224</v>
          </cell>
          <cell r="C1798" t="str">
            <v>Phường Phước BìnhPLII17850</v>
          </cell>
          <cell r="D1798" t="str">
            <v>Phường Phước Bình</v>
          </cell>
          <cell r="E1798" t="str">
            <v>Thị xã Phước Long</v>
          </cell>
          <cell r="F1798" t="str">
            <v>PLII17</v>
          </cell>
          <cell r="G1798"/>
          <cell r="H1798" t="str">
            <v>PB CLN 4</v>
          </cell>
          <cell r="I1798"/>
          <cell r="J1798"/>
          <cell r="K1798"/>
          <cell r="L1798"/>
          <cell r="M1798"/>
          <cell r="N1798">
            <v>850</v>
          </cell>
          <cell r="O1798">
            <v>224</v>
          </cell>
        </row>
        <row r="1799">
          <cell r="B1799" t="str">
            <v>Phường Phước Bình224</v>
          </cell>
          <cell r="C1799" t="str">
            <v>Phường Phước BìnhPLII18850</v>
          </cell>
          <cell r="D1799" t="str">
            <v>Phường Phước Bình</v>
          </cell>
          <cell r="E1799" t="str">
            <v>Thị xã Phước Long</v>
          </cell>
          <cell r="F1799" t="str">
            <v>PLII18</v>
          </cell>
          <cell r="G1799"/>
          <cell r="H1799" t="str">
            <v>PB CLN 4</v>
          </cell>
          <cell r="I1799"/>
          <cell r="J1799"/>
          <cell r="K1799"/>
          <cell r="L1799"/>
          <cell r="M1799"/>
          <cell r="N1799">
            <v>850</v>
          </cell>
          <cell r="O1799">
            <v>224</v>
          </cell>
        </row>
        <row r="1800">
          <cell r="B1800" t="str">
            <v>Phường Phước Bình224</v>
          </cell>
          <cell r="C1800" t="str">
            <v>Phường Phước BìnhPLII19850</v>
          </cell>
          <cell r="D1800" t="str">
            <v>Phường Phước Bình</v>
          </cell>
          <cell r="E1800" t="str">
            <v>Thị xã Phước Long</v>
          </cell>
          <cell r="F1800" t="str">
            <v>PLII19</v>
          </cell>
          <cell r="G1800"/>
          <cell r="H1800" t="str">
            <v>PB CLN 4</v>
          </cell>
          <cell r="I1800"/>
          <cell r="J1800"/>
          <cell r="K1800"/>
          <cell r="L1800"/>
          <cell r="M1800"/>
          <cell r="N1800">
            <v>850</v>
          </cell>
          <cell r="O1800">
            <v>224</v>
          </cell>
        </row>
        <row r="1801">
          <cell r="B1801" t="str">
            <v>Phường Phước Bình224</v>
          </cell>
          <cell r="C1801" t="str">
            <v>Phường Phước BìnhPLII20850</v>
          </cell>
          <cell r="D1801" t="str">
            <v>Phường Phước Bình</v>
          </cell>
          <cell r="E1801" t="str">
            <v>Thị xã Phước Long</v>
          </cell>
          <cell r="F1801" t="str">
            <v>PLII20</v>
          </cell>
          <cell r="G1801"/>
          <cell r="H1801" t="str">
            <v>PB CLN 4</v>
          </cell>
          <cell r="I1801"/>
          <cell r="J1801"/>
          <cell r="K1801"/>
          <cell r="L1801"/>
          <cell r="M1801"/>
          <cell r="N1801">
            <v>850</v>
          </cell>
          <cell r="O1801">
            <v>224</v>
          </cell>
        </row>
        <row r="1802">
          <cell r="B1802" t="str">
            <v>Phường Phước Bình224</v>
          </cell>
          <cell r="C1802" t="str">
            <v>Phường Phước BìnhPLII21850</v>
          </cell>
          <cell r="D1802" t="str">
            <v>Phường Phước Bình</v>
          </cell>
          <cell r="E1802" t="str">
            <v>Thị xã Phước Long</v>
          </cell>
          <cell r="F1802" t="str">
            <v>PLII21</v>
          </cell>
          <cell r="G1802"/>
          <cell r="H1802" t="str">
            <v>PB CLN 4</v>
          </cell>
          <cell r="I1802"/>
          <cell r="J1802"/>
          <cell r="K1802"/>
          <cell r="L1802"/>
          <cell r="M1802"/>
          <cell r="N1802">
            <v>850</v>
          </cell>
          <cell r="O1802">
            <v>224</v>
          </cell>
        </row>
        <row r="1803">
          <cell r="B1803" t="str">
            <v>Phường Phước Bình224</v>
          </cell>
          <cell r="C1803" t="str">
            <v>Phường Phước BìnhPLII22850</v>
          </cell>
          <cell r="D1803" t="str">
            <v>Phường Phước Bình</v>
          </cell>
          <cell r="E1803" t="str">
            <v>Thị xã Phước Long</v>
          </cell>
          <cell r="F1803" t="str">
            <v>PLII22</v>
          </cell>
          <cell r="G1803"/>
          <cell r="H1803" t="str">
            <v>PB CLN 4</v>
          </cell>
          <cell r="I1803"/>
          <cell r="J1803"/>
          <cell r="K1803"/>
          <cell r="L1803"/>
          <cell r="M1803"/>
          <cell r="N1803">
            <v>850</v>
          </cell>
          <cell r="O1803">
            <v>224</v>
          </cell>
        </row>
        <row r="1804">
          <cell r="B1804" t="str">
            <v>Phường Phước Bình224</v>
          </cell>
          <cell r="C1804" t="str">
            <v>Phường Phước BìnhPLII23850</v>
          </cell>
          <cell r="D1804" t="str">
            <v>Phường Phước Bình</v>
          </cell>
          <cell r="E1804" t="str">
            <v>Thị xã Phước Long</v>
          </cell>
          <cell r="F1804" t="str">
            <v>PLII23</v>
          </cell>
          <cell r="G1804"/>
          <cell r="H1804" t="str">
            <v>PB CLN 4</v>
          </cell>
          <cell r="I1804"/>
          <cell r="J1804"/>
          <cell r="K1804"/>
          <cell r="L1804"/>
          <cell r="M1804"/>
          <cell r="N1804">
            <v>850</v>
          </cell>
          <cell r="O1804">
            <v>224</v>
          </cell>
        </row>
        <row r="1805">
          <cell r="B1805" t="str">
            <v>Phường Phước Bình224</v>
          </cell>
          <cell r="C1805" t="str">
            <v>Phường Phước BìnhPLII24850</v>
          </cell>
          <cell r="D1805" t="str">
            <v>Phường Phước Bình</v>
          </cell>
          <cell r="E1805" t="str">
            <v>Thị xã Phước Long</v>
          </cell>
          <cell r="F1805" t="str">
            <v>PLII24</v>
          </cell>
          <cell r="G1805"/>
          <cell r="H1805" t="str">
            <v>PB CLN 4</v>
          </cell>
          <cell r="I1805"/>
          <cell r="J1805"/>
          <cell r="K1805"/>
          <cell r="L1805"/>
          <cell r="M1805"/>
          <cell r="N1805">
            <v>850</v>
          </cell>
          <cell r="O1805">
            <v>224</v>
          </cell>
        </row>
        <row r="1806">
          <cell r="B1806" t="str">
            <v>Phường Phước Bình224</v>
          </cell>
          <cell r="C1806" t="str">
            <v>Phường Phước BìnhPLII25850</v>
          </cell>
          <cell r="D1806" t="str">
            <v>Phường Phước Bình</v>
          </cell>
          <cell r="E1806" t="str">
            <v>Thị xã Phước Long</v>
          </cell>
          <cell r="F1806" t="str">
            <v>PLII25</v>
          </cell>
          <cell r="G1806"/>
          <cell r="H1806" t="str">
            <v>PB CLN 4</v>
          </cell>
          <cell r="I1806"/>
          <cell r="J1806"/>
          <cell r="K1806"/>
          <cell r="L1806"/>
          <cell r="M1806"/>
          <cell r="N1806">
            <v>850</v>
          </cell>
          <cell r="O1806">
            <v>224</v>
          </cell>
        </row>
        <row r="1807">
          <cell r="B1807" t="str">
            <v>Phường Phước Bình224</v>
          </cell>
          <cell r="C1807" t="str">
            <v>Phường Phước BìnhPLII26850</v>
          </cell>
          <cell r="D1807" t="str">
            <v>Phường Phước Bình</v>
          </cell>
          <cell r="E1807" t="str">
            <v>Thị xã Phước Long</v>
          </cell>
          <cell r="F1807" t="str">
            <v>PLII26</v>
          </cell>
          <cell r="G1807"/>
          <cell r="H1807" t="str">
            <v>PB CLN 4</v>
          </cell>
          <cell r="I1807"/>
          <cell r="J1807"/>
          <cell r="K1807"/>
          <cell r="L1807"/>
          <cell r="M1807"/>
          <cell r="N1807">
            <v>850</v>
          </cell>
          <cell r="O1807">
            <v>224</v>
          </cell>
        </row>
        <row r="1808">
          <cell r="B1808" t="str">
            <v>Phường Phước Bình224</v>
          </cell>
          <cell r="C1808" t="str">
            <v>Phường Phước BìnhPLII27850</v>
          </cell>
          <cell r="D1808" t="str">
            <v>Phường Phước Bình</v>
          </cell>
          <cell r="E1808" t="str">
            <v>Thị xã Phước Long</v>
          </cell>
          <cell r="F1808" t="str">
            <v>PLII27</v>
          </cell>
          <cell r="G1808"/>
          <cell r="H1808" t="str">
            <v>PB CLN 4</v>
          </cell>
          <cell r="I1808"/>
          <cell r="J1808"/>
          <cell r="K1808"/>
          <cell r="L1808"/>
          <cell r="M1808"/>
          <cell r="N1808">
            <v>850</v>
          </cell>
          <cell r="O1808">
            <v>224</v>
          </cell>
        </row>
        <row r="1809">
          <cell r="B1809" t="str">
            <v>Phường Phước Bình224</v>
          </cell>
          <cell r="C1809" t="str">
            <v>Phường Phước Bình01300</v>
          </cell>
          <cell r="D1809" t="str">
            <v>Phường Phước Bình</v>
          </cell>
          <cell r="E1809" t="str">
            <v>Thị xã Phước Long</v>
          </cell>
          <cell r="F1809">
            <v>0</v>
          </cell>
          <cell r="G1809"/>
          <cell r="H1809" t="str">
            <v>PB CLN 4</v>
          </cell>
          <cell r="I1809"/>
          <cell r="J1809"/>
          <cell r="K1809"/>
          <cell r="L1809"/>
          <cell r="M1809"/>
          <cell r="N1809">
            <v>1300</v>
          </cell>
          <cell r="O1809">
            <v>224</v>
          </cell>
        </row>
        <row r="1810">
          <cell r="B1810" t="str">
            <v>Phường Phước Bình224</v>
          </cell>
          <cell r="C1810" t="str">
            <v>Phường Phước Bình01300</v>
          </cell>
          <cell r="D1810" t="str">
            <v>Phường Phước Bình</v>
          </cell>
          <cell r="E1810" t="str">
            <v>Thị xã Phước Long</v>
          </cell>
          <cell r="F1810">
            <v>0</v>
          </cell>
          <cell r="G1810"/>
          <cell r="H1810" t="str">
            <v>PB CLN 4</v>
          </cell>
          <cell r="I1810"/>
          <cell r="J1810"/>
          <cell r="K1810"/>
          <cell r="L1810"/>
          <cell r="M1810"/>
          <cell r="N1810">
            <v>1300</v>
          </cell>
          <cell r="O1810">
            <v>224</v>
          </cell>
        </row>
        <row r="1811">
          <cell r="B1811" t="str">
            <v>Phường Phước Bình224</v>
          </cell>
          <cell r="C1811" t="str">
            <v>Phường Phước Bình01300</v>
          </cell>
          <cell r="D1811" t="str">
            <v>Phường Phước Bình</v>
          </cell>
          <cell r="E1811" t="str">
            <v>Thị xã Phước Long</v>
          </cell>
          <cell r="F1811">
            <v>0</v>
          </cell>
          <cell r="G1811"/>
          <cell r="H1811" t="str">
            <v>PB CLN 4</v>
          </cell>
          <cell r="I1811"/>
          <cell r="J1811"/>
          <cell r="K1811"/>
          <cell r="L1811"/>
          <cell r="M1811"/>
          <cell r="N1811">
            <v>1300</v>
          </cell>
          <cell r="O1811">
            <v>224</v>
          </cell>
        </row>
        <row r="1812">
          <cell r="B1812" t="str">
            <v>Phường Phước Bình224</v>
          </cell>
          <cell r="C1812" t="str">
            <v>Phường Phước Bình01300</v>
          </cell>
          <cell r="D1812" t="str">
            <v>Phường Phước Bình</v>
          </cell>
          <cell r="E1812" t="str">
            <v>Thị xã Phước Long</v>
          </cell>
          <cell r="F1812">
            <v>0</v>
          </cell>
          <cell r="G1812"/>
          <cell r="H1812" t="str">
            <v>PB CLN 4</v>
          </cell>
          <cell r="I1812"/>
          <cell r="J1812"/>
          <cell r="K1812"/>
          <cell r="L1812"/>
          <cell r="M1812"/>
          <cell r="N1812">
            <v>1300</v>
          </cell>
          <cell r="O1812">
            <v>224</v>
          </cell>
        </row>
        <row r="1813">
          <cell r="B1813" t="str">
            <v>Phường Phước Bình196</v>
          </cell>
          <cell r="C1813" t="str">
            <v>Phường Phước Bình0PLII28, PLVI131, PLVII27770</v>
          </cell>
          <cell r="D1813" t="str">
            <v>Phường Phước Bình</v>
          </cell>
          <cell r="E1813" t="str">
            <v>Thị xã Phước Long</v>
          </cell>
          <cell r="F1813" t="str">
            <v>0PLII28, PLVI131, PLVII27</v>
          </cell>
          <cell r="G1813"/>
          <cell r="H1813" t="str">
            <v>PB CLN 5</v>
          </cell>
          <cell r="I1813"/>
          <cell r="J1813"/>
          <cell r="K1813"/>
          <cell r="L1813"/>
          <cell r="M1813"/>
          <cell r="N1813">
            <v>770</v>
          </cell>
          <cell r="O1813">
            <v>196</v>
          </cell>
        </row>
        <row r="1814">
          <cell r="B1814" t="str">
            <v>Phường Phước Bình196</v>
          </cell>
          <cell r="C1814" t="str">
            <v>Phường Phước Bình0PLII29, PLVI132, PLVII28600</v>
          </cell>
          <cell r="D1814" t="str">
            <v>Phường Phước Bình</v>
          </cell>
          <cell r="E1814" t="str">
            <v>Thị xã Phước Long</v>
          </cell>
          <cell r="F1814" t="str">
            <v>0PLII29, PLVI132, PLVII28</v>
          </cell>
          <cell r="G1814"/>
          <cell r="H1814" t="str">
            <v>PB CLN 5</v>
          </cell>
          <cell r="I1814"/>
          <cell r="J1814"/>
          <cell r="K1814"/>
          <cell r="L1814"/>
          <cell r="M1814"/>
          <cell r="N1814">
            <v>600</v>
          </cell>
          <cell r="O1814">
            <v>196</v>
          </cell>
        </row>
        <row r="1815">
          <cell r="B1815" t="str">
            <v>Phường Phước Bình196</v>
          </cell>
          <cell r="C1815" t="str">
            <v>Phường Phước Bình0PLII30, PLVI133, PLVII29490</v>
          </cell>
          <cell r="D1815" t="str">
            <v>Phường Phước Bình</v>
          </cell>
          <cell r="E1815" t="str">
            <v>Thị xã Phước Long</v>
          </cell>
          <cell r="F1815" t="str">
            <v>0PLII30, PLVI133, PLVII29</v>
          </cell>
          <cell r="G1815"/>
          <cell r="H1815" t="str">
            <v>PB CLN 5</v>
          </cell>
          <cell r="I1815"/>
          <cell r="J1815"/>
          <cell r="K1815"/>
          <cell r="L1815"/>
          <cell r="M1815"/>
          <cell r="N1815">
            <v>490</v>
          </cell>
          <cell r="O1815">
            <v>196</v>
          </cell>
        </row>
        <row r="1816">
          <cell r="B1816" t="str">
            <v>Phường Phước Long420</v>
          </cell>
          <cell r="C1816" t="str">
            <v>Phường Phước LongPLIII110200</v>
          </cell>
          <cell r="D1816" t="str">
            <v>Phường Phước Long</v>
          </cell>
          <cell r="E1816" t="str">
            <v>Thị xã Phước Long</v>
          </cell>
          <cell r="F1816" t="str">
            <v>PLIII1</v>
          </cell>
          <cell r="G1816"/>
          <cell r="H1816" t="str">
            <v>PLONG CLN 1</v>
          </cell>
          <cell r="I1816"/>
          <cell r="J1816"/>
          <cell r="K1816"/>
          <cell r="L1816"/>
          <cell r="M1816"/>
          <cell r="N1816">
            <v>10200</v>
          </cell>
          <cell r="O1816">
            <v>420</v>
          </cell>
        </row>
        <row r="1817">
          <cell r="B1817" t="str">
            <v>Phường Phước Long420</v>
          </cell>
          <cell r="C1817" t="str">
            <v>Phường Phước LongPLIII28500</v>
          </cell>
          <cell r="D1817" t="str">
            <v>Phường Phước Long</v>
          </cell>
          <cell r="E1817" t="str">
            <v>Thị xã Phước Long</v>
          </cell>
          <cell r="F1817" t="str">
            <v>PLIII2</v>
          </cell>
          <cell r="G1817"/>
          <cell r="H1817" t="str">
            <v>PLONG CLN 1</v>
          </cell>
          <cell r="I1817"/>
          <cell r="J1817"/>
          <cell r="K1817"/>
          <cell r="L1817"/>
          <cell r="M1817"/>
          <cell r="N1817">
            <v>8500</v>
          </cell>
          <cell r="O1817">
            <v>420</v>
          </cell>
        </row>
        <row r="1818">
          <cell r="B1818" t="str">
            <v>Phường Phước Long420</v>
          </cell>
          <cell r="C1818" t="str">
            <v>Phường Phước LongPLIII37900</v>
          </cell>
          <cell r="D1818" t="str">
            <v>Phường Phước Long</v>
          </cell>
          <cell r="E1818" t="str">
            <v>Thị xã Phước Long</v>
          </cell>
          <cell r="F1818" t="str">
            <v>PLIII3</v>
          </cell>
          <cell r="G1818"/>
          <cell r="H1818" t="str">
            <v>PLONG CLN 1</v>
          </cell>
          <cell r="I1818"/>
          <cell r="J1818"/>
          <cell r="K1818"/>
          <cell r="L1818"/>
          <cell r="M1818"/>
          <cell r="N1818">
            <v>7900</v>
          </cell>
          <cell r="O1818">
            <v>420</v>
          </cell>
        </row>
        <row r="1819">
          <cell r="B1819" t="str">
            <v>Phường Phước Long420</v>
          </cell>
          <cell r="C1819" t="str">
            <v>Phường Phước LongPLIV19600</v>
          </cell>
          <cell r="D1819" t="str">
            <v>Phường Phước Long</v>
          </cell>
          <cell r="E1819" t="str">
            <v>Thị xã Phước Long</v>
          </cell>
          <cell r="F1819" t="str">
            <v>PLIV1</v>
          </cell>
          <cell r="G1819"/>
          <cell r="H1819" t="str">
            <v>PLONG CLN 1</v>
          </cell>
          <cell r="I1819"/>
          <cell r="J1819"/>
          <cell r="K1819"/>
          <cell r="L1819"/>
          <cell r="M1819"/>
          <cell r="N1819">
            <v>9600</v>
          </cell>
          <cell r="O1819">
            <v>420</v>
          </cell>
        </row>
        <row r="1820">
          <cell r="B1820" t="str">
            <v>Phường Phước Long420</v>
          </cell>
          <cell r="C1820" t="str">
            <v>Phường Phước LongPLIV4, PLIII411900</v>
          </cell>
          <cell r="D1820" t="str">
            <v>Phường Phước Long</v>
          </cell>
          <cell r="E1820" t="str">
            <v>Thị xã Phước Long</v>
          </cell>
          <cell r="F1820" t="str">
            <v>PLIV4, PLIII4</v>
          </cell>
          <cell r="G1820"/>
          <cell r="H1820" t="str">
            <v>PLONG CLN 1</v>
          </cell>
          <cell r="I1820"/>
          <cell r="J1820"/>
          <cell r="K1820"/>
          <cell r="L1820"/>
          <cell r="M1820"/>
          <cell r="N1820">
            <v>11900</v>
          </cell>
          <cell r="O1820">
            <v>420</v>
          </cell>
        </row>
        <row r="1821">
          <cell r="B1821" t="str">
            <v>Phường Phước Long294</v>
          </cell>
          <cell r="C1821" t="str">
            <v>Phường Phước LongPLIV5, PLIII54800</v>
          </cell>
          <cell r="D1821" t="str">
            <v>Phường Phước Long</v>
          </cell>
          <cell r="E1821" t="str">
            <v>Thị xã Phước Long</v>
          </cell>
          <cell r="F1821" t="str">
            <v>PLIV5, PLIII5</v>
          </cell>
          <cell r="G1821"/>
          <cell r="H1821" t="str">
            <v>PLONG CLN 3</v>
          </cell>
          <cell r="I1821"/>
          <cell r="J1821"/>
          <cell r="K1821"/>
          <cell r="L1821"/>
          <cell r="M1821"/>
          <cell r="N1821">
            <v>4800</v>
          </cell>
          <cell r="O1821">
            <v>294</v>
          </cell>
        </row>
        <row r="1822">
          <cell r="B1822" t="str">
            <v>Phường Phước Long294</v>
          </cell>
          <cell r="C1822" t="str">
            <v>Phường Phước LongPLIV6, PLIII61700</v>
          </cell>
          <cell r="D1822" t="str">
            <v>Phường Phước Long</v>
          </cell>
          <cell r="E1822" t="str">
            <v>Thị xã Phước Long</v>
          </cell>
          <cell r="F1822" t="str">
            <v>PLIV6, PLIII6</v>
          </cell>
          <cell r="G1822"/>
          <cell r="H1822" t="str">
            <v>PLONG CLN 3</v>
          </cell>
          <cell r="I1822"/>
          <cell r="J1822"/>
          <cell r="K1822"/>
          <cell r="L1822"/>
          <cell r="M1822"/>
          <cell r="N1822">
            <v>1700</v>
          </cell>
          <cell r="O1822">
            <v>294</v>
          </cell>
        </row>
        <row r="1823">
          <cell r="B1823" t="str">
            <v>Phường Phước Long294</v>
          </cell>
          <cell r="C1823" t="str">
            <v>Phường Phước LongPLIV116800</v>
          </cell>
          <cell r="D1823" t="str">
            <v>Phường Phước Long</v>
          </cell>
          <cell r="E1823" t="str">
            <v>Thị xã Phước Long</v>
          </cell>
          <cell r="F1823" t="str">
            <v>PLIV11</v>
          </cell>
          <cell r="G1823"/>
          <cell r="H1823" t="str">
            <v>PLONG CLN 3</v>
          </cell>
          <cell r="I1823"/>
          <cell r="J1823"/>
          <cell r="K1823"/>
          <cell r="L1823"/>
          <cell r="M1823"/>
          <cell r="N1823">
            <v>6800</v>
          </cell>
          <cell r="O1823">
            <v>294</v>
          </cell>
        </row>
        <row r="1824">
          <cell r="B1824" t="str">
            <v>Phường Phước Long294</v>
          </cell>
          <cell r="C1824" t="str">
            <v>Phường Phước LongPLIII176000</v>
          </cell>
          <cell r="D1824" t="str">
            <v>Phường Phước Long</v>
          </cell>
          <cell r="E1824" t="str">
            <v>Thị xã Phước Long</v>
          </cell>
          <cell r="F1824" t="str">
            <v>PLIII17</v>
          </cell>
          <cell r="G1824"/>
          <cell r="H1824" t="str">
            <v>PLONG CLN 3</v>
          </cell>
          <cell r="I1824"/>
          <cell r="J1824"/>
          <cell r="K1824"/>
          <cell r="L1824"/>
          <cell r="M1824"/>
          <cell r="N1824">
            <v>6000</v>
          </cell>
          <cell r="O1824">
            <v>294</v>
          </cell>
        </row>
        <row r="1825">
          <cell r="B1825" t="str">
            <v>Phường Phước Long294</v>
          </cell>
          <cell r="C1825" t="str">
            <v>Phường Phước LongPLIII184600</v>
          </cell>
          <cell r="D1825" t="str">
            <v>Phường Phước Long</v>
          </cell>
          <cell r="E1825" t="str">
            <v>Thị xã Phước Long</v>
          </cell>
          <cell r="F1825" t="str">
            <v>PLIII18</v>
          </cell>
          <cell r="G1825"/>
          <cell r="H1825" t="str">
            <v>PLONG CLN 3</v>
          </cell>
          <cell r="I1825"/>
          <cell r="J1825"/>
          <cell r="K1825"/>
          <cell r="L1825"/>
          <cell r="M1825"/>
          <cell r="N1825">
            <v>4600</v>
          </cell>
          <cell r="O1825">
            <v>294</v>
          </cell>
        </row>
        <row r="1826">
          <cell r="B1826" t="str">
            <v>Phường Phước Long294</v>
          </cell>
          <cell r="C1826" t="str">
            <v>Phường Phước LongPLIII352800</v>
          </cell>
          <cell r="D1826" t="str">
            <v>Phường Phước Long</v>
          </cell>
          <cell r="E1826" t="str">
            <v>Thị xã Phước Long</v>
          </cell>
          <cell r="F1826" t="str">
            <v>PLIII35</v>
          </cell>
          <cell r="G1826"/>
          <cell r="H1826" t="str">
            <v>PLONG CLN 3</v>
          </cell>
          <cell r="I1826"/>
          <cell r="J1826"/>
          <cell r="K1826"/>
          <cell r="L1826"/>
          <cell r="M1826"/>
          <cell r="N1826">
            <v>2800</v>
          </cell>
          <cell r="O1826">
            <v>294</v>
          </cell>
        </row>
        <row r="1827">
          <cell r="B1827" t="str">
            <v>Phường Phước Long294</v>
          </cell>
          <cell r="C1827" t="str">
            <v>Phường Phước LongPLIII361700</v>
          </cell>
          <cell r="D1827" t="str">
            <v>Phường Phước Long</v>
          </cell>
          <cell r="E1827" t="str">
            <v>Thị xã Phước Long</v>
          </cell>
          <cell r="F1827" t="str">
            <v>PLIII36</v>
          </cell>
          <cell r="G1827"/>
          <cell r="H1827" t="str">
            <v>PLONG CLN 3</v>
          </cell>
          <cell r="I1827"/>
          <cell r="J1827"/>
          <cell r="K1827"/>
          <cell r="L1827"/>
          <cell r="M1827"/>
          <cell r="N1827">
            <v>1700</v>
          </cell>
          <cell r="O1827">
            <v>294</v>
          </cell>
        </row>
        <row r="1828">
          <cell r="B1828" t="str">
            <v>Phường Phước Long294</v>
          </cell>
          <cell r="C1828" t="str">
            <v>Phường Phước LongPLIV253000</v>
          </cell>
          <cell r="D1828" t="str">
            <v>Phường Phước Long</v>
          </cell>
          <cell r="E1828" t="str">
            <v>Thị xã Phước Long</v>
          </cell>
          <cell r="F1828" t="str">
            <v>PLIV25</v>
          </cell>
          <cell r="G1828"/>
          <cell r="H1828" t="str">
            <v>PLONG CLN 3</v>
          </cell>
          <cell r="I1828"/>
          <cell r="J1828"/>
          <cell r="K1828"/>
          <cell r="L1828"/>
          <cell r="M1828"/>
          <cell r="N1828">
            <v>3000</v>
          </cell>
          <cell r="O1828">
            <v>294</v>
          </cell>
        </row>
        <row r="1829">
          <cell r="B1829" t="str">
            <v>Phường Phước Long294</v>
          </cell>
          <cell r="C1829" t="str">
            <v>Phường Phước LongPLV92200</v>
          </cell>
          <cell r="D1829" t="str">
            <v>Phường Phước Long</v>
          </cell>
          <cell r="E1829" t="str">
            <v>Thị xã Phước Long</v>
          </cell>
          <cell r="F1829" t="str">
            <v>PLV9</v>
          </cell>
          <cell r="G1829"/>
          <cell r="H1829" t="str">
            <v>PLONG CLN 3</v>
          </cell>
          <cell r="I1829"/>
          <cell r="J1829"/>
          <cell r="K1829"/>
          <cell r="L1829"/>
          <cell r="M1829"/>
          <cell r="N1829">
            <v>2200</v>
          </cell>
          <cell r="O1829">
            <v>294</v>
          </cell>
        </row>
        <row r="1830">
          <cell r="B1830" t="str">
            <v>Phường Phước Long294</v>
          </cell>
          <cell r="C1830" t="str">
            <v>Phường Phước LongPLV103200</v>
          </cell>
          <cell r="D1830" t="str">
            <v>Phường Phước Long</v>
          </cell>
          <cell r="E1830" t="str">
            <v>Thị xã Phước Long</v>
          </cell>
          <cell r="F1830" t="str">
            <v>PLV10</v>
          </cell>
          <cell r="G1830"/>
          <cell r="H1830" t="str">
            <v>PLONG CLN 3</v>
          </cell>
          <cell r="I1830"/>
          <cell r="J1830"/>
          <cell r="K1830"/>
          <cell r="L1830"/>
          <cell r="M1830"/>
          <cell r="N1830">
            <v>3200</v>
          </cell>
          <cell r="O1830">
            <v>294</v>
          </cell>
        </row>
        <row r="1831">
          <cell r="B1831" t="str">
            <v>Phường Phước Long294</v>
          </cell>
          <cell r="C1831" t="str">
            <v>Phường Phước LongPLIII87300</v>
          </cell>
          <cell r="D1831" t="str">
            <v>Phường Phước Long</v>
          </cell>
          <cell r="E1831" t="str">
            <v>Thị xã Phước Long</v>
          </cell>
          <cell r="F1831" t="str">
            <v>PLIII8</v>
          </cell>
          <cell r="G1831"/>
          <cell r="H1831" t="str">
            <v>PLONG CLN 3</v>
          </cell>
          <cell r="I1831"/>
          <cell r="J1831"/>
          <cell r="K1831"/>
          <cell r="L1831"/>
          <cell r="M1831"/>
          <cell r="N1831">
            <v>7300</v>
          </cell>
          <cell r="O1831">
            <v>294</v>
          </cell>
        </row>
        <row r="1832">
          <cell r="B1832" t="str">
            <v>Phường Phước Long294</v>
          </cell>
          <cell r="C1832" t="str">
            <v>Phường Phước LongPLIII95100</v>
          </cell>
          <cell r="D1832" t="str">
            <v>Phường Phước Long</v>
          </cell>
          <cell r="E1832" t="str">
            <v>Thị xã Phước Long</v>
          </cell>
          <cell r="F1832" t="str">
            <v>PLIII9</v>
          </cell>
          <cell r="G1832"/>
          <cell r="H1832" t="str">
            <v>PLONG CLN 3</v>
          </cell>
          <cell r="I1832"/>
          <cell r="J1832"/>
          <cell r="K1832"/>
          <cell r="L1832"/>
          <cell r="M1832"/>
          <cell r="N1832">
            <v>5100</v>
          </cell>
          <cell r="O1832">
            <v>294</v>
          </cell>
        </row>
        <row r="1833">
          <cell r="B1833" t="str">
            <v>Phường Phước Long294</v>
          </cell>
          <cell r="C1833" t="str">
            <v>Phường Phước LongPLIII104800</v>
          </cell>
          <cell r="D1833" t="str">
            <v>Phường Phước Long</v>
          </cell>
          <cell r="E1833" t="str">
            <v>Thị xã Phước Long</v>
          </cell>
          <cell r="F1833" t="str">
            <v>PLIII10</v>
          </cell>
          <cell r="G1833"/>
          <cell r="H1833" t="str">
            <v>PLONG CLN 3</v>
          </cell>
          <cell r="I1833"/>
          <cell r="J1833"/>
          <cell r="K1833"/>
          <cell r="L1833"/>
          <cell r="M1833"/>
          <cell r="N1833">
            <v>4800</v>
          </cell>
          <cell r="O1833">
            <v>294</v>
          </cell>
        </row>
        <row r="1834">
          <cell r="B1834" t="str">
            <v>Phường Phước Long294</v>
          </cell>
          <cell r="C1834" t="str">
            <v>Phường Phước LongPLIII116000</v>
          </cell>
          <cell r="D1834" t="str">
            <v>Phường Phước Long</v>
          </cell>
          <cell r="E1834" t="str">
            <v>Thị xã Phước Long</v>
          </cell>
          <cell r="F1834" t="str">
            <v>PLIII11</v>
          </cell>
          <cell r="G1834"/>
          <cell r="H1834" t="str">
            <v>PLONG CLN 3</v>
          </cell>
          <cell r="I1834"/>
          <cell r="J1834"/>
          <cell r="K1834"/>
          <cell r="L1834"/>
          <cell r="M1834"/>
          <cell r="N1834">
            <v>6000</v>
          </cell>
          <cell r="O1834">
            <v>294</v>
          </cell>
        </row>
        <row r="1835">
          <cell r="B1835" t="str">
            <v>Phường Phước Long294</v>
          </cell>
          <cell r="C1835" t="str">
            <v>Phường Phước LongPLIII124300</v>
          </cell>
          <cell r="D1835" t="str">
            <v>Phường Phước Long</v>
          </cell>
          <cell r="E1835" t="str">
            <v>Thị xã Phước Long</v>
          </cell>
          <cell r="F1835" t="str">
            <v>PLIII12</v>
          </cell>
          <cell r="G1835"/>
          <cell r="H1835" t="str">
            <v>PLONG CLN 3</v>
          </cell>
          <cell r="I1835"/>
          <cell r="J1835"/>
          <cell r="K1835"/>
          <cell r="L1835"/>
          <cell r="M1835"/>
          <cell r="N1835">
            <v>4300</v>
          </cell>
          <cell r="O1835">
            <v>294</v>
          </cell>
        </row>
        <row r="1836">
          <cell r="B1836" t="str">
            <v>Phường Phước Long294</v>
          </cell>
          <cell r="C1836" t="str">
            <v>Phường Phước LongPLIII137700</v>
          </cell>
          <cell r="D1836" t="str">
            <v>Phường Phước Long</v>
          </cell>
          <cell r="E1836" t="str">
            <v>Thị xã Phước Long</v>
          </cell>
          <cell r="F1836" t="str">
            <v>PLIII13</v>
          </cell>
          <cell r="G1836"/>
          <cell r="H1836" t="str">
            <v>PLONG CLN 3</v>
          </cell>
          <cell r="I1836"/>
          <cell r="J1836"/>
          <cell r="K1836"/>
          <cell r="L1836"/>
          <cell r="M1836"/>
          <cell r="N1836">
            <v>7700</v>
          </cell>
          <cell r="O1836">
            <v>294</v>
          </cell>
        </row>
        <row r="1837">
          <cell r="B1837" t="str">
            <v>Phường Phước Long294</v>
          </cell>
          <cell r="C1837" t="str">
            <v>Phường Phước LongPLIII146000</v>
          </cell>
          <cell r="D1837" t="str">
            <v>Phường Phước Long</v>
          </cell>
          <cell r="E1837" t="str">
            <v>Thị xã Phước Long</v>
          </cell>
          <cell r="F1837" t="str">
            <v>PLIII14</v>
          </cell>
          <cell r="G1837"/>
          <cell r="H1837" t="str">
            <v>PLONG CLN 3</v>
          </cell>
          <cell r="I1837"/>
          <cell r="J1837"/>
          <cell r="K1837"/>
          <cell r="L1837"/>
          <cell r="M1837"/>
          <cell r="N1837">
            <v>6000</v>
          </cell>
          <cell r="O1837">
            <v>294</v>
          </cell>
        </row>
        <row r="1838">
          <cell r="B1838" t="str">
            <v>Phường Phước Long294</v>
          </cell>
          <cell r="C1838" t="str">
            <v>Phường Phước LongPLIII154800</v>
          </cell>
          <cell r="D1838" t="str">
            <v>Phường Phước Long</v>
          </cell>
          <cell r="E1838" t="str">
            <v>Thị xã Phước Long</v>
          </cell>
          <cell r="F1838" t="str">
            <v>PLIII15</v>
          </cell>
          <cell r="G1838"/>
          <cell r="H1838" t="str">
            <v>PLONG CLN 3</v>
          </cell>
          <cell r="I1838"/>
          <cell r="J1838"/>
          <cell r="K1838"/>
          <cell r="L1838"/>
          <cell r="M1838"/>
          <cell r="N1838">
            <v>4800</v>
          </cell>
          <cell r="O1838">
            <v>294</v>
          </cell>
        </row>
        <row r="1839">
          <cell r="B1839" t="str">
            <v>Phường Phước Long294</v>
          </cell>
          <cell r="C1839" t="str">
            <v>Phường Phước LongPLIII164800</v>
          </cell>
          <cell r="D1839" t="str">
            <v>Phường Phước Long</v>
          </cell>
          <cell r="E1839" t="str">
            <v>Thị xã Phước Long</v>
          </cell>
          <cell r="F1839" t="str">
            <v>PLIII16</v>
          </cell>
          <cell r="G1839"/>
          <cell r="H1839" t="str">
            <v>PLONG CLN 3</v>
          </cell>
          <cell r="I1839"/>
          <cell r="J1839"/>
          <cell r="K1839"/>
          <cell r="L1839"/>
          <cell r="M1839"/>
          <cell r="N1839">
            <v>4800</v>
          </cell>
          <cell r="O1839">
            <v>294</v>
          </cell>
        </row>
        <row r="1840">
          <cell r="B1840" t="str">
            <v>Phường Phước Long294</v>
          </cell>
          <cell r="C1840" t="str">
            <v>Phường Phước LongPLIII197900</v>
          </cell>
          <cell r="D1840" t="str">
            <v>Phường Phước Long</v>
          </cell>
          <cell r="E1840" t="str">
            <v>Thị xã Phước Long</v>
          </cell>
          <cell r="F1840" t="str">
            <v>PLIII19</v>
          </cell>
          <cell r="G1840"/>
          <cell r="H1840" t="str">
            <v>PLONG CLN 3</v>
          </cell>
          <cell r="I1840"/>
          <cell r="J1840"/>
          <cell r="K1840"/>
          <cell r="L1840"/>
          <cell r="M1840"/>
          <cell r="N1840">
            <v>7900</v>
          </cell>
          <cell r="O1840">
            <v>294</v>
          </cell>
        </row>
        <row r="1841">
          <cell r="B1841" t="str">
            <v>Phường Phước Long294</v>
          </cell>
          <cell r="C1841" t="str">
            <v>Phường Phước LongPLIII206800</v>
          </cell>
          <cell r="D1841" t="str">
            <v>Phường Phước Long</v>
          </cell>
          <cell r="E1841" t="str">
            <v>Thị xã Phước Long</v>
          </cell>
          <cell r="F1841" t="str">
            <v>PLIII20</v>
          </cell>
          <cell r="G1841"/>
          <cell r="H1841" t="str">
            <v>PLONG CLN 3</v>
          </cell>
          <cell r="I1841"/>
          <cell r="J1841"/>
          <cell r="K1841"/>
          <cell r="L1841"/>
          <cell r="M1841"/>
          <cell r="N1841">
            <v>6800</v>
          </cell>
          <cell r="O1841">
            <v>294</v>
          </cell>
        </row>
        <row r="1842">
          <cell r="B1842" t="str">
            <v>Phường Phước Long294</v>
          </cell>
          <cell r="C1842" t="str">
            <v>Phường Phước LongPLIII215100</v>
          </cell>
          <cell r="D1842" t="str">
            <v>Phường Phước Long</v>
          </cell>
          <cell r="E1842" t="str">
            <v>Thị xã Phước Long</v>
          </cell>
          <cell r="F1842" t="str">
            <v>PLIII21</v>
          </cell>
          <cell r="G1842"/>
          <cell r="H1842" t="str">
            <v>PLONG CLN 3</v>
          </cell>
          <cell r="I1842"/>
          <cell r="J1842"/>
          <cell r="K1842"/>
          <cell r="L1842"/>
          <cell r="M1842"/>
          <cell r="N1842">
            <v>5100</v>
          </cell>
          <cell r="O1842">
            <v>294</v>
          </cell>
        </row>
        <row r="1843">
          <cell r="B1843" t="str">
            <v>Phường Phước Long294</v>
          </cell>
          <cell r="C1843" t="str">
            <v>Phường Phước LongPLIII224800</v>
          </cell>
          <cell r="D1843" t="str">
            <v>Phường Phước Long</v>
          </cell>
          <cell r="E1843" t="str">
            <v>Thị xã Phước Long</v>
          </cell>
          <cell r="F1843" t="str">
            <v>PLIII22</v>
          </cell>
          <cell r="G1843"/>
          <cell r="H1843" t="str">
            <v>PLONG CLN 3</v>
          </cell>
          <cell r="I1843"/>
          <cell r="J1843"/>
          <cell r="K1843"/>
          <cell r="L1843"/>
          <cell r="M1843"/>
          <cell r="N1843">
            <v>4800</v>
          </cell>
          <cell r="O1843">
            <v>294</v>
          </cell>
        </row>
        <row r="1844">
          <cell r="B1844" t="str">
            <v>Phường Phước Long294</v>
          </cell>
          <cell r="C1844" t="str">
            <v>Phường Phước LongPLIII234300</v>
          </cell>
          <cell r="D1844" t="str">
            <v>Phường Phước Long</v>
          </cell>
          <cell r="E1844" t="str">
            <v>Thị xã Phước Long</v>
          </cell>
          <cell r="F1844" t="str">
            <v>PLIII23</v>
          </cell>
          <cell r="G1844"/>
          <cell r="H1844" t="str">
            <v>PLONG CLN 3</v>
          </cell>
          <cell r="I1844"/>
          <cell r="J1844"/>
          <cell r="K1844"/>
          <cell r="L1844"/>
          <cell r="M1844"/>
          <cell r="N1844">
            <v>4300</v>
          </cell>
          <cell r="O1844">
            <v>294</v>
          </cell>
        </row>
        <row r="1845">
          <cell r="B1845" t="str">
            <v>Phường Phước Long294</v>
          </cell>
          <cell r="C1845" t="str">
            <v>Phường Phước LongPLIII246100</v>
          </cell>
          <cell r="D1845" t="str">
            <v>Phường Phước Long</v>
          </cell>
          <cell r="E1845" t="str">
            <v>Thị xã Phước Long</v>
          </cell>
          <cell r="F1845" t="str">
            <v>PLIII24</v>
          </cell>
          <cell r="G1845"/>
          <cell r="H1845" t="str">
            <v>PLONG CLN 3</v>
          </cell>
          <cell r="I1845"/>
          <cell r="J1845"/>
          <cell r="K1845"/>
          <cell r="L1845"/>
          <cell r="M1845"/>
          <cell r="N1845">
            <v>6100</v>
          </cell>
          <cell r="O1845">
            <v>294</v>
          </cell>
        </row>
        <row r="1846">
          <cell r="B1846" t="str">
            <v>Phường Phước Long294</v>
          </cell>
          <cell r="C1846" t="str">
            <v>Phường Phước LongPLIII251700</v>
          </cell>
          <cell r="D1846" t="str">
            <v>Phường Phước Long</v>
          </cell>
          <cell r="E1846" t="str">
            <v>Thị xã Phước Long</v>
          </cell>
          <cell r="F1846" t="str">
            <v>PLIII25</v>
          </cell>
          <cell r="G1846"/>
          <cell r="H1846" t="str">
            <v>PLONG CLN 3</v>
          </cell>
          <cell r="I1846"/>
          <cell r="J1846"/>
          <cell r="K1846"/>
          <cell r="L1846"/>
          <cell r="M1846"/>
          <cell r="N1846">
            <v>1700</v>
          </cell>
          <cell r="O1846">
            <v>294</v>
          </cell>
        </row>
        <row r="1847">
          <cell r="B1847" t="str">
            <v>Phường Phước Long294</v>
          </cell>
          <cell r="C1847" t="str">
            <v>Phường Phước LongPLIII266000</v>
          </cell>
          <cell r="D1847" t="str">
            <v>Phường Phước Long</v>
          </cell>
          <cell r="E1847" t="str">
            <v>Thị xã Phước Long</v>
          </cell>
          <cell r="F1847" t="str">
            <v>PLIII26</v>
          </cell>
          <cell r="G1847"/>
          <cell r="H1847" t="str">
            <v>PLONG CLN 3</v>
          </cell>
          <cell r="I1847"/>
          <cell r="J1847"/>
          <cell r="K1847"/>
          <cell r="L1847"/>
          <cell r="M1847"/>
          <cell r="N1847">
            <v>6000</v>
          </cell>
          <cell r="O1847">
            <v>294</v>
          </cell>
        </row>
        <row r="1848">
          <cell r="B1848" t="str">
            <v>Phường Phước Long294</v>
          </cell>
          <cell r="C1848" t="str">
            <v>Phường Phước LongPLIII274800</v>
          </cell>
          <cell r="D1848" t="str">
            <v>Phường Phước Long</v>
          </cell>
          <cell r="E1848" t="str">
            <v>Thị xã Phước Long</v>
          </cell>
          <cell r="F1848" t="str">
            <v>PLIII27</v>
          </cell>
          <cell r="G1848"/>
          <cell r="H1848" t="str">
            <v>PLONG CLN 3</v>
          </cell>
          <cell r="I1848"/>
          <cell r="J1848"/>
          <cell r="K1848"/>
          <cell r="L1848"/>
          <cell r="M1848"/>
          <cell r="N1848">
            <v>4800</v>
          </cell>
          <cell r="O1848">
            <v>294</v>
          </cell>
        </row>
        <row r="1849">
          <cell r="B1849" t="str">
            <v>Phường Phước Long294</v>
          </cell>
          <cell r="C1849" t="str">
            <v>Phường Phước LongPLIII283400</v>
          </cell>
          <cell r="D1849" t="str">
            <v>Phường Phước Long</v>
          </cell>
          <cell r="E1849" t="str">
            <v>Thị xã Phước Long</v>
          </cell>
          <cell r="F1849" t="str">
            <v>PLIII28</v>
          </cell>
          <cell r="G1849"/>
          <cell r="H1849" t="str">
            <v>PLONG CLN 3</v>
          </cell>
          <cell r="I1849"/>
          <cell r="J1849"/>
          <cell r="K1849"/>
          <cell r="L1849"/>
          <cell r="M1849"/>
          <cell r="N1849">
            <v>3400</v>
          </cell>
          <cell r="O1849">
            <v>294</v>
          </cell>
        </row>
        <row r="1850">
          <cell r="B1850" t="str">
            <v>Phường Phước Long294</v>
          </cell>
          <cell r="C1850" t="str">
            <v>Phường Phước LongPLIII293400</v>
          </cell>
          <cell r="D1850" t="str">
            <v>Phường Phước Long</v>
          </cell>
          <cell r="E1850" t="str">
            <v>Thị xã Phước Long</v>
          </cell>
          <cell r="F1850" t="str">
            <v>PLIII29</v>
          </cell>
          <cell r="G1850"/>
          <cell r="H1850" t="str">
            <v>PLONG CLN 3</v>
          </cell>
          <cell r="I1850"/>
          <cell r="J1850"/>
          <cell r="K1850"/>
          <cell r="L1850"/>
          <cell r="M1850"/>
          <cell r="N1850">
            <v>3400</v>
          </cell>
          <cell r="O1850">
            <v>294</v>
          </cell>
        </row>
        <row r="1851">
          <cell r="B1851" t="str">
            <v>Phường Phước Long294</v>
          </cell>
          <cell r="C1851" t="str">
            <v>Phường Phước LongPLIII312600</v>
          </cell>
          <cell r="D1851" t="str">
            <v>Phường Phước Long</v>
          </cell>
          <cell r="E1851" t="str">
            <v>Thị xã Phước Long</v>
          </cell>
          <cell r="F1851" t="str">
            <v>PLIII31</v>
          </cell>
          <cell r="G1851"/>
          <cell r="H1851" t="str">
            <v>PLONG CLN 3</v>
          </cell>
          <cell r="I1851"/>
          <cell r="J1851"/>
          <cell r="K1851"/>
          <cell r="L1851"/>
          <cell r="M1851"/>
          <cell r="N1851">
            <v>2600</v>
          </cell>
          <cell r="O1851">
            <v>294</v>
          </cell>
        </row>
        <row r="1852">
          <cell r="B1852" t="str">
            <v>Phường Phước Long294</v>
          </cell>
          <cell r="C1852" t="str">
            <v>Phường Phước LongPLIII321300</v>
          </cell>
          <cell r="D1852" t="str">
            <v>Phường Phước Long</v>
          </cell>
          <cell r="E1852" t="str">
            <v>Thị xã Phước Long</v>
          </cell>
          <cell r="F1852" t="str">
            <v>PLIII32</v>
          </cell>
          <cell r="G1852"/>
          <cell r="H1852" t="str">
            <v>PLONG CLN 3</v>
          </cell>
          <cell r="I1852"/>
          <cell r="J1852"/>
          <cell r="K1852"/>
          <cell r="L1852"/>
          <cell r="M1852"/>
          <cell r="N1852">
            <v>1300</v>
          </cell>
          <cell r="O1852">
            <v>294</v>
          </cell>
        </row>
        <row r="1853">
          <cell r="B1853" t="str">
            <v>Phường Phước Long294</v>
          </cell>
          <cell r="C1853" t="str">
            <v>Phường Phước LongPLIII332600</v>
          </cell>
          <cell r="D1853" t="str">
            <v>Phường Phước Long</v>
          </cell>
          <cell r="E1853" t="str">
            <v>Thị xã Phước Long</v>
          </cell>
          <cell r="F1853" t="str">
            <v>PLIII33</v>
          </cell>
          <cell r="G1853"/>
          <cell r="H1853" t="str">
            <v>PLONG CLN 3</v>
          </cell>
          <cell r="I1853"/>
          <cell r="J1853"/>
          <cell r="K1853"/>
          <cell r="L1853"/>
          <cell r="M1853"/>
          <cell r="N1853">
            <v>2600</v>
          </cell>
          <cell r="O1853">
            <v>294</v>
          </cell>
        </row>
        <row r="1854">
          <cell r="B1854" t="str">
            <v>Phường Phước Long294</v>
          </cell>
          <cell r="C1854" t="str">
            <v>Phường Phước LongPLIII343400</v>
          </cell>
          <cell r="D1854" t="str">
            <v>Phường Phước Long</v>
          </cell>
          <cell r="E1854" t="str">
            <v>Thị xã Phước Long</v>
          </cell>
          <cell r="F1854" t="str">
            <v>PLIII34</v>
          </cell>
          <cell r="G1854"/>
          <cell r="H1854" t="str">
            <v>PLONG CLN 3</v>
          </cell>
          <cell r="I1854"/>
          <cell r="J1854"/>
          <cell r="K1854"/>
          <cell r="L1854"/>
          <cell r="M1854"/>
          <cell r="N1854">
            <v>3400</v>
          </cell>
          <cell r="O1854">
            <v>294</v>
          </cell>
        </row>
        <row r="1855">
          <cell r="B1855" t="str">
            <v>Phường Phước Long294</v>
          </cell>
          <cell r="C1855" t="str">
            <v>Phường Phước LongPLIII373100</v>
          </cell>
          <cell r="D1855" t="str">
            <v>Phường Phước Long</v>
          </cell>
          <cell r="E1855" t="str">
            <v>Thị xã Phước Long</v>
          </cell>
          <cell r="F1855" t="str">
            <v>PLIII37</v>
          </cell>
          <cell r="G1855"/>
          <cell r="H1855" t="str">
            <v>PLONG CLN 3</v>
          </cell>
          <cell r="I1855"/>
          <cell r="J1855"/>
          <cell r="K1855"/>
          <cell r="L1855"/>
          <cell r="M1855"/>
          <cell r="N1855">
            <v>3100</v>
          </cell>
          <cell r="O1855">
            <v>294</v>
          </cell>
        </row>
        <row r="1856">
          <cell r="B1856" t="str">
            <v>Phường Phước Long294</v>
          </cell>
          <cell r="C1856" t="str">
            <v>Phường Phước LongPLIII383400</v>
          </cell>
          <cell r="D1856" t="str">
            <v>Phường Phước Long</v>
          </cell>
          <cell r="E1856" t="str">
            <v>Thị xã Phước Long</v>
          </cell>
          <cell r="F1856" t="str">
            <v>PLIII38</v>
          </cell>
          <cell r="G1856"/>
          <cell r="H1856" t="str">
            <v>PLONG CLN 3</v>
          </cell>
          <cell r="I1856"/>
          <cell r="J1856"/>
          <cell r="K1856"/>
          <cell r="L1856"/>
          <cell r="M1856"/>
          <cell r="N1856">
            <v>3400</v>
          </cell>
          <cell r="O1856">
            <v>294</v>
          </cell>
        </row>
        <row r="1857">
          <cell r="B1857" t="str">
            <v>Phường Phước Long294</v>
          </cell>
          <cell r="C1857" t="str">
            <v>Phường Phước LongPLIII393400</v>
          </cell>
          <cell r="D1857" t="str">
            <v>Phường Phước Long</v>
          </cell>
          <cell r="E1857" t="str">
            <v>Thị xã Phước Long</v>
          </cell>
          <cell r="F1857" t="str">
            <v>PLIII39</v>
          </cell>
          <cell r="G1857"/>
          <cell r="H1857" t="str">
            <v>PLONG CLN 3</v>
          </cell>
          <cell r="I1857"/>
          <cell r="J1857"/>
          <cell r="K1857"/>
          <cell r="L1857"/>
          <cell r="M1857"/>
          <cell r="N1857">
            <v>3400</v>
          </cell>
          <cell r="O1857">
            <v>294</v>
          </cell>
        </row>
        <row r="1858">
          <cell r="B1858" t="str">
            <v>Phường Phước Long294</v>
          </cell>
          <cell r="C1858" t="str">
            <v>Phường Phước LongPLIII403100</v>
          </cell>
          <cell r="D1858" t="str">
            <v>Phường Phước Long</v>
          </cell>
          <cell r="E1858" t="str">
            <v>Thị xã Phước Long</v>
          </cell>
          <cell r="F1858" t="str">
            <v>PLIII40</v>
          </cell>
          <cell r="G1858"/>
          <cell r="H1858" t="str">
            <v>PLONG CLN 3</v>
          </cell>
          <cell r="I1858"/>
          <cell r="J1858"/>
          <cell r="K1858"/>
          <cell r="L1858"/>
          <cell r="M1858"/>
          <cell r="N1858">
            <v>3100</v>
          </cell>
          <cell r="O1858">
            <v>294</v>
          </cell>
        </row>
        <row r="1859">
          <cell r="B1859" t="str">
            <v>Phường Phước Long294</v>
          </cell>
          <cell r="C1859" t="str">
            <v>Phường Phước LongPLIII413100</v>
          </cell>
          <cell r="D1859" t="str">
            <v>Phường Phước Long</v>
          </cell>
          <cell r="E1859" t="str">
            <v>Thị xã Phước Long</v>
          </cell>
          <cell r="F1859" t="str">
            <v>PLIII41</v>
          </cell>
          <cell r="G1859"/>
          <cell r="H1859" t="str">
            <v>PLONG CLN 3</v>
          </cell>
          <cell r="I1859"/>
          <cell r="J1859"/>
          <cell r="K1859"/>
          <cell r="L1859"/>
          <cell r="M1859"/>
          <cell r="N1859">
            <v>3100</v>
          </cell>
          <cell r="O1859">
            <v>294</v>
          </cell>
        </row>
        <row r="1860">
          <cell r="B1860" t="str">
            <v>Phường Phước Long294</v>
          </cell>
          <cell r="C1860" t="str">
            <v>Phường Phước LongPLIII423100</v>
          </cell>
          <cell r="D1860" t="str">
            <v>Phường Phước Long</v>
          </cell>
          <cell r="E1860" t="str">
            <v>Thị xã Phước Long</v>
          </cell>
          <cell r="F1860" t="str">
            <v>PLIII42</v>
          </cell>
          <cell r="G1860"/>
          <cell r="H1860" t="str">
            <v>PLONG CLN 3</v>
          </cell>
          <cell r="I1860"/>
          <cell r="J1860"/>
          <cell r="K1860"/>
          <cell r="L1860"/>
          <cell r="M1860"/>
          <cell r="N1860">
            <v>3100</v>
          </cell>
          <cell r="O1860">
            <v>294</v>
          </cell>
        </row>
        <row r="1861">
          <cell r="B1861" t="str">
            <v>Phường Phước Long294</v>
          </cell>
          <cell r="C1861" t="str">
            <v>Phường Phước LongPLIII432600</v>
          </cell>
          <cell r="D1861" t="str">
            <v>Phường Phước Long</v>
          </cell>
          <cell r="E1861" t="str">
            <v>Thị xã Phước Long</v>
          </cell>
          <cell r="F1861" t="str">
            <v>PLIII43</v>
          </cell>
          <cell r="G1861"/>
          <cell r="H1861" t="str">
            <v>PLONG CLN 3</v>
          </cell>
          <cell r="I1861"/>
          <cell r="J1861"/>
          <cell r="K1861"/>
          <cell r="L1861"/>
          <cell r="M1861"/>
          <cell r="N1861">
            <v>2600</v>
          </cell>
          <cell r="O1861">
            <v>294</v>
          </cell>
        </row>
        <row r="1862">
          <cell r="B1862" t="str">
            <v>Phường Phước Long294</v>
          </cell>
          <cell r="C1862" t="str">
            <v>Phường Phước LongPLIII443400</v>
          </cell>
          <cell r="D1862" t="str">
            <v>Phường Phước Long</v>
          </cell>
          <cell r="E1862" t="str">
            <v>Thị xã Phước Long</v>
          </cell>
          <cell r="F1862" t="str">
            <v>PLIII44</v>
          </cell>
          <cell r="G1862"/>
          <cell r="H1862" t="str">
            <v>PLONG CLN 3</v>
          </cell>
          <cell r="I1862"/>
          <cell r="J1862"/>
          <cell r="K1862"/>
          <cell r="L1862"/>
          <cell r="M1862"/>
          <cell r="N1862">
            <v>3400</v>
          </cell>
          <cell r="O1862">
            <v>294</v>
          </cell>
        </row>
        <row r="1863">
          <cell r="B1863" t="str">
            <v>Phường Phước Long294</v>
          </cell>
          <cell r="C1863" t="str">
            <v>Phường Phước LongPLIII453100</v>
          </cell>
          <cell r="D1863" t="str">
            <v>Phường Phước Long</v>
          </cell>
          <cell r="E1863" t="str">
            <v>Thị xã Phước Long</v>
          </cell>
          <cell r="F1863" t="str">
            <v>PLIII45</v>
          </cell>
          <cell r="G1863"/>
          <cell r="H1863" t="str">
            <v>PLONG CLN 3</v>
          </cell>
          <cell r="I1863"/>
          <cell r="J1863"/>
          <cell r="K1863"/>
          <cell r="L1863"/>
          <cell r="M1863"/>
          <cell r="N1863">
            <v>3100</v>
          </cell>
          <cell r="O1863">
            <v>294</v>
          </cell>
        </row>
        <row r="1864">
          <cell r="B1864" t="str">
            <v>Phường Phước Long294</v>
          </cell>
          <cell r="C1864" t="str">
            <v>Phường Phước LongPLIII462900</v>
          </cell>
          <cell r="D1864" t="str">
            <v>Phường Phước Long</v>
          </cell>
          <cell r="E1864" t="str">
            <v>Thị xã Phước Long</v>
          </cell>
          <cell r="F1864" t="str">
            <v>PLIII46</v>
          </cell>
          <cell r="G1864"/>
          <cell r="H1864" t="str">
            <v>PLONG CLN 3</v>
          </cell>
          <cell r="I1864"/>
          <cell r="J1864"/>
          <cell r="K1864"/>
          <cell r="L1864"/>
          <cell r="M1864"/>
          <cell r="N1864">
            <v>2900</v>
          </cell>
          <cell r="O1864">
            <v>294</v>
          </cell>
        </row>
        <row r="1865">
          <cell r="B1865" t="str">
            <v>Phường Phước Long294</v>
          </cell>
          <cell r="C1865" t="str">
            <v>Phường Phước LongPLIII473100</v>
          </cell>
          <cell r="D1865" t="str">
            <v>Phường Phước Long</v>
          </cell>
          <cell r="E1865" t="str">
            <v>Thị xã Phước Long</v>
          </cell>
          <cell r="F1865" t="str">
            <v>PLIII47</v>
          </cell>
          <cell r="G1865"/>
          <cell r="H1865" t="str">
            <v>PLONG CLN 3</v>
          </cell>
          <cell r="I1865"/>
          <cell r="J1865"/>
          <cell r="K1865"/>
          <cell r="L1865"/>
          <cell r="M1865"/>
          <cell r="N1865">
            <v>3100</v>
          </cell>
          <cell r="O1865">
            <v>294</v>
          </cell>
        </row>
        <row r="1866">
          <cell r="B1866" t="str">
            <v>Phường Phước Long294</v>
          </cell>
          <cell r="C1866" t="str">
            <v>Phường Phước LongPLIII482900</v>
          </cell>
          <cell r="D1866" t="str">
            <v>Phường Phước Long</v>
          </cell>
          <cell r="E1866" t="str">
            <v>Thị xã Phước Long</v>
          </cell>
          <cell r="F1866" t="str">
            <v>PLIII48</v>
          </cell>
          <cell r="G1866"/>
          <cell r="H1866" t="str">
            <v>PLONG CLN 3</v>
          </cell>
          <cell r="I1866"/>
          <cell r="J1866"/>
          <cell r="K1866"/>
          <cell r="L1866"/>
          <cell r="M1866"/>
          <cell r="N1866">
            <v>2900</v>
          </cell>
          <cell r="O1866">
            <v>294</v>
          </cell>
        </row>
        <row r="1867">
          <cell r="B1867" t="str">
            <v>Phường Phước Long294</v>
          </cell>
          <cell r="C1867" t="str">
            <v>Phường Phước LongPLIII492900</v>
          </cell>
          <cell r="D1867" t="str">
            <v>Phường Phước Long</v>
          </cell>
          <cell r="E1867" t="str">
            <v>Thị xã Phước Long</v>
          </cell>
          <cell r="F1867" t="str">
            <v>PLIII49</v>
          </cell>
          <cell r="G1867"/>
          <cell r="H1867" t="str">
            <v>PLONG CLN 3</v>
          </cell>
          <cell r="I1867"/>
          <cell r="J1867"/>
          <cell r="K1867"/>
          <cell r="L1867"/>
          <cell r="M1867"/>
          <cell r="N1867">
            <v>2900</v>
          </cell>
          <cell r="O1867">
            <v>294</v>
          </cell>
        </row>
        <row r="1868">
          <cell r="B1868" t="str">
            <v>Phường Phước Long294</v>
          </cell>
          <cell r="C1868" t="str">
            <v>Phường Phước LongPLIII502900</v>
          </cell>
          <cell r="D1868" t="str">
            <v>Phường Phước Long</v>
          </cell>
          <cell r="E1868" t="str">
            <v>Thị xã Phước Long</v>
          </cell>
          <cell r="F1868" t="str">
            <v>PLIII50</v>
          </cell>
          <cell r="G1868"/>
          <cell r="H1868" t="str">
            <v>PLONG CLN 3</v>
          </cell>
          <cell r="I1868"/>
          <cell r="J1868"/>
          <cell r="K1868"/>
          <cell r="L1868"/>
          <cell r="M1868"/>
          <cell r="N1868">
            <v>2900</v>
          </cell>
          <cell r="O1868">
            <v>294</v>
          </cell>
        </row>
        <row r="1869">
          <cell r="B1869" t="str">
            <v>Phường Phước Long294</v>
          </cell>
          <cell r="C1869" t="str">
            <v>Phường Phước LongPLIII513000</v>
          </cell>
          <cell r="D1869" t="str">
            <v>Phường Phước Long</v>
          </cell>
          <cell r="E1869" t="str">
            <v>Thị xã Phước Long</v>
          </cell>
          <cell r="F1869" t="str">
            <v>PLIII51</v>
          </cell>
          <cell r="G1869"/>
          <cell r="H1869" t="str">
            <v>PLONG CLN 3</v>
          </cell>
          <cell r="I1869"/>
          <cell r="J1869"/>
          <cell r="K1869"/>
          <cell r="L1869"/>
          <cell r="M1869"/>
          <cell r="N1869">
            <v>3000</v>
          </cell>
          <cell r="O1869">
            <v>294</v>
          </cell>
        </row>
        <row r="1870">
          <cell r="B1870" t="str">
            <v>Phường Phước Long294</v>
          </cell>
          <cell r="C1870" t="str">
            <v>Phường Phước LongPLIII521700</v>
          </cell>
          <cell r="D1870" t="str">
            <v>Phường Phước Long</v>
          </cell>
          <cell r="E1870" t="str">
            <v>Thị xã Phước Long</v>
          </cell>
          <cell r="F1870" t="str">
            <v>PLIII52</v>
          </cell>
          <cell r="G1870"/>
          <cell r="H1870" t="str">
            <v>PLONG CLN 3</v>
          </cell>
          <cell r="I1870"/>
          <cell r="J1870"/>
          <cell r="K1870"/>
          <cell r="L1870"/>
          <cell r="M1870"/>
          <cell r="N1870">
            <v>1700</v>
          </cell>
          <cell r="O1870">
            <v>294</v>
          </cell>
        </row>
        <row r="1871">
          <cell r="B1871" t="str">
            <v>Phường Phước Long294</v>
          </cell>
          <cell r="C1871" t="str">
            <v>Phường Phước LongPLIII533000</v>
          </cell>
          <cell r="D1871" t="str">
            <v>Phường Phước Long</v>
          </cell>
          <cell r="E1871" t="str">
            <v>Thị xã Phước Long</v>
          </cell>
          <cell r="F1871" t="str">
            <v>PLIII53</v>
          </cell>
          <cell r="G1871"/>
          <cell r="H1871" t="str">
            <v>PLONG CLN 3</v>
          </cell>
          <cell r="I1871"/>
          <cell r="J1871"/>
          <cell r="K1871"/>
          <cell r="L1871"/>
          <cell r="M1871"/>
          <cell r="N1871">
            <v>3000</v>
          </cell>
          <cell r="O1871">
            <v>294</v>
          </cell>
        </row>
        <row r="1872">
          <cell r="B1872" t="str">
            <v>Phường Phước Long294</v>
          </cell>
          <cell r="C1872" t="str">
            <v>Phường Phước LongPLIII541700</v>
          </cell>
          <cell r="D1872" t="str">
            <v>Phường Phước Long</v>
          </cell>
          <cell r="E1872" t="str">
            <v>Thị xã Phước Long</v>
          </cell>
          <cell r="F1872" t="str">
            <v>PLIII54</v>
          </cell>
          <cell r="G1872"/>
          <cell r="H1872" t="str">
            <v>PLONG CLN 3</v>
          </cell>
          <cell r="I1872"/>
          <cell r="J1872"/>
          <cell r="K1872"/>
          <cell r="L1872"/>
          <cell r="M1872"/>
          <cell r="N1872">
            <v>1700</v>
          </cell>
          <cell r="O1872">
            <v>294</v>
          </cell>
        </row>
        <row r="1873">
          <cell r="B1873" t="str">
            <v>Phường Phước Long294</v>
          </cell>
          <cell r="C1873" t="str">
            <v>Phường Phước LongPLIII551300</v>
          </cell>
          <cell r="D1873" t="str">
            <v>Phường Phước Long</v>
          </cell>
          <cell r="E1873" t="str">
            <v>Thị xã Phước Long</v>
          </cell>
          <cell r="F1873" t="str">
            <v>PLIII55</v>
          </cell>
          <cell r="G1873"/>
          <cell r="H1873" t="str">
            <v>PLONG CLN 3</v>
          </cell>
          <cell r="I1873"/>
          <cell r="J1873"/>
          <cell r="K1873"/>
          <cell r="L1873"/>
          <cell r="M1873"/>
          <cell r="N1873">
            <v>1300</v>
          </cell>
          <cell r="O1873">
            <v>294</v>
          </cell>
        </row>
        <row r="1874">
          <cell r="B1874" t="str">
            <v>Phường Phước Long294</v>
          </cell>
          <cell r="C1874" t="str">
            <v>Phường Phước LongPLIII563000</v>
          </cell>
          <cell r="D1874" t="str">
            <v>Phường Phước Long</v>
          </cell>
          <cell r="E1874" t="str">
            <v>Thị xã Phước Long</v>
          </cell>
          <cell r="F1874" t="str">
            <v>PLIII56</v>
          </cell>
          <cell r="G1874"/>
          <cell r="H1874" t="str">
            <v>PLONG CLN 3</v>
          </cell>
          <cell r="I1874"/>
          <cell r="J1874"/>
          <cell r="K1874"/>
          <cell r="L1874"/>
          <cell r="M1874"/>
          <cell r="N1874">
            <v>3000</v>
          </cell>
          <cell r="O1874">
            <v>294</v>
          </cell>
        </row>
        <row r="1875">
          <cell r="B1875" t="str">
            <v>Phường Phước Long294</v>
          </cell>
          <cell r="C1875" t="str">
            <v>Phường Phước LongPLIII572600</v>
          </cell>
          <cell r="D1875" t="str">
            <v>Phường Phước Long</v>
          </cell>
          <cell r="E1875" t="str">
            <v>Thị xã Phước Long</v>
          </cell>
          <cell r="F1875" t="str">
            <v>PLIII57</v>
          </cell>
          <cell r="G1875"/>
          <cell r="H1875" t="str">
            <v>PLONG CLN 3</v>
          </cell>
          <cell r="I1875"/>
          <cell r="J1875"/>
          <cell r="K1875"/>
          <cell r="L1875"/>
          <cell r="M1875"/>
          <cell r="N1875">
            <v>2600</v>
          </cell>
          <cell r="O1875">
            <v>294</v>
          </cell>
        </row>
        <row r="1876">
          <cell r="B1876" t="str">
            <v>Phường Phước Long294</v>
          </cell>
          <cell r="C1876" t="str">
            <v>Phường Phước LongPLIII581700</v>
          </cell>
          <cell r="D1876" t="str">
            <v>Phường Phước Long</v>
          </cell>
          <cell r="E1876" t="str">
            <v>Thị xã Phước Long</v>
          </cell>
          <cell r="F1876" t="str">
            <v>PLIII58</v>
          </cell>
          <cell r="G1876"/>
          <cell r="H1876" t="str">
            <v>PLONG CLN 3</v>
          </cell>
          <cell r="I1876"/>
          <cell r="J1876"/>
          <cell r="K1876"/>
          <cell r="L1876"/>
          <cell r="M1876"/>
          <cell r="N1876">
            <v>1700</v>
          </cell>
          <cell r="O1876">
            <v>294</v>
          </cell>
        </row>
        <row r="1877">
          <cell r="B1877" t="str">
            <v>Phường Phước Long294</v>
          </cell>
          <cell r="C1877" t="str">
            <v>Phường Phước LongPLIV27100</v>
          </cell>
          <cell r="D1877" t="str">
            <v>Phường Phước Long</v>
          </cell>
          <cell r="E1877" t="str">
            <v>Thị xã Phước Long</v>
          </cell>
          <cell r="F1877" t="str">
            <v>PLIV2</v>
          </cell>
          <cell r="G1877"/>
          <cell r="H1877" t="str">
            <v>PLONG CLN 3</v>
          </cell>
          <cell r="I1877"/>
          <cell r="J1877"/>
          <cell r="K1877"/>
          <cell r="L1877"/>
          <cell r="M1877"/>
          <cell r="N1877">
            <v>7100</v>
          </cell>
          <cell r="O1877">
            <v>294</v>
          </cell>
        </row>
        <row r="1878">
          <cell r="B1878" t="str">
            <v>Phường Phước Long294</v>
          </cell>
          <cell r="C1878" t="str">
            <v>Phường Phước LongPLIV142900</v>
          </cell>
          <cell r="D1878" t="str">
            <v>Phường Phước Long</v>
          </cell>
          <cell r="E1878" t="str">
            <v>Thị xã Phước Long</v>
          </cell>
          <cell r="F1878" t="str">
            <v>PLIV14</v>
          </cell>
          <cell r="G1878"/>
          <cell r="H1878" t="str">
            <v>PLONG CLN 3</v>
          </cell>
          <cell r="I1878"/>
          <cell r="J1878"/>
          <cell r="K1878"/>
          <cell r="L1878"/>
          <cell r="M1878"/>
          <cell r="N1878">
            <v>2900</v>
          </cell>
          <cell r="O1878">
            <v>294</v>
          </cell>
        </row>
        <row r="1879">
          <cell r="B1879" t="str">
            <v>Phường Phước Long294</v>
          </cell>
          <cell r="C1879" t="str">
            <v>Phường Phước LongPLIV152600</v>
          </cell>
          <cell r="D1879" t="str">
            <v>Phường Phước Long</v>
          </cell>
          <cell r="E1879" t="str">
            <v>Thị xã Phước Long</v>
          </cell>
          <cell r="F1879" t="str">
            <v>PLIV15</v>
          </cell>
          <cell r="G1879"/>
          <cell r="H1879" t="str">
            <v>PLONG CLN 3</v>
          </cell>
          <cell r="I1879"/>
          <cell r="J1879"/>
          <cell r="K1879"/>
          <cell r="L1879"/>
          <cell r="M1879"/>
          <cell r="N1879">
            <v>2600</v>
          </cell>
          <cell r="O1879">
            <v>294</v>
          </cell>
        </row>
        <row r="1880">
          <cell r="B1880" t="str">
            <v>Phường Phước Long294</v>
          </cell>
          <cell r="C1880" t="str">
            <v>Phường Phước LongPLIV39800</v>
          </cell>
          <cell r="D1880" t="str">
            <v>Phường Phước Long</v>
          </cell>
          <cell r="E1880" t="str">
            <v>Thị xã Phước Long</v>
          </cell>
          <cell r="F1880" t="str">
            <v>PLIV3</v>
          </cell>
          <cell r="G1880"/>
          <cell r="H1880" t="str">
            <v>PLONG CLN 3</v>
          </cell>
          <cell r="I1880"/>
          <cell r="J1880"/>
          <cell r="K1880"/>
          <cell r="L1880"/>
          <cell r="M1880"/>
          <cell r="N1880">
            <v>9800</v>
          </cell>
          <cell r="O1880">
            <v>294</v>
          </cell>
        </row>
        <row r="1881">
          <cell r="B1881" t="str">
            <v>Phường Phước Long294</v>
          </cell>
          <cell r="C1881" t="str">
            <v>Phường Phước LongPLV25800</v>
          </cell>
          <cell r="D1881" t="str">
            <v>Phường Phước Long</v>
          </cell>
          <cell r="E1881" t="str">
            <v>Thị xã Phước Long</v>
          </cell>
          <cell r="F1881" t="str">
            <v>PLV2</v>
          </cell>
          <cell r="G1881"/>
          <cell r="H1881" t="str">
            <v>PLONG CLN 3</v>
          </cell>
          <cell r="I1881"/>
          <cell r="J1881"/>
          <cell r="K1881"/>
          <cell r="L1881"/>
          <cell r="M1881"/>
          <cell r="N1881">
            <v>5800</v>
          </cell>
          <cell r="O1881">
            <v>294</v>
          </cell>
        </row>
        <row r="1882">
          <cell r="B1882" t="str">
            <v>Phường Phước Long294</v>
          </cell>
          <cell r="C1882" t="str">
            <v>Phường Phước LongPLV15100</v>
          </cell>
          <cell r="D1882" t="str">
            <v>Phường Phước Long</v>
          </cell>
          <cell r="E1882" t="str">
            <v>Thị xã Phước Long</v>
          </cell>
          <cell r="F1882" t="str">
            <v>PLV1</v>
          </cell>
          <cell r="G1882"/>
          <cell r="H1882" t="str">
            <v>PLONG CLN 3</v>
          </cell>
          <cell r="I1882"/>
          <cell r="J1882"/>
          <cell r="K1882"/>
          <cell r="L1882"/>
          <cell r="M1882"/>
          <cell r="N1882">
            <v>5100</v>
          </cell>
          <cell r="O1882">
            <v>294</v>
          </cell>
        </row>
        <row r="1883">
          <cell r="B1883" t="str">
            <v>Phường Phước Long294</v>
          </cell>
          <cell r="C1883" t="str">
            <v>Phường Phước LongPLIII7, PLIV78500</v>
          </cell>
          <cell r="D1883" t="str">
            <v>Phường Phước Long</v>
          </cell>
          <cell r="E1883" t="str">
            <v>Thị xã Phước Long</v>
          </cell>
          <cell r="F1883" t="str">
            <v>PLIII7, PLIV7</v>
          </cell>
          <cell r="G1883"/>
          <cell r="H1883" t="str">
            <v>PLONG CLN 3</v>
          </cell>
          <cell r="I1883"/>
          <cell r="J1883"/>
          <cell r="K1883"/>
          <cell r="L1883"/>
          <cell r="M1883"/>
          <cell r="N1883">
            <v>8500</v>
          </cell>
          <cell r="O1883">
            <v>294</v>
          </cell>
        </row>
        <row r="1884">
          <cell r="B1884" t="str">
            <v>Phường Phước Long294</v>
          </cell>
          <cell r="C1884" t="str">
            <v>Phường Phước LongPLIV86000</v>
          </cell>
          <cell r="D1884" t="str">
            <v>Phường Phước Long</v>
          </cell>
          <cell r="E1884" t="str">
            <v>Thị xã Phước Long</v>
          </cell>
          <cell r="F1884" t="str">
            <v>PLIV8</v>
          </cell>
          <cell r="G1884"/>
          <cell r="H1884" t="str">
            <v>PLONG CLN 3</v>
          </cell>
          <cell r="I1884"/>
          <cell r="J1884"/>
          <cell r="K1884"/>
          <cell r="L1884"/>
          <cell r="M1884"/>
          <cell r="N1884">
            <v>6000</v>
          </cell>
          <cell r="O1884">
            <v>294</v>
          </cell>
        </row>
        <row r="1885">
          <cell r="B1885" t="str">
            <v>Phường Phước Long294</v>
          </cell>
          <cell r="C1885" t="str">
            <v>Phường Phước LongPLIV92600</v>
          </cell>
          <cell r="D1885" t="str">
            <v>Phường Phước Long</v>
          </cell>
          <cell r="E1885" t="str">
            <v>Thị xã Phước Long</v>
          </cell>
          <cell r="F1885" t="str">
            <v>PLIV9</v>
          </cell>
          <cell r="G1885"/>
          <cell r="H1885" t="str">
            <v>PLONG CLN 3</v>
          </cell>
          <cell r="I1885"/>
          <cell r="J1885"/>
          <cell r="K1885"/>
          <cell r="L1885"/>
          <cell r="M1885"/>
          <cell r="N1885">
            <v>2600</v>
          </cell>
          <cell r="O1885">
            <v>294</v>
          </cell>
        </row>
        <row r="1886">
          <cell r="B1886" t="str">
            <v>Phường Phước Long294</v>
          </cell>
          <cell r="C1886" t="str">
            <v>Phường Phước LongPLIV102000</v>
          </cell>
          <cell r="D1886" t="str">
            <v>Phường Phước Long</v>
          </cell>
          <cell r="E1886" t="str">
            <v>Thị xã Phước Long</v>
          </cell>
          <cell r="F1886" t="str">
            <v>PLIV10</v>
          </cell>
          <cell r="G1886"/>
          <cell r="H1886" t="str">
            <v>PLONG CLN 3</v>
          </cell>
          <cell r="I1886"/>
          <cell r="J1886"/>
          <cell r="K1886"/>
          <cell r="L1886"/>
          <cell r="M1886"/>
          <cell r="N1886">
            <v>2000</v>
          </cell>
          <cell r="O1886">
            <v>294</v>
          </cell>
        </row>
        <row r="1887">
          <cell r="B1887" t="str">
            <v>Phường Phước Long294</v>
          </cell>
          <cell r="C1887" t="str">
            <v>Phường Phước LongPLIV123400</v>
          </cell>
          <cell r="D1887" t="str">
            <v>Phường Phước Long</v>
          </cell>
          <cell r="E1887" t="str">
            <v>Thị xã Phước Long</v>
          </cell>
          <cell r="F1887" t="str">
            <v>PLIV12</v>
          </cell>
          <cell r="G1887"/>
          <cell r="H1887" t="str">
            <v>PLONG CLN 3</v>
          </cell>
          <cell r="I1887"/>
          <cell r="J1887"/>
          <cell r="K1887"/>
          <cell r="L1887"/>
          <cell r="M1887"/>
          <cell r="N1887">
            <v>3400</v>
          </cell>
          <cell r="O1887">
            <v>294</v>
          </cell>
        </row>
        <row r="1888">
          <cell r="B1888" t="str">
            <v>Phường Phước Long294</v>
          </cell>
          <cell r="C1888" t="str">
            <v>Phường Phước LongPLIV132900</v>
          </cell>
          <cell r="D1888" t="str">
            <v>Phường Phước Long</v>
          </cell>
          <cell r="E1888" t="str">
            <v>Thị xã Phước Long</v>
          </cell>
          <cell r="F1888" t="str">
            <v>PLIV13</v>
          </cell>
          <cell r="G1888"/>
          <cell r="H1888" t="str">
            <v>PLONG CLN 3</v>
          </cell>
          <cell r="I1888"/>
          <cell r="J1888"/>
          <cell r="K1888"/>
          <cell r="L1888"/>
          <cell r="M1888"/>
          <cell r="N1888">
            <v>2900</v>
          </cell>
          <cell r="O1888">
            <v>294</v>
          </cell>
        </row>
        <row r="1889">
          <cell r="B1889" t="str">
            <v>Phường Phước Long294</v>
          </cell>
          <cell r="C1889" t="str">
            <v>Phường Phước LongPLIV162400</v>
          </cell>
          <cell r="D1889" t="str">
            <v>Phường Phước Long</v>
          </cell>
          <cell r="E1889" t="str">
            <v>Thị xã Phước Long</v>
          </cell>
          <cell r="F1889" t="str">
            <v>PLIV16</v>
          </cell>
          <cell r="G1889"/>
          <cell r="H1889" t="str">
            <v>PLONG CLN 3</v>
          </cell>
          <cell r="I1889"/>
          <cell r="J1889"/>
          <cell r="K1889"/>
          <cell r="L1889"/>
          <cell r="M1889"/>
          <cell r="N1889">
            <v>2400</v>
          </cell>
          <cell r="O1889">
            <v>294</v>
          </cell>
        </row>
        <row r="1890">
          <cell r="B1890" t="str">
            <v>Phường Phước Long294</v>
          </cell>
          <cell r="C1890" t="str">
            <v>Phường Phước LongPLIV17, PLI92000</v>
          </cell>
          <cell r="D1890" t="str">
            <v>Phường Phước Long</v>
          </cell>
          <cell r="E1890" t="str">
            <v>Thị xã Phước Long</v>
          </cell>
          <cell r="F1890" t="str">
            <v>PLIV17, PLI9</v>
          </cell>
          <cell r="G1890"/>
          <cell r="H1890" t="str">
            <v>PLONG CLN 3</v>
          </cell>
          <cell r="I1890"/>
          <cell r="J1890"/>
          <cell r="K1890"/>
          <cell r="L1890"/>
          <cell r="M1890"/>
          <cell r="N1890">
            <v>2000</v>
          </cell>
          <cell r="O1890">
            <v>294</v>
          </cell>
        </row>
        <row r="1891">
          <cell r="B1891" t="str">
            <v>Phường Phước Long294</v>
          </cell>
          <cell r="C1891" t="str">
            <v>Phường Phước LongPLIV181700</v>
          </cell>
          <cell r="D1891" t="str">
            <v>Phường Phước Long</v>
          </cell>
          <cell r="E1891" t="str">
            <v>Thị xã Phước Long</v>
          </cell>
          <cell r="F1891" t="str">
            <v>PLIV18</v>
          </cell>
          <cell r="G1891"/>
          <cell r="H1891" t="str">
            <v>PLONG CLN 3</v>
          </cell>
          <cell r="I1891"/>
          <cell r="J1891"/>
          <cell r="K1891"/>
          <cell r="L1891"/>
          <cell r="M1891"/>
          <cell r="N1891">
            <v>1700</v>
          </cell>
          <cell r="O1891">
            <v>294</v>
          </cell>
        </row>
        <row r="1892">
          <cell r="B1892" t="str">
            <v>Phường Phước Long294</v>
          </cell>
          <cell r="C1892" t="str">
            <v>Phường Phước LongPLIV191800</v>
          </cell>
          <cell r="D1892" t="str">
            <v>Phường Phước Long</v>
          </cell>
          <cell r="E1892" t="str">
            <v>Thị xã Phước Long</v>
          </cell>
          <cell r="F1892" t="str">
            <v>PLIV19</v>
          </cell>
          <cell r="G1892"/>
          <cell r="H1892" t="str">
            <v>PLONG CLN 3</v>
          </cell>
          <cell r="I1892"/>
          <cell r="J1892"/>
          <cell r="K1892"/>
          <cell r="L1892"/>
          <cell r="M1892"/>
          <cell r="N1892">
            <v>1800</v>
          </cell>
          <cell r="O1892">
            <v>294</v>
          </cell>
        </row>
        <row r="1893">
          <cell r="B1893" t="str">
            <v>Phường Phước Long294</v>
          </cell>
          <cell r="C1893" t="str">
            <v>Phường Phước LongPLIV201000</v>
          </cell>
          <cell r="D1893" t="str">
            <v>Phường Phước Long</v>
          </cell>
          <cell r="E1893" t="str">
            <v>Thị xã Phước Long</v>
          </cell>
          <cell r="F1893" t="str">
            <v>PLIV20</v>
          </cell>
          <cell r="G1893"/>
          <cell r="H1893" t="str">
            <v>PLONG CLN 3</v>
          </cell>
          <cell r="I1893"/>
          <cell r="J1893"/>
          <cell r="K1893"/>
          <cell r="L1893"/>
          <cell r="M1893"/>
          <cell r="N1893">
            <v>1000</v>
          </cell>
          <cell r="O1893">
            <v>294</v>
          </cell>
        </row>
        <row r="1894">
          <cell r="B1894" t="str">
            <v>Phường Phước Long294</v>
          </cell>
          <cell r="C1894" t="str">
            <v>Phường Phước LongPLIV211200</v>
          </cell>
          <cell r="D1894" t="str">
            <v>Phường Phước Long</v>
          </cell>
          <cell r="E1894" t="str">
            <v>Thị xã Phước Long</v>
          </cell>
          <cell r="F1894" t="str">
            <v>PLIV21</v>
          </cell>
          <cell r="G1894"/>
          <cell r="H1894" t="str">
            <v>PLONG CLN 3</v>
          </cell>
          <cell r="I1894"/>
          <cell r="J1894"/>
          <cell r="K1894"/>
          <cell r="L1894"/>
          <cell r="M1894"/>
          <cell r="N1894">
            <v>1200</v>
          </cell>
          <cell r="O1894">
            <v>294</v>
          </cell>
        </row>
        <row r="1895">
          <cell r="B1895" t="str">
            <v>Phường Phước Long294</v>
          </cell>
          <cell r="C1895" t="str">
            <v>Phường Phước LongPLIV221000</v>
          </cell>
          <cell r="D1895" t="str">
            <v>Phường Phước Long</v>
          </cell>
          <cell r="E1895" t="str">
            <v>Thị xã Phước Long</v>
          </cell>
          <cell r="F1895" t="str">
            <v>PLIV22</v>
          </cell>
          <cell r="G1895"/>
          <cell r="H1895" t="str">
            <v>PLONG CLN 3</v>
          </cell>
          <cell r="I1895"/>
          <cell r="J1895"/>
          <cell r="K1895"/>
          <cell r="L1895"/>
          <cell r="M1895"/>
          <cell r="N1895">
            <v>1000</v>
          </cell>
          <cell r="O1895">
            <v>294</v>
          </cell>
        </row>
        <row r="1896">
          <cell r="B1896" t="str">
            <v>Phường Phước Long294</v>
          </cell>
          <cell r="C1896" t="str">
            <v>Phường Phước LongPLIV231000</v>
          </cell>
          <cell r="D1896" t="str">
            <v>Phường Phước Long</v>
          </cell>
          <cell r="E1896" t="str">
            <v>Thị xã Phước Long</v>
          </cell>
          <cell r="F1896" t="str">
            <v>PLIV23</v>
          </cell>
          <cell r="G1896"/>
          <cell r="H1896" t="str">
            <v>PLONG CLN 3</v>
          </cell>
          <cell r="I1896"/>
          <cell r="J1896"/>
          <cell r="K1896"/>
          <cell r="L1896"/>
          <cell r="M1896"/>
          <cell r="N1896">
            <v>1000</v>
          </cell>
          <cell r="O1896">
            <v>294</v>
          </cell>
        </row>
        <row r="1897">
          <cell r="B1897" t="str">
            <v>Phường Phước Long294</v>
          </cell>
          <cell r="C1897" t="str">
            <v>Phường Phước LongPLIV242700</v>
          </cell>
          <cell r="D1897" t="str">
            <v>Phường Phước Long</v>
          </cell>
          <cell r="E1897" t="str">
            <v>Thị xã Phước Long</v>
          </cell>
          <cell r="F1897" t="str">
            <v>PLIV24</v>
          </cell>
          <cell r="G1897"/>
          <cell r="H1897" t="str">
            <v>PLONG CLN 3</v>
          </cell>
          <cell r="I1897"/>
          <cell r="J1897"/>
          <cell r="K1897"/>
          <cell r="L1897"/>
          <cell r="M1897"/>
          <cell r="N1897">
            <v>2700</v>
          </cell>
          <cell r="O1897">
            <v>294</v>
          </cell>
        </row>
        <row r="1898">
          <cell r="B1898" t="str">
            <v>Phường Phước Long294</v>
          </cell>
          <cell r="C1898" t="str">
            <v>Phường Phước LongPLV37700</v>
          </cell>
          <cell r="D1898" t="str">
            <v>Phường Phước Long</v>
          </cell>
          <cell r="E1898" t="str">
            <v>Thị xã Phước Long</v>
          </cell>
          <cell r="F1898" t="str">
            <v>PLV3</v>
          </cell>
          <cell r="G1898"/>
          <cell r="H1898" t="str">
            <v>PLONG CLN 3</v>
          </cell>
          <cell r="I1898"/>
          <cell r="J1898"/>
          <cell r="K1898"/>
          <cell r="L1898"/>
          <cell r="M1898"/>
          <cell r="N1898">
            <v>7700</v>
          </cell>
          <cell r="O1898">
            <v>294</v>
          </cell>
        </row>
        <row r="1899">
          <cell r="B1899" t="str">
            <v>Phường Phước Long294</v>
          </cell>
          <cell r="C1899" t="str">
            <v>Phường Phước LongPLV46800</v>
          </cell>
          <cell r="D1899" t="str">
            <v>Phường Phước Long</v>
          </cell>
          <cell r="E1899" t="str">
            <v>Thị xã Phước Long</v>
          </cell>
          <cell r="F1899" t="str">
            <v>PLV4</v>
          </cell>
          <cell r="G1899"/>
          <cell r="H1899" t="str">
            <v>PLONG CLN 3</v>
          </cell>
          <cell r="I1899"/>
          <cell r="J1899"/>
          <cell r="K1899"/>
          <cell r="L1899"/>
          <cell r="M1899"/>
          <cell r="N1899">
            <v>6800</v>
          </cell>
          <cell r="O1899">
            <v>294</v>
          </cell>
        </row>
        <row r="1900">
          <cell r="B1900" t="str">
            <v>Phường Phước Long294</v>
          </cell>
          <cell r="C1900" t="str">
            <v>Phường Phước LongPLV53800</v>
          </cell>
          <cell r="D1900" t="str">
            <v>Phường Phước Long</v>
          </cell>
          <cell r="E1900" t="str">
            <v>Thị xã Phước Long</v>
          </cell>
          <cell r="F1900" t="str">
            <v>PLV5</v>
          </cell>
          <cell r="G1900"/>
          <cell r="H1900" t="str">
            <v>PLONG CLN 3</v>
          </cell>
          <cell r="I1900"/>
          <cell r="J1900"/>
          <cell r="K1900"/>
          <cell r="L1900"/>
          <cell r="M1900"/>
          <cell r="N1900">
            <v>3800</v>
          </cell>
          <cell r="O1900">
            <v>294</v>
          </cell>
        </row>
        <row r="1901">
          <cell r="B1901" t="str">
            <v>Phường Phước Long294</v>
          </cell>
          <cell r="C1901" t="str">
            <v>Phường Phước LongPLV65100</v>
          </cell>
          <cell r="D1901" t="str">
            <v>Phường Phước Long</v>
          </cell>
          <cell r="E1901" t="str">
            <v>Thị xã Phước Long</v>
          </cell>
          <cell r="F1901" t="str">
            <v>PLV6</v>
          </cell>
          <cell r="G1901"/>
          <cell r="H1901" t="str">
            <v>PLONG CLN 3</v>
          </cell>
          <cell r="I1901"/>
          <cell r="J1901"/>
          <cell r="K1901"/>
          <cell r="L1901"/>
          <cell r="M1901"/>
          <cell r="N1901">
            <v>5100</v>
          </cell>
          <cell r="O1901">
            <v>294</v>
          </cell>
        </row>
        <row r="1902">
          <cell r="B1902" t="str">
            <v>Phường Phước Long294</v>
          </cell>
          <cell r="C1902" t="str">
            <v>Phường Phước LongPLV74500</v>
          </cell>
          <cell r="D1902" t="str">
            <v>Phường Phước Long</v>
          </cell>
          <cell r="E1902" t="str">
            <v>Thị xã Phước Long</v>
          </cell>
          <cell r="F1902" t="str">
            <v>PLV7</v>
          </cell>
          <cell r="G1902"/>
          <cell r="H1902" t="str">
            <v>PLONG CLN 3</v>
          </cell>
          <cell r="I1902"/>
          <cell r="J1902"/>
          <cell r="K1902"/>
          <cell r="L1902"/>
          <cell r="M1902"/>
          <cell r="N1902">
            <v>4500</v>
          </cell>
          <cell r="O1902">
            <v>294</v>
          </cell>
        </row>
        <row r="1903">
          <cell r="B1903" t="str">
            <v>Phường Phước Long294</v>
          </cell>
          <cell r="C1903" t="str">
            <v>Phường Phước LongPLV112600</v>
          </cell>
          <cell r="D1903" t="str">
            <v>Phường Phước Long</v>
          </cell>
          <cell r="E1903" t="str">
            <v>Thị xã Phước Long</v>
          </cell>
          <cell r="F1903" t="str">
            <v>PLV11</v>
          </cell>
          <cell r="G1903"/>
          <cell r="H1903" t="str">
            <v>PLONG CLN 3</v>
          </cell>
          <cell r="I1903"/>
          <cell r="J1903"/>
          <cell r="K1903"/>
          <cell r="L1903"/>
          <cell r="M1903"/>
          <cell r="N1903">
            <v>2600</v>
          </cell>
          <cell r="O1903">
            <v>294</v>
          </cell>
        </row>
        <row r="1904">
          <cell r="B1904" t="str">
            <v>Phường Phước Long294</v>
          </cell>
          <cell r="C1904" t="str">
            <v>Phường Phước LongPLV122800</v>
          </cell>
          <cell r="D1904" t="str">
            <v>Phường Phước Long</v>
          </cell>
          <cell r="E1904" t="str">
            <v>Thị xã Phước Long</v>
          </cell>
          <cell r="F1904" t="str">
            <v>PLV12</v>
          </cell>
          <cell r="G1904"/>
          <cell r="H1904" t="str">
            <v>PLONG CLN 3</v>
          </cell>
          <cell r="I1904"/>
          <cell r="J1904"/>
          <cell r="K1904"/>
          <cell r="L1904"/>
          <cell r="M1904"/>
          <cell r="N1904">
            <v>2800</v>
          </cell>
          <cell r="O1904">
            <v>294</v>
          </cell>
        </row>
        <row r="1905">
          <cell r="B1905" t="str">
            <v>Phường Phước Long294</v>
          </cell>
          <cell r="C1905" t="str">
            <v>Phường Phước LongPLV132400</v>
          </cell>
          <cell r="D1905" t="str">
            <v>Phường Phước Long</v>
          </cell>
          <cell r="E1905" t="str">
            <v>Thị xã Phước Long</v>
          </cell>
          <cell r="F1905" t="str">
            <v>PLV13</v>
          </cell>
          <cell r="G1905"/>
          <cell r="H1905" t="str">
            <v>PLONG CLN 3</v>
          </cell>
          <cell r="I1905"/>
          <cell r="J1905"/>
          <cell r="K1905"/>
          <cell r="L1905"/>
          <cell r="M1905"/>
          <cell r="N1905">
            <v>2400</v>
          </cell>
          <cell r="O1905">
            <v>294</v>
          </cell>
        </row>
        <row r="1906">
          <cell r="B1906" t="str">
            <v>Phường Phước Long294</v>
          </cell>
          <cell r="C1906" t="str">
            <v>Phường Phước LongPLV143400</v>
          </cell>
          <cell r="D1906" t="str">
            <v>Phường Phước Long</v>
          </cell>
          <cell r="E1906" t="str">
            <v>Thị xã Phước Long</v>
          </cell>
          <cell r="F1906" t="str">
            <v>PLV14</v>
          </cell>
          <cell r="G1906"/>
          <cell r="H1906" t="str">
            <v>PLONG CLN 3</v>
          </cell>
          <cell r="I1906"/>
          <cell r="J1906"/>
          <cell r="K1906"/>
          <cell r="L1906"/>
          <cell r="M1906"/>
          <cell r="N1906">
            <v>3400</v>
          </cell>
          <cell r="O1906">
            <v>294</v>
          </cell>
        </row>
        <row r="1907">
          <cell r="B1907" t="str">
            <v>Phường Phước Long294</v>
          </cell>
          <cell r="C1907" t="str">
            <v>Phường Phước LongPLV152700</v>
          </cell>
          <cell r="D1907" t="str">
            <v>Phường Phước Long</v>
          </cell>
          <cell r="E1907" t="str">
            <v>Thị xã Phước Long</v>
          </cell>
          <cell r="F1907" t="str">
            <v>PLV15</v>
          </cell>
          <cell r="G1907"/>
          <cell r="H1907" t="str">
            <v>PLONG CLN 3</v>
          </cell>
          <cell r="I1907"/>
          <cell r="J1907"/>
          <cell r="K1907"/>
          <cell r="L1907"/>
          <cell r="M1907"/>
          <cell r="N1907">
            <v>2700</v>
          </cell>
          <cell r="O1907">
            <v>294</v>
          </cell>
        </row>
        <row r="1908">
          <cell r="B1908" t="str">
            <v>Phường Phước Long294</v>
          </cell>
          <cell r="C1908" t="str">
            <v>Phường Phước LongPLV162200</v>
          </cell>
          <cell r="D1908" t="str">
            <v>Phường Phước Long</v>
          </cell>
          <cell r="E1908" t="str">
            <v>Thị xã Phước Long</v>
          </cell>
          <cell r="F1908" t="str">
            <v>PLV16</v>
          </cell>
          <cell r="G1908"/>
          <cell r="H1908" t="str">
            <v>PLONG CLN 3</v>
          </cell>
          <cell r="I1908"/>
          <cell r="J1908"/>
          <cell r="K1908"/>
          <cell r="L1908"/>
          <cell r="M1908"/>
          <cell r="N1908">
            <v>2200</v>
          </cell>
          <cell r="O1908">
            <v>294</v>
          </cell>
        </row>
        <row r="1909">
          <cell r="B1909" t="str">
            <v>Phường Phước Long294</v>
          </cell>
          <cell r="C1909" t="str">
            <v>Phường Phước LongPLV171900</v>
          </cell>
          <cell r="D1909" t="str">
            <v>Phường Phước Long</v>
          </cell>
          <cell r="E1909" t="str">
            <v>Thị xã Phước Long</v>
          </cell>
          <cell r="F1909" t="str">
            <v>PLV17</v>
          </cell>
          <cell r="G1909"/>
          <cell r="H1909" t="str">
            <v>PLONG CLN 3</v>
          </cell>
          <cell r="I1909"/>
          <cell r="J1909"/>
          <cell r="K1909"/>
          <cell r="L1909"/>
          <cell r="M1909"/>
          <cell r="N1909">
            <v>1900</v>
          </cell>
          <cell r="O1909">
            <v>294</v>
          </cell>
        </row>
        <row r="1910">
          <cell r="B1910" t="str">
            <v>Phường Phước Long294</v>
          </cell>
          <cell r="C1910" t="str">
            <v>Phường Phước LongPLV181700</v>
          </cell>
          <cell r="D1910" t="str">
            <v>Phường Phước Long</v>
          </cell>
          <cell r="E1910" t="str">
            <v>Thị xã Phước Long</v>
          </cell>
          <cell r="F1910" t="str">
            <v>PLV18</v>
          </cell>
          <cell r="G1910"/>
          <cell r="H1910" t="str">
            <v>PLONG CLN 3</v>
          </cell>
          <cell r="I1910"/>
          <cell r="J1910"/>
          <cell r="K1910"/>
          <cell r="L1910"/>
          <cell r="M1910"/>
          <cell r="N1910">
            <v>1700</v>
          </cell>
          <cell r="O1910">
            <v>294</v>
          </cell>
        </row>
        <row r="1911">
          <cell r="B1911" t="str">
            <v>Phường Phước Long294</v>
          </cell>
          <cell r="C1911" t="str">
            <v>Phường Phước LongPLV192000</v>
          </cell>
          <cell r="D1911" t="str">
            <v>Phường Phước Long</v>
          </cell>
          <cell r="E1911" t="str">
            <v>Thị xã Phước Long</v>
          </cell>
          <cell r="F1911" t="str">
            <v>PLV19</v>
          </cell>
          <cell r="G1911"/>
          <cell r="H1911" t="str">
            <v>PLONG CLN 3</v>
          </cell>
          <cell r="I1911"/>
          <cell r="J1911"/>
          <cell r="K1911"/>
          <cell r="L1911"/>
          <cell r="M1911"/>
          <cell r="N1911">
            <v>2000</v>
          </cell>
          <cell r="O1911">
            <v>294</v>
          </cell>
        </row>
        <row r="1912">
          <cell r="B1912" t="str">
            <v>Phường Phước Long294</v>
          </cell>
          <cell r="C1912" t="str">
            <v>Phường Phước LongPLV202400</v>
          </cell>
          <cell r="D1912" t="str">
            <v>Phường Phước Long</v>
          </cell>
          <cell r="E1912" t="str">
            <v>Thị xã Phước Long</v>
          </cell>
          <cell r="F1912" t="str">
            <v>PLV20</v>
          </cell>
          <cell r="G1912"/>
          <cell r="H1912" t="str">
            <v>PLONG CLN 3</v>
          </cell>
          <cell r="I1912"/>
          <cell r="J1912"/>
          <cell r="K1912"/>
          <cell r="L1912"/>
          <cell r="M1912"/>
          <cell r="N1912">
            <v>2400</v>
          </cell>
          <cell r="O1912">
            <v>294</v>
          </cell>
        </row>
        <row r="1913">
          <cell r="B1913" t="str">
            <v>Phường Phước Long294</v>
          </cell>
          <cell r="C1913" t="str">
            <v>Phường Phước LongPLV212200</v>
          </cell>
          <cell r="D1913" t="str">
            <v>Phường Phước Long</v>
          </cell>
          <cell r="E1913" t="str">
            <v>Thị xã Phước Long</v>
          </cell>
          <cell r="F1913" t="str">
            <v>PLV21</v>
          </cell>
          <cell r="G1913"/>
          <cell r="H1913" t="str">
            <v>PLONG CLN 3</v>
          </cell>
          <cell r="I1913"/>
          <cell r="J1913"/>
          <cell r="K1913"/>
          <cell r="L1913"/>
          <cell r="M1913"/>
          <cell r="N1913">
            <v>2200</v>
          </cell>
          <cell r="O1913">
            <v>294</v>
          </cell>
        </row>
        <row r="1914">
          <cell r="B1914" t="str">
            <v>Phường Phước Long294</v>
          </cell>
          <cell r="C1914" t="str">
            <v>Phường Phước LongPLV221400</v>
          </cell>
          <cell r="D1914" t="str">
            <v>Phường Phước Long</v>
          </cell>
          <cell r="E1914" t="str">
            <v>Thị xã Phước Long</v>
          </cell>
          <cell r="F1914" t="str">
            <v>PLV22</v>
          </cell>
          <cell r="G1914"/>
          <cell r="H1914" t="str">
            <v>PLONG CLN 3</v>
          </cell>
          <cell r="I1914"/>
          <cell r="J1914"/>
          <cell r="K1914"/>
          <cell r="L1914"/>
          <cell r="M1914"/>
          <cell r="N1914">
            <v>1400</v>
          </cell>
          <cell r="O1914">
            <v>294</v>
          </cell>
        </row>
        <row r="1915">
          <cell r="B1915" t="str">
            <v>Phường Phước Long294</v>
          </cell>
          <cell r="C1915" t="str">
            <v>Phường Phước LongPLV231200</v>
          </cell>
          <cell r="D1915" t="str">
            <v>Phường Phước Long</v>
          </cell>
          <cell r="E1915" t="str">
            <v>Thị xã Phước Long</v>
          </cell>
          <cell r="F1915" t="str">
            <v>PLV23</v>
          </cell>
          <cell r="G1915"/>
          <cell r="H1915" t="str">
            <v>PLONG CLN 3</v>
          </cell>
          <cell r="I1915"/>
          <cell r="J1915"/>
          <cell r="K1915"/>
          <cell r="L1915"/>
          <cell r="M1915"/>
          <cell r="N1915">
            <v>1200</v>
          </cell>
          <cell r="O1915">
            <v>294</v>
          </cell>
        </row>
        <row r="1916">
          <cell r="B1916" t="str">
            <v>Phường Phước Long294</v>
          </cell>
          <cell r="C1916" t="str">
            <v>Phường Phước LongPLV241100</v>
          </cell>
          <cell r="D1916" t="str">
            <v>Phường Phước Long</v>
          </cell>
          <cell r="E1916" t="str">
            <v>Thị xã Phước Long</v>
          </cell>
          <cell r="F1916" t="str">
            <v>PLV24</v>
          </cell>
          <cell r="G1916"/>
          <cell r="H1916" t="str">
            <v>PLONG CLN 3</v>
          </cell>
          <cell r="I1916"/>
          <cell r="J1916"/>
          <cell r="K1916"/>
          <cell r="L1916"/>
          <cell r="M1916"/>
          <cell r="N1916">
            <v>1100</v>
          </cell>
          <cell r="O1916">
            <v>294</v>
          </cell>
        </row>
        <row r="1917">
          <cell r="B1917" t="str">
            <v>Phường Phước Long294</v>
          </cell>
          <cell r="C1917" t="str">
            <v>Phường Phước LongPLV251700</v>
          </cell>
          <cell r="D1917" t="str">
            <v>Phường Phước Long</v>
          </cell>
          <cell r="E1917" t="str">
            <v>Thị xã Phước Long</v>
          </cell>
          <cell r="F1917" t="str">
            <v>PLV25</v>
          </cell>
          <cell r="G1917"/>
          <cell r="H1917" t="str">
            <v>PLONG CLN 3</v>
          </cell>
          <cell r="I1917"/>
          <cell r="J1917"/>
          <cell r="K1917"/>
          <cell r="L1917"/>
          <cell r="M1917"/>
          <cell r="N1917">
            <v>1700</v>
          </cell>
          <cell r="O1917">
            <v>294</v>
          </cell>
        </row>
        <row r="1918">
          <cell r="B1918" t="str">
            <v>Phường Phước Long294</v>
          </cell>
          <cell r="C1918" t="str">
            <v>Phường Phước LongPLV262200</v>
          </cell>
          <cell r="D1918" t="str">
            <v>Phường Phước Long</v>
          </cell>
          <cell r="E1918" t="str">
            <v>Thị xã Phước Long</v>
          </cell>
          <cell r="F1918" t="str">
            <v>PLV26</v>
          </cell>
          <cell r="G1918"/>
          <cell r="H1918" t="str">
            <v>PLONG CLN 3</v>
          </cell>
          <cell r="I1918"/>
          <cell r="J1918"/>
          <cell r="K1918"/>
          <cell r="L1918"/>
          <cell r="M1918"/>
          <cell r="N1918">
            <v>2200</v>
          </cell>
          <cell r="O1918">
            <v>294</v>
          </cell>
        </row>
        <row r="1919">
          <cell r="B1919" t="str">
            <v>Phường Phước Long294</v>
          </cell>
          <cell r="C1919" t="str">
            <v>Phường Phước LongPLV271800</v>
          </cell>
          <cell r="D1919" t="str">
            <v>Phường Phước Long</v>
          </cell>
          <cell r="E1919" t="str">
            <v>Thị xã Phước Long</v>
          </cell>
          <cell r="F1919" t="str">
            <v>PLV27</v>
          </cell>
          <cell r="G1919"/>
          <cell r="H1919" t="str">
            <v>PLONG CLN 3</v>
          </cell>
          <cell r="I1919"/>
          <cell r="J1919"/>
          <cell r="K1919"/>
          <cell r="L1919"/>
          <cell r="M1919"/>
          <cell r="N1919">
            <v>1800</v>
          </cell>
          <cell r="O1919">
            <v>294</v>
          </cell>
        </row>
        <row r="1920">
          <cell r="B1920" t="str">
            <v>Phường Phước Long294</v>
          </cell>
          <cell r="C1920" t="str">
            <v>Phường Phước LongPLV282200</v>
          </cell>
          <cell r="D1920" t="str">
            <v>Phường Phước Long</v>
          </cell>
          <cell r="E1920" t="str">
            <v>Thị xã Phước Long</v>
          </cell>
          <cell r="F1920" t="str">
            <v>PLV28</v>
          </cell>
          <cell r="G1920"/>
          <cell r="H1920" t="str">
            <v>PLONG CLN 3</v>
          </cell>
          <cell r="I1920"/>
          <cell r="J1920"/>
          <cell r="K1920"/>
          <cell r="L1920"/>
          <cell r="M1920"/>
          <cell r="N1920">
            <v>2200</v>
          </cell>
          <cell r="O1920">
            <v>294</v>
          </cell>
        </row>
        <row r="1921">
          <cell r="B1921" t="str">
            <v>Phường Phước Long294</v>
          </cell>
          <cell r="C1921" t="str">
            <v>Phường Phước LongPLV292300</v>
          </cell>
          <cell r="D1921" t="str">
            <v>Phường Phước Long</v>
          </cell>
          <cell r="E1921" t="str">
            <v>Thị xã Phước Long</v>
          </cell>
          <cell r="F1921" t="str">
            <v>PLV29</v>
          </cell>
          <cell r="G1921"/>
          <cell r="H1921" t="str">
            <v>PLONG CLN 3</v>
          </cell>
          <cell r="I1921"/>
          <cell r="J1921"/>
          <cell r="K1921"/>
          <cell r="L1921"/>
          <cell r="M1921"/>
          <cell r="N1921">
            <v>2300</v>
          </cell>
          <cell r="O1921">
            <v>294</v>
          </cell>
        </row>
        <row r="1922">
          <cell r="B1922" t="str">
            <v>Phường Phước Long294</v>
          </cell>
          <cell r="C1922" t="str">
            <v>Phường Phước LongPLV301300</v>
          </cell>
          <cell r="D1922" t="str">
            <v>Phường Phước Long</v>
          </cell>
          <cell r="E1922" t="str">
            <v>Thị xã Phước Long</v>
          </cell>
          <cell r="F1922" t="str">
            <v>PLV30</v>
          </cell>
          <cell r="G1922"/>
          <cell r="H1922" t="str">
            <v>PLONG CLN 3</v>
          </cell>
          <cell r="I1922"/>
          <cell r="J1922"/>
          <cell r="K1922"/>
          <cell r="L1922"/>
          <cell r="M1922"/>
          <cell r="N1922">
            <v>1300</v>
          </cell>
          <cell r="O1922">
            <v>294</v>
          </cell>
        </row>
        <row r="1923">
          <cell r="B1923" t="str">
            <v>Phường Phước Long294</v>
          </cell>
          <cell r="C1923" t="str">
            <v>Phường Phước LongPLV312000</v>
          </cell>
          <cell r="D1923" t="str">
            <v>Phường Phước Long</v>
          </cell>
          <cell r="E1923" t="str">
            <v>Thị xã Phước Long</v>
          </cell>
          <cell r="F1923" t="str">
            <v>PLV31</v>
          </cell>
          <cell r="G1923"/>
          <cell r="H1923" t="str">
            <v>PLONG CLN 3</v>
          </cell>
          <cell r="I1923"/>
          <cell r="J1923"/>
          <cell r="K1923"/>
          <cell r="L1923"/>
          <cell r="M1923"/>
          <cell r="N1923">
            <v>2000</v>
          </cell>
          <cell r="O1923">
            <v>294</v>
          </cell>
        </row>
        <row r="1924">
          <cell r="B1924" t="str">
            <v>Phường Phước Long364</v>
          </cell>
          <cell r="C1924" t="str">
            <v>Phường Phước LongPLI14300</v>
          </cell>
          <cell r="D1924" t="str">
            <v>Phường Phước Long</v>
          </cell>
          <cell r="E1924" t="str">
            <v>Thị xã Phước Long</v>
          </cell>
          <cell r="F1924" t="str">
            <v>PLI1</v>
          </cell>
          <cell r="G1924"/>
          <cell r="H1924" t="str">
            <v>PLONG CLN 2</v>
          </cell>
          <cell r="I1924"/>
          <cell r="J1924"/>
          <cell r="K1924"/>
          <cell r="L1924"/>
          <cell r="M1924"/>
          <cell r="N1924">
            <v>4300</v>
          </cell>
          <cell r="O1924">
            <v>364</v>
          </cell>
        </row>
        <row r="1925">
          <cell r="B1925" t="str">
            <v>Phường Phước Long364</v>
          </cell>
          <cell r="C1925" t="str">
            <v>Phường Phước LongPLI25100</v>
          </cell>
          <cell r="D1925" t="str">
            <v>Phường Phước Long</v>
          </cell>
          <cell r="E1925" t="str">
            <v>Thị xã Phước Long</v>
          </cell>
          <cell r="F1925" t="str">
            <v>PLI2</v>
          </cell>
          <cell r="G1925"/>
          <cell r="H1925" t="str">
            <v>PLONG CLN 2</v>
          </cell>
          <cell r="I1925"/>
          <cell r="J1925"/>
          <cell r="K1925"/>
          <cell r="L1925"/>
          <cell r="M1925"/>
          <cell r="N1925">
            <v>5100</v>
          </cell>
          <cell r="O1925">
            <v>364</v>
          </cell>
        </row>
        <row r="1926">
          <cell r="B1926" t="str">
            <v>Phường Phước Long364</v>
          </cell>
          <cell r="C1926" t="str">
            <v>Phường Phước LongPLI36000</v>
          </cell>
          <cell r="D1926" t="str">
            <v>Phường Phước Long</v>
          </cell>
          <cell r="E1926" t="str">
            <v>Thị xã Phước Long</v>
          </cell>
          <cell r="F1926" t="str">
            <v>PLI3</v>
          </cell>
          <cell r="G1926"/>
          <cell r="H1926" t="str">
            <v>PLONG CLN 2</v>
          </cell>
          <cell r="I1926"/>
          <cell r="J1926"/>
          <cell r="K1926"/>
          <cell r="L1926"/>
          <cell r="M1926"/>
          <cell r="N1926">
            <v>6000</v>
          </cell>
          <cell r="O1926">
            <v>364</v>
          </cell>
        </row>
        <row r="1927">
          <cell r="B1927" t="str">
            <v>Phường Phước Long364</v>
          </cell>
          <cell r="C1927" t="str">
            <v>Phường Phước LongPLI45100</v>
          </cell>
          <cell r="D1927" t="str">
            <v>Phường Phước Long</v>
          </cell>
          <cell r="E1927" t="str">
            <v>Thị xã Phước Long</v>
          </cell>
          <cell r="F1927" t="str">
            <v>PLI4</v>
          </cell>
          <cell r="G1927"/>
          <cell r="H1927" t="str">
            <v>PLONG CLN 2</v>
          </cell>
          <cell r="I1927"/>
          <cell r="J1927"/>
          <cell r="K1927"/>
          <cell r="L1927"/>
          <cell r="M1927"/>
          <cell r="N1927">
            <v>5100</v>
          </cell>
          <cell r="O1927">
            <v>364</v>
          </cell>
        </row>
        <row r="1928">
          <cell r="B1928" t="str">
            <v>Phường Phước Long364</v>
          </cell>
          <cell r="C1928" t="str">
            <v>Phường Phước LongPLI53400</v>
          </cell>
          <cell r="D1928" t="str">
            <v>Phường Phước Long</v>
          </cell>
          <cell r="E1928" t="str">
            <v>Thị xã Phước Long</v>
          </cell>
          <cell r="F1928" t="str">
            <v>PLI5</v>
          </cell>
          <cell r="G1928"/>
          <cell r="H1928" t="str">
            <v>PLONG CLN 2</v>
          </cell>
          <cell r="I1928"/>
          <cell r="J1928"/>
          <cell r="K1928"/>
          <cell r="L1928"/>
          <cell r="M1928"/>
          <cell r="N1928">
            <v>3400</v>
          </cell>
          <cell r="O1928">
            <v>364</v>
          </cell>
        </row>
        <row r="1929">
          <cell r="B1929" t="str">
            <v>Phường Phước Long252</v>
          </cell>
          <cell r="C1929" t="str">
            <v>Phường Phước LongPLI64300</v>
          </cell>
          <cell r="D1929" t="str">
            <v>Phường Phước Long</v>
          </cell>
          <cell r="E1929" t="str">
            <v>Thị xã Phước Long</v>
          </cell>
          <cell r="F1929" t="str">
            <v>PLI6</v>
          </cell>
          <cell r="G1929"/>
          <cell r="H1929" t="str">
            <v>PLONG CLN 4</v>
          </cell>
          <cell r="I1929"/>
          <cell r="J1929"/>
          <cell r="K1929"/>
          <cell r="L1929"/>
          <cell r="M1929"/>
          <cell r="N1929">
            <v>4300</v>
          </cell>
          <cell r="O1929">
            <v>252</v>
          </cell>
        </row>
        <row r="1930">
          <cell r="B1930" t="str">
            <v>Phường Phước Long252</v>
          </cell>
          <cell r="C1930" t="str">
            <v>Phường Phước LongPLI73100</v>
          </cell>
          <cell r="D1930" t="str">
            <v>Phường Phước Long</v>
          </cell>
          <cell r="E1930" t="str">
            <v>Thị xã Phước Long</v>
          </cell>
          <cell r="F1930" t="str">
            <v>PLI7</v>
          </cell>
          <cell r="G1930"/>
          <cell r="H1930" t="str">
            <v>PLONG CLN 4</v>
          </cell>
          <cell r="I1930"/>
          <cell r="J1930"/>
          <cell r="K1930"/>
          <cell r="L1930"/>
          <cell r="M1930"/>
          <cell r="N1930">
            <v>3100</v>
          </cell>
          <cell r="O1930">
            <v>252</v>
          </cell>
        </row>
        <row r="1931">
          <cell r="B1931" t="str">
            <v>Phường Phước Long252</v>
          </cell>
          <cell r="C1931" t="str">
            <v>Phường Phước LongPLI81800</v>
          </cell>
          <cell r="D1931" t="str">
            <v>Phường Phước Long</v>
          </cell>
          <cell r="E1931" t="str">
            <v>Thị xã Phước Long</v>
          </cell>
          <cell r="F1931" t="str">
            <v>PLI8</v>
          </cell>
          <cell r="G1931"/>
          <cell r="H1931" t="str">
            <v>PLONG CLN 4</v>
          </cell>
          <cell r="I1931"/>
          <cell r="J1931"/>
          <cell r="K1931"/>
          <cell r="L1931"/>
          <cell r="M1931"/>
          <cell r="N1931">
            <v>1800</v>
          </cell>
          <cell r="O1931">
            <v>252</v>
          </cell>
        </row>
        <row r="1932">
          <cell r="B1932" t="str">
            <v>Phường Phước Long252</v>
          </cell>
          <cell r="C1932" t="str">
            <v>Phường Phước LongPLI101700</v>
          </cell>
          <cell r="D1932" t="str">
            <v>Phường Phước Long</v>
          </cell>
          <cell r="E1932" t="str">
            <v>Thị xã Phước Long</v>
          </cell>
          <cell r="F1932" t="str">
            <v>PLI10</v>
          </cell>
          <cell r="G1932"/>
          <cell r="H1932" t="str">
            <v>PLONG CLN 4</v>
          </cell>
          <cell r="I1932"/>
          <cell r="J1932"/>
          <cell r="K1932"/>
          <cell r="L1932"/>
          <cell r="M1932"/>
          <cell r="N1932">
            <v>1700</v>
          </cell>
          <cell r="O1932">
            <v>252</v>
          </cell>
        </row>
        <row r="1933">
          <cell r="B1933" t="str">
            <v>Phường Phước Long252</v>
          </cell>
          <cell r="C1933" t="str">
            <v>Phường Phước LongPLI111000</v>
          </cell>
          <cell r="D1933" t="str">
            <v>Phường Phước Long</v>
          </cell>
          <cell r="E1933" t="str">
            <v>Thị xã Phước Long</v>
          </cell>
          <cell r="F1933" t="str">
            <v>PLI11</v>
          </cell>
          <cell r="G1933"/>
          <cell r="H1933" t="str">
            <v>PLONG CLN 4</v>
          </cell>
          <cell r="I1933"/>
          <cell r="J1933"/>
          <cell r="K1933"/>
          <cell r="L1933"/>
          <cell r="M1933"/>
          <cell r="N1933">
            <v>1000</v>
          </cell>
          <cell r="O1933">
            <v>252</v>
          </cell>
        </row>
        <row r="1934">
          <cell r="B1934" t="str">
            <v>Phường Phước Long252</v>
          </cell>
          <cell r="C1934" t="str">
            <v>Phường Phước LongPLI121300</v>
          </cell>
          <cell r="D1934" t="str">
            <v>Phường Phước Long</v>
          </cell>
          <cell r="E1934" t="str">
            <v>Thị xã Phước Long</v>
          </cell>
          <cell r="F1934" t="str">
            <v>PLI12</v>
          </cell>
          <cell r="G1934"/>
          <cell r="H1934" t="str">
            <v>PLONG CLN 4</v>
          </cell>
          <cell r="I1934"/>
          <cell r="J1934"/>
          <cell r="K1934"/>
          <cell r="L1934"/>
          <cell r="M1934"/>
          <cell r="N1934">
            <v>1300</v>
          </cell>
          <cell r="O1934">
            <v>252</v>
          </cell>
        </row>
        <row r="1935">
          <cell r="B1935" t="str">
            <v>Phường Phước Long210</v>
          </cell>
          <cell r="C1935" t="str">
            <v>Phường Phước LongPLI131000</v>
          </cell>
          <cell r="D1935" t="str">
            <v>Phường Phước Long</v>
          </cell>
          <cell r="E1935" t="str">
            <v>Thị xã Phước Long</v>
          </cell>
          <cell r="F1935" t="str">
            <v>PLI13</v>
          </cell>
          <cell r="G1935"/>
          <cell r="H1935" t="str">
            <v>PLONG CLN 5</v>
          </cell>
          <cell r="I1935"/>
          <cell r="J1935"/>
          <cell r="K1935"/>
          <cell r="L1935"/>
          <cell r="M1935"/>
          <cell r="N1935">
            <v>1000</v>
          </cell>
          <cell r="O1935">
            <v>210</v>
          </cell>
        </row>
        <row r="1936">
          <cell r="B1936" t="str">
            <v>Phường Phước Long210</v>
          </cell>
          <cell r="C1936" t="str">
            <v>Phường Phước LongBS2200</v>
          </cell>
          <cell r="D1936" t="str">
            <v>Phường Phước Long</v>
          </cell>
          <cell r="E1936" t="str">
            <v>Thị xã Phước Long</v>
          </cell>
          <cell r="F1936" t="str">
            <v>BS</v>
          </cell>
          <cell r="G1936"/>
          <cell r="H1936" t="str">
            <v>PLONG CLN 5</v>
          </cell>
          <cell r="I1936"/>
          <cell r="J1936"/>
          <cell r="K1936"/>
          <cell r="L1936"/>
          <cell r="M1936"/>
          <cell r="N1936">
            <v>2200</v>
          </cell>
          <cell r="O1936">
            <v>210</v>
          </cell>
        </row>
        <row r="1937">
          <cell r="B1937" t="str">
            <v>Phường Phước Long210</v>
          </cell>
          <cell r="C1937" t="str">
            <v>Phường Phước LongPLIV26, I14, V32, III59940</v>
          </cell>
          <cell r="D1937" t="str">
            <v>Phường Phước Long</v>
          </cell>
          <cell r="E1937" t="str">
            <v>Thị xã Phước Long</v>
          </cell>
          <cell r="F1937" t="str">
            <v>PLIV26, I14, V32, III59</v>
          </cell>
          <cell r="G1937"/>
          <cell r="H1937" t="str">
            <v>PLONG CLN 5</v>
          </cell>
          <cell r="I1937"/>
          <cell r="J1937"/>
          <cell r="K1937"/>
          <cell r="L1937"/>
          <cell r="M1937"/>
          <cell r="N1937">
            <v>940</v>
          </cell>
          <cell r="O1937">
            <v>210</v>
          </cell>
        </row>
        <row r="1938">
          <cell r="B1938" t="str">
            <v>Phường Phước Long210</v>
          </cell>
          <cell r="C1938" t="str">
            <v>Phường Phước LongPLIV27,I15,, V33, III60770</v>
          </cell>
          <cell r="D1938" t="str">
            <v>Phường Phước Long</v>
          </cell>
          <cell r="E1938" t="str">
            <v>Thị xã Phước Long</v>
          </cell>
          <cell r="F1938" t="str">
            <v>PLIV27,I15,, V33, III60</v>
          </cell>
          <cell r="G1938"/>
          <cell r="H1938" t="str">
            <v>PLONG CLN 5</v>
          </cell>
          <cell r="I1938"/>
          <cell r="J1938"/>
          <cell r="K1938"/>
          <cell r="L1938"/>
          <cell r="M1938"/>
          <cell r="N1938">
            <v>770</v>
          </cell>
          <cell r="O1938">
            <v>210</v>
          </cell>
        </row>
        <row r="1939">
          <cell r="B1939" t="str">
            <v>Phường Phước Long210</v>
          </cell>
          <cell r="C1939" t="str">
            <v>Phường Phước LongPLIV28, I16, V34,III61600</v>
          </cell>
          <cell r="D1939" t="str">
            <v>Phường Phước Long</v>
          </cell>
          <cell r="E1939" t="str">
            <v>Thị xã Phước Long</v>
          </cell>
          <cell r="F1939" t="str">
            <v>PLIV28, I16, V34,III61</v>
          </cell>
          <cell r="G1939"/>
          <cell r="H1939" t="str">
            <v>PLONG CLN 5</v>
          </cell>
          <cell r="I1939"/>
          <cell r="J1939"/>
          <cell r="K1939"/>
          <cell r="L1939"/>
          <cell r="M1939"/>
          <cell r="N1939">
            <v>600</v>
          </cell>
          <cell r="O1939">
            <v>210</v>
          </cell>
        </row>
        <row r="1940">
          <cell r="B1940" t="str">
            <v>Xã Thuận lợi224</v>
          </cell>
          <cell r="C1940" t="str">
            <v>Xã Thuận lợiDPII75100</v>
          </cell>
          <cell r="D1940" t="str">
            <v>Xã Thuận lợi</v>
          </cell>
          <cell r="E1940" t="str">
            <v>Huyện Đồng Phú</v>
          </cell>
          <cell r="F1940" t="str">
            <v>DPII7</v>
          </cell>
          <cell r="G1940"/>
          <cell r="H1940" t="str">
            <v>THL CLN 1</v>
          </cell>
          <cell r="I1940"/>
          <cell r="J1940"/>
          <cell r="K1940"/>
          <cell r="L1940"/>
          <cell r="M1940"/>
          <cell r="N1940">
            <v>5100</v>
          </cell>
          <cell r="O1940">
            <v>224</v>
          </cell>
        </row>
        <row r="1941">
          <cell r="B1941" t="str">
            <v>Xã Thuận lợi224</v>
          </cell>
          <cell r="C1941" t="str">
            <v>Xã Thuận lợiDPII31700</v>
          </cell>
          <cell r="D1941" t="str">
            <v>Xã Thuận lợi</v>
          </cell>
          <cell r="E1941" t="str">
            <v>Huyện Đồng Phú</v>
          </cell>
          <cell r="F1941" t="str">
            <v>DPII3</v>
          </cell>
          <cell r="G1941"/>
          <cell r="H1941" t="str">
            <v>THL CLN 1</v>
          </cell>
          <cell r="I1941"/>
          <cell r="J1941"/>
          <cell r="K1941"/>
          <cell r="L1941"/>
          <cell r="M1941"/>
          <cell r="N1941">
            <v>1700</v>
          </cell>
          <cell r="O1941">
            <v>224</v>
          </cell>
        </row>
        <row r="1942">
          <cell r="B1942" t="str">
            <v>Xã Thuận lợi224</v>
          </cell>
          <cell r="C1942" t="str">
            <v>Xã Thuận lợiDPII23000</v>
          </cell>
          <cell r="D1942" t="str">
            <v>Xã Thuận lợi</v>
          </cell>
          <cell r="E1942" t="str">
            <v>Huyện Đồng Phú</v>
          </cell>
          <cell r="F1942" t="str">
            <v>DPII2</v>
          </cell>
          <cell r="G1942"/>
          <cell r="H1942" t="str">
            <v>THL CLN 1</v>
          </cell>
          <cell r="I1942"/>
          <cell r="J1942"/>
          <cell r="K1942"/>
          <cell r="L1942"/>
          <cell r="M1942"/>
          <cell r="N1942">
            <v>3000</v>
          </cell>
          <cell r="O1942">
            <v>224</v>
          </cell>
        </row>
        <row r="1943">
          <cell r="B1943" t="str">
            <v>Xã Thuận lợi224</v>
          </cell>
          <cell r="C1943" t="str">
            <v>Xã Thuận lợiDPII11800</v>
          </cell>
          <cell r="D1943" t="str">
            <v>Xã Thuận lợi</v>
          </cell>
          <cell r="E1943" t="str">
            <v>Huyện Đồng Phú</v>
          </cell>
          <cell r="F1943" t="str">
            <v>DPII1</v>
          </cell>
          <cell r="G1943"/>
          <cell r="H1943" t="str">
            <v>THL CLN 1</v>
          </cell>
          <cell r="I1943"/>
          <cell r="J1943"/>
          <cell r="K1943"/>
          <cell r="L1943"/>
          <cell r="M1943"/>
          <cell r="N1943">
            <v>1800</v>
          </cell>
          <cell r="O1943">
            <v>224</v>
          </cell>
        </row>
        <row r="1944">
          <cell r="B1944" t="str">
            <v>Xã Thuận lợi210</v>
          </cell>
          <cell r="C1944" t="str">
            <v>Xã Thuận lợiDPIII11800</v>
          </cell>
          <cell r="D1944" t="str">
            <v>Xã Thuận lợi</v>
          </cell>
          <cell r="E1944" t="str">
            <v>Huyện Đồng Phú</v>
          </cell>
          <cell r="F1944" t="str">
            <v>DPIII1</v>
          </cell>
          <cell r="G1944"/>
          <cell r="H1944" t="str">
            <v>THL CLN 2</v>
          </cell>
          <cell r="I1944"/>
          <cell r="J1944"/>
          <cell r="K1944"/>
          <cell r="L1944"/>
          <cell r="M1944"/>
          <cell r="N1944">
            <v>1800</v>
          </cell>
          <cell r="O1944">
            <v>210</v>
          </cell>
        </row>
        <row r="1945">
          <cell r="B1945" t="str">
            <v>Xã Thuận lợi210</v>
          </cell>
          <cell r="C1945" t="str">
            <v>Xã Thuận lợiDPIII22000</v>
          </cell>
          <cell r="D1945" t="str">
            <v>Xã Thuận lợi</v>
          </cell>
          <cell r="E1945" t="str">
            <v>Huyện Đồng Phú</v>
          </cell>
          <cell r="F1945" t="str">
            <v>DPIII2</v>
          </cell>
          <cell r="G1945"/>
          <cell r="H1945" t="str">
            <v>THL CLN 2</v>
          </cell>
          <cell r="I1945"/>
          <cell r="J1945"/>
          <cell r="K1945"/>
          <cell r="L1945"/>
          <cell r="M1945"/>
          <cell r="N1945">
            <v>2000</v>
          </cell>
          <cell r="O1945">
            <v>210</v>
          </cell>
        </row>
        <row r="1946">
          <cell r="B1946" t="str">
            <v>Xã Thuận lợi210</v>
          </cell>
          <cell r="C1946" t="str">
            <v>Xã Thuận lợiDPIII31800</v>
          </cell>
          <cell r="D1946" t="str">
            <v>Xã Thuận lợi</v>
          </cell>
          <cell r="E1946" t="str">
            <v>Huyện Đồng Phú</v>
          </cell>
          <cell r="F1946" t="str">
            <v>DPIII3</v>
          </cell>
          <cell r="G1946"/>
          <cell r="H1946" t="str">
            <v>THL CLN 2</v>
          </cell>
          <cell r="I1946"/>
          <cell r="J1946"/>
          <cell r="K1946"/>
          <cell r="L1946"/>
          <cell r="M1946"/>
          <cell r="N1946">
            <v>1800</v>
          </cell>
          <cell r="O1946">
            <v>210</v>
          </cell>
        </row>
        <row r="1947">
          <cell r="B1947" t="str">
            <v>Xã Thuận lợi210</v>
          </cell>
          <cell r="C1947" t="str">
            <v>Xã Thuận lợiDPIII42000</v>
          </cell>
          <cell r="D1947" t="str">
            <v>Xã Thuận lợi</v>
          </cell>
          <cell r="E1947" t="str">
            <v>Huyện Đồng Phú</v>
          </cell>
          <cell r="F1947" t="str">
            <v>DPIII4</v>
          </cell>
          <cell r="G1947"/>
          <cell r="H1947" t="str">
            <v>THL CLN 2</v>
          </cell>
          <cell r="I1947"/>
          <cell r="J1947"/>
          <cell r="K1947"/>
          <cell r="L1947"/>
          <cell r="M1947"/>
          <cell r="N1947">
            <v>2000</v>
          </cell>
          <cell r="O1947">
            <v>210</v>
          </cell>
        </row>
        <row r="1948">
          <cell r="B1948" t="str">
            <v>Xã Thuận lợi224</v>
          </cell>
          <cell r="C1948" t="str">
            <v>Xã Thuận lợiDPII82700</v>
          </cell>
          <cell r="D1948" t="str">
            <v>Xã Thuận lợi</v>
          </cell>
          <cell r="E1948" t="str">
            <v>Huyện Đồng Phú</v>
          </cell>
          <cell r="F1948" t="str">
            <v>DPII8</v>
          </cell>
          <cell r="G1948"/>
          <cell r="H1948" t="str">
            <v>THL CLN 1</v>
          </cell>
          <cell r="I1948"/>
          <cell r="J1948"/>
          <cell r="K1948"/>
          <cell r="L1948"/>
          <cell r="M1948"/>
          <cell r="N1948">
            <v>2700</v>
          </cell>
          <cell r="O1948">
            <v>224</v>
          </cell>
        </row>
        <row r="1949">
          <cell r="B1949" t="str">
            <v>Xã Thuận lợi224</v>
          </cell>
          <cell r="C1949" t="str">
            <v>Xã Thuận lợiDPII91500</v>
          </cell>
          <cell r="D1949" t="str">
            <v>Xã Thuận lợi</v>
          </cell>
          <cell r="E1949" t="str">
            <v>Huyện Đồng Phú</v>
          </cell>
          <cell r="F1949" t="str">
            <v>DPII9</v>
          </cell>
          <cell r="G1949"/>
          <cell r="H1949" t="str">
            <v>THL CLN 1</v>
          </cell>
          <cell r="I1949"/>
          <cell r="J1949"/>
          <cell r="K1949"/>
          <cell r="L1949"/>
          <cell r="M1949"/>
          <cell r="N1949">
            <v>1500</v>
          </cell>
          <cell r="O1949">
            <v>224</v>
          </cell>
        </row>
        <row r="1950">
          <cell r="B1950" t="str">
            <v>Xã Thuận lợi224</v>
          </cell>
          <cell r="C1950" t="str">
            <v>Xã Thuận lợiDPII10680</v>
          </cell>
          <cell r="D1950" t="str">
            <v>Xã Thuận lợi</v>
          </cell>
          <cell r="E1950" t="str">
            <v>Huyện Đồng Phú</v>
          </cell>
          <cell r="F1950" t="str">
            <v>DPII10</v>
          </cell>
          <cell r="G1950"/>
          <cell r="H1950" t="str">
            <v>THL CLN 1</v>
          </cell>
          <cell r="I1950"/>
          <cell r="J1950"/>
          <cell r="K1950"/>
          <cell r="L1950"/>
          <cell r="M1950"/>
          <cell r="N1950">
            <v>680</v>
          </cell>
          <cell r="O1950">
            <v>224</v>
          </cell>
        </row>
        <row r="1951">
          <cell r="B1951" t="str">
            <v>Xã Thuận lợi168</v>
          </cell>
          <cell r="C1951" t="str">
            <v>Xã Thuận lợi0 DPII11, III51000</v>
          </cell>
          <cell r="D1951" t="str">
            <v>Xã Thuận lợi</v>
          </cell>
          <cell r="E1951" t="str">
            <v>Huyện Đồng Phú</v>
          </cell>
          <cell r="F1951" t="str">
            <v>0 DPII11, III5</v>
          </cell>
          <cell r="G1951"/>
          <cell r="H1951" t="str">
            <v>THL CLN 3</v>
          </cell>
          <cell r="I1951"/>
          <cell r="J1951"/>
          <cell r="K1951"/>
          <cell r="L1951"/>
          <cell r="M1951"/>
          <cell r="N1951">
            <v>1000</v>
          </cell>
          <cell r="O1951">
            <v>168</v>
          </cell>
        </row>
        <row r="1952">
          <cell r="B1952" t="str">
            <v>Xã Thuận lợi210</v>
          </cell>
          <cell r="C1952" t="str">
            <v>Xã Thuận lợiDPII12680</v>
          </cell>
          <cell r="D1952" t="str">
            <v>Xã Thuận lợi</v>
          </cell>
          <cell r="E1952" t="str">
            <v>Huyện Đồng Phú</v>
          </cell>
          <cell r="F1952" t="str">
            <v>DPII12</v>
          </cell>
          <cell r="G1952"/>
          <cell r="H1952" t="str">
            <v>THL CLN 2</v>
          </cell>
          <cell r="I1952"/>
          <cell r="J1952"/>
          <cell r="K1952"/>
          <cell r="L1952"/>
          <cell r="M1952"/>
          <cell r="N1952">
            <v>680</v>
          </cell>
          <cell r="O1952">
            <v>210</v>
          </cell>
        </row>
        <row r="1953">
          <cell r="B1953" t="str">
            <v>Xã Thuận lợi224</v>
          </cell>
          <cell r="C1953" t="str">
            <v>Xã Thuận lợiDPII13600</v>
          </cell>
          <cell r="D1953" t="str">
            <v>Xã Thuận lợi</v>
          </cell>
          <cell r="E1953" t="str">
            <v>Huyện Đồng Phú</v>
          </cell>
          <cell r="F1953" t="str">
            <v>DPII13</v>
          </cell>
          <cell r="G1953"/>
          <cell r="H1953" t="str">
            <v>THL CLN 1</v>
          </cell>
          <cell r="I1953"/>
          <cell r="J1953"/>
          <cell r="K1953"/>
          <cell r="L1953"/>
          <cell r="M1953"/>
          <cell r="N1953">
            <v>600</v>
          </cell>
          <cell r="O1953">
            <v>224</v>
          </cell>
        </row>
        <row r="1954">
          <cell r="B1954" t="str">
            <v>Xã Thuận lợi210</v>
          </cell>
          <cell r="C1954" t="str">
            <v>Xã Thuận lợiDPII14510</v>
          </cell>
          <cell r="D1954" t="str">
            <v>Xã Thuận lợi</v>
          </cell>
          <cell r="E1954" t="str">
            <v>Huyện Đồng Phú</v>
          </cell>
          <cell r="F1954" t="str">
            <v>DPII14</v>
          </cell>
          <cell r="G1954"/>
          <cell r="H1954" t="str">
            <v>THL CLN 2</v>
          </cell>
          <cell r="I1954"/>
          <cell r="J1954"/>
          <cell r="K1954"/>
          <cell r="L1954"/>
          <cell r="M1954"/>
          <cell r="N1954">
            <v>510</v>
          </cell>
          <cell r="O1954">
            <v>210</v>
          </cell>
        </row>
        <row r="1955">
          <cell r="B1955" t="str">
            <v>Xã Thuận lợi168</v>
          </cell>
          <cell r="C1955" t="str">
            <v>Xã Thuận lợiDPII15510</v>
          </cell>
          <cell r="D1955" t="str">
            <v>Xã Thuận lợi</v>
          </cell>
          <cell r="E1955" t="str">
            <v>Huyện Đồng Phú</v>
          </cell>
          <cell r="F1955" t="str">
            <v>DPII15</v>
          </cell>
          <cell r="G1955"/>
          <cell r="H1955" t="str">
            <v>THL CLN 3</v>
          </cell>
          <cell r="I1955"/>
          <cell r="J1955"/>
          <cell r="K1955"/>
          <cell r="L1955"/>
          <cell r="M1955"/>
          <cell r="N1955">
            <v>510</v>
          </cell>
          <cell r="O1955">
            <v>168</v>
          </cell>
        </row>
        <row r="1956">
          <cell r="B1956" t="str">
            <v>Xã Thuận lợi140</v>
          </cell>
          <cell r="C1956" t="str">
            <v>Xã Thuận lợiDPIII7510</v>
          </cell>
          <cell r="D1956" t="str">
            <v>Xã Thuận lợi</v>
          </cell>
          <cell r="E1956" t="str">
            <v>Huyện Đồng Phú</v>
          </cell>
          <cell r="F1956" t="str">
            <v>DPIII7</v>
          </cell>
          <cell r="G1956"/>
          <cell r="H1956" t="str">
            <v>THL CLN 4</v>
          </cell>
          <cell r="I1956"/>
          <cell r="J1956"/>
          <cell r="K1956"/>
          <cell r="L1956"/>
          <cell r="M1956"/>
          <cell r="N1956">
            <v>510</v>
          </cell>
          <cell r="O1956">
            <v>140</v>
          </cell>
        </row>
        <row r="1957">
          <cell r="B1957" t="str">
            <v>Xã Thuận lợi140</v>
          </cell>
          <cell r="C1957" t="str">
            <v>Xã Thuận lợiDPIII8380</v>
          </cell>
          <cell r="D1957" t="str">
            <v>Xã Thuận lợi</v>
          </cell>
          <cell r="E1957" t="str">
            <v>Huyện Đồng Phú</v>
          </cell>
          <cell r="F1957" t="str">
            <v>DPIII8</v>
          </cell>
          <cell r="G1957"/>
          <cell r="H1957" t="str">
            <v>THL CLN 4</v>
          </cell>
          <cell r="I1957"/>
          <cell r="J1957"/>
          <cell r="K1957"/>
          <cell r="L1957"/>
          <cell r="M1957"/>
          <cell r="N1957">
            <v>380</v>
          </cell>
          <cell r="O1957">
            <v>140</v>
          </cell>
        </row>
        <row r="1958">
          <cell r="B1958" t="str">
            <v>Xã Thuận lợi140</v>
          </cell>
          <cell r="C1958" t="str">
            <v>Xã Thuận lợiDPIII9340</v>
          </cell>
          <cell r="D1958" t="str">
            <v>Xã Thuận lợi</v>
          </cell>
          <cell r="E1958" t="str">
            <v>Huyện Đồng Phú</v>
          </cell>
          <cell r="F1958" t="str">
            <v>DPIII9</v>
          </cell>
          <cell r="G1958"/>
          <cell r="H1958" t="str">
            <v>THL CLN 4</v>
          </cell>
          <cell r="I1958"/>
          <cell r="J1958"/>
          <cell r="K1958"/>
          <cell r="L1958"/>
          <cell r="M1958"/>
          <cell r="N1958">
            <v>340</v>
          </cell>
          <cell r="O1958">
            <v>140</v>
          </cell>
        </row>
        <row r="1959">
          <cell r="B1959" t="str">
            <v>Xã Thuận lợi140</v>
          </cell>
          <cell r="C1959" t="str">
            <v>Xã Thuận lợiDPIII10380</v>
          </cell>
          <cell r="D1959" t="str">
            <v>Xã Thuận lợi</v>
          </cell>
          <cell r="E1959" t="str">
            <v>Huyện Đồng Phú</v>
          </cell>
          <cell r="F1959" t="str">
            <v>DPIII10</v>
          </cell>
          <cell r="G1959"/>
          <cell r="H1959" t="str">
            <v>THL CLN 4</v>
          </cell>
          <cell r="I1959"/>
          <cell r="J1959"/>
          <cell r="K1959"/>
          <cell r="L1959"/>
          <cell r="M1959"/>
          <cell r="N1959">
            <v>380</v>
          </cell>
          <cell r="O1959">
            <v>140</v>
          </cell>
        </row>
        <row r="1960">
          <cell r="B1960" t="str">
            <v>Xã Thuận lợi140</v>
          </cell>
          <cell r="C1960" t="str">
            <v>Xã Thuận lợiDPIII11510</v>
          </cell>
          <cell r="D1960" t="str">
            <v>Xã Thuận lợi</v>
          </cell>
          <cell r="E1960" t="str">
            <v>Huyện Đồng Phú</v>
          </cell>
          <cell r="F1960" t="str">
            <v>DPIII11</v>
          </cell>
          <cell r="G1960"/>
          <cell r="H1960" t="str">
            <v>THL CLN 4</v>
          </cell>
          <cell r="I1960"/>
          <cell r="J1960"/>
          <cell r="K1960"/>
          <cell r="L1960"/>
          <cell r="M1960"/>
          <cell r="N1960">
            <v>510</v>
          </cell>
          <cell r="O1960">
            <v>140</v>
          </cell>
        </row>
        <row r="1961">
          <cell r="B1961" t="str">
            <v>Xã Thuận lợi140</v>
          </cell>
          <cell r="C1961" t="str">
            <v>Xã Thuận lợiDPIII12430</v>
          </cell>
          <cell r="D1961" t="str">
            <v>Xã Thuận lợi</v>
          </cell>
          <cell r="E1961" t="str">
            <v>Huyện Đồng Phú</v>
          </cell>
          <cell r="F1961" t="str">
            <v>DPIII12</v>
          </cell>
          <cell r="G1961"/>
          <cell r="H1961" t="str">
            <v>THL CLN 4</v>
          </cell>
          <cell r="I1961"/>
          <cell r="J1961"/>
          <cell r="K1961"/>
          <cell r="L1961"/>
          <cell r="M1961"/>
          <cell r="N1961">
            <v>430</v>
          </cell>
          <cell r="O1961">
            <v>140</v>
          </cell>
        </row>
        <row r="1962">
          <cell r="B1962" t="str">
            <v>Xã Thuận lợi140</v>
          </cell>
          <cell r="C1962" t="str">
            <v>Xã Thuận lợiDPIII13510</v>
          </cell>
          <cell r="D1962" t="str">
            <v>Xã Thuận lợi</v>
          </cell>
          <cell r="E1962" t="str">
            <v>Huyện Đồng Phú</v>
          </cell>
          <cell r="F1962" t="str">
            <v>DPIII13</v>
          </cell>
          <cell r="G1962"/>
          <cell r="H1962" t="str">
            <v>THL CLN 4</v>
          </cell>
          <cell r="I1962"/>
          <cell r="J1962"/>
          <cell r="K1962"/>
          <cell r="L1962"/>
          <cell r="M1962"/>
          <cell r="N1962">
            <v>510</v>
          </cell>
          <cell r="O1962">
            <v>140</v>
          </cell>
        </row>
        <row r="1963">
          <cell r="B1963" t="str">
            <v>Xã Thuận lợi140</v>
          </cell>
          <cell r="C1963" t="str">
            <v>Xã Thuận lợiDPIII14430</v>
          </cell>
          <cell r="D1963" t="str">
            <v>Xã Thuận lợi</v>
          </cell>
          <cell r="E1963" t="str">
            <v>Huyện Đồng Phú</v>
          </cell>
          <cell r="F1963" t="str">
            <v>DPIII14</v>
          </cell>
          <cell r="G1963"/>
          <cell r="H1963" t="str">
            <v>THL CLN 4</v>
          </cell>
          <cell r="I1963"/>
          <cell r="J1963"/>
          <cell r="K1963"/>
          <cell r="L1963"/>
          <cell r="M1963"/>
          <cell r="N1963">
            <v>430</v>
          </cell>
          <cell r="O1963">
            <v>140</v>
          </cell>
        </row>
        <row r="1964">
          <cell r="B1964" t="str">
            <v>Xã Thuận lợi140</v>
          </cell>
          <cell r="C1964" t="str">
            <v>Xã Thuận lợiDPIII15510</v>
          </cell>
          <cell r="D1964" t="str">
            <v>Xã Thuận lợi</v>
          </cell>
          <cell r="E1964" t="str">
            <v>Huyện Đồng Phú</v>
          </cell>
          <cell r="F1964" t="str">
            <v>DPIII15</v>
          </cell>
          <cell r="G1964"/>
          <cell r="H1964" t="str">
            <v>THL CLN 4</v>
          </cell>
          <cell r="I1964"/>
          <cell r="J1964"/>
          <cell r="K1964"/>
          <cell r="L1964"/>
          <cell r="M1964"/>
          <cell r="N1964">
            <v>510</v>
          </cell>
          <cell r="O1964">
            <v>140</v>
          </cell>
        </row>
        <row r="1965">
          <cell r="B1965" t="str">
            <v>Xã Thuận lợi140</v>
          </cell>
          <cell r="C1965" t="str">
            <v>Xã Thuận lợiDPIII16510</v>
          </cell>
          <cell r="D1965" t="str">
            <v>Xã Thuận lợi</v>
          </cell>
          <cell r="E1965" t="str">
            <v>Huyện Đồng Phú</v>
          </cell>
          <cell r="F1965" t="str">
            <v>DPIII16</v>
          </cell>
          <cell r="G1965"/>
          <cell r="H1965" t="str">
            <v>THL CLN 4</v>
          </cell>
          <cell r="I1965"/>
          <cell r="J1965"/>
          <cell r="K1965"/>
          <cell r="L1965"/>
          <cell r="M1965"/>
          <cell r="N1965">
            <v>510</v>
          </cell>
          <cell r="O1965">
            <v>140</v>
          </cell>
        </row>
        <row r="1966">
          <cell r="B1966" t="str">
            <v>Xã Thuận lợi140</v>
          </cell>
          <cell r="C1966" t="str">
            <v>Xã Thuận lợiDPII16510</v>
          </cell>
          <cell r="D1966" t="str">
            <v>Xã Thuận lợi</v>
          </cell>
          <cell r="E1966" t="str">
            <v>Huyện Đồng Phú</v>
          </cell>
          <cell r="F1966" t="str">
            <v>DPII16</v>
          </cell>
          <cell r="G1966"/>
          <cell r="H1966" t="str">
            <v>THL CLN 4</v>
          </cell>
          <cell r="I1966"/>
          <cell r="J1966"/>
          <cell r="K1966"/>
          <cell r="L1966"/>
          <cell r="M1966"/>
          <cell r="N1966">
            <v>510</v>
          </cell>
          <cell r="O1966">
            <v>140</v>
          </cell>
        </row>
        <row r="1967">
          <cell r="B1967" t="str">
            <v>Xã Thuận lợi98</v>
          </cell>
          <cell r="C1967" t="str">
            <v>Xã Thuận lợi0 DPII, III17430</v>
          </cell>
          <cell r="D1967" t="str">
            <v>Xã Thuận lợi</v>
          </cell>
          <cell r="E1967" t="str">
            <v>Huyện Đồng Phú</v>
          </cell>
          <cell r="F1967" t="str">
            <v>0 DPII, III17</v>
          </cell>
          <cell r="G1967"/>
          <cell r="H1967" t="str">
            <v>THL CLN 5</v>
          </cell>
          <cell r="I1967"/>
          <cell r="J1967"/>
          <cell r="K1967"/>
          <cell r="L1967"/>
          <cell r="M1967"/>
          <cell r="N1967">
            <v>430</v>
          </cell>
          <cell r="O1967">
            <v>98</v>
          </cell>
        </row>
        <row r="1968">
          <cell r="B1968" t="str">
            <v>Xã Thuận lợi98</v>
          </cell>
          <cell r="C1968" t="str">
            <v>Xã Thuận lợi0DPII18, III18380</v>
          </cell>
          <cell r="D1968" t="str">
            <v>Xã Thuận lợi</v>
          </cell>
          <cell r="E1968" t="str">
            <v>Huyện Đồng Phú</v>
          </cell>
          <cell r="F1968" t="str">
            <v>0DPII18, III18</v>
          </cell>
          <cell r="G1968"/>
          <cell r="H1968" t="str">
            <v>THL CLN 5</v>
          </cell>
          <cell r="I1968"/>
          <cell r="J1968"/>
          <cell r="K1968"/>
          <cell r="L1968"/>
          <cell r="M1968"/>
          <cell r="N1968">
            <v>380</v>
          </cell>
          <cell r="O1968">
            <v>98</v>
          </cell>
        </row>
        <row r="1969">
          <cell r="B1969" t="str">
            <v>Xã Thuận lợi98</v>
          </cell>
          <cell r="C1969" t="str">
            <v>Xã Thuận lợi0 DPII19, III19340</v>
          </cell>
          <cell r="D1969" t="str">
            <v>Xã Thuận lợi</v>
          </cell>
          <cell r="E1969" t="str">
            <v>Huyện Đồng Phú</v>
          </cell>
          <cell r="F1969" t="str">
            <v>0 DPII19, III19</v>
          </cell>
          <cell r="G1969"/>
          <cell r="H1969" t="str">
            <v>THL CLN 5</v>
          </cell>
          <cell r="I1969"/>
          <cell r="J1969"/>
          <cell r="K1969"/>
          <cell r="L1969"/>
          <cell r="M1969"/>
          <cell r="N1969">
            <v>340</v>
          </cell>
          <cell r="O1969">
            <v>98</v>
          </cell>
        </row>
        <row r="1970">
          <cell r="B1970" t="str">
            <v>Xã Tân Lợi252</v>
          </cell>
          <cell r="C1970" t="str">
            <v>Xã Tân LợiDPIX11050</v>
          </cell>
          <cell r="D1970" t="str">
            <v>Xã Tân Lợi</v>
          </cell>
          <cell r="E1970" t="str">
            <v>Huyện Đồng Phú</v>
          </cell>
          <cell r="F1970" t="str">
            <v>DPIX1</v>
          </cell>
          <cell r="G1970"/>
          <cell r="H1970" t="str">
            <v>TANLOI CLN 1</v>
          </cell>
          <cell r="I1970"/>
          <cell r="J1970"/>
          <cell r="K1970"/>
          <cell r="L1970"/>
          <cell r="M1970"/>
          <cell r="N1970">
            <v>1050</v>
          </cell>
          <cell r="O1970">
            <v>252</v>
          </cell>
        </row>
        <row r="1971">
          <cell r="B1971" t="str">
            <v>Xã Tân Lợi252</v>
          </cell>
          <cell r="C1971" t="str">
            <v>Xã Tân LợiDPIX21100</v>
          </cell>
          <cell r="D1971" t="str">
            <v>Xã Tân Lợi</v>
          </cell>
          <cell r="E1971" t="str">
            <v>Huyện Đồng Phú</v>
          </cell>
          <cell r="F1971" t="str">
            <v>DPIX2</v>
          </cell>
          <cell r="G1971"/>
          <cell r="H1971" t="str">
            <v>TANLOI CLN 1</v>
          </cell>
          <cell r="I1971"/>
          <cell r="J1971"/>
          <cell r="K1971"/>
          <cell r="L1971"/>
          <cell r="M1971"/>
          <cell r="N1971">
            <v>1100</v>
          </cell>
          <cell r="O1971">
            <v>252</v>
          </cell>
        </row>
        <row r="1972">
          <cell r="B1972" t="str">
            <v>Xã Tân Lợi252</v>
          </cell>
          <cell r="C1972" t="str">
            <v>Xã Tân Lợi0DPX1, XI11000</v>
          </cell>
          <cell r="D1972" t="str">
            <v>Xã Tân Lợi</v>
          </cell>
          <cell r="E1972" t="str">
            <v>Huyện Đồng Phú</v>
          </cell>
          <cell r="F1972" t="str">
            <v>0DPX1, XI1</v>
          </cell>
          <cell r="G1972"/>
          <cell r="H1972" t="str">
            <v>TANLOI CLN 1</v>
          </cell>
          <cell r="I1972"/>
          <cell r="J1972"/>
          <cell r="K1972"/>
          <cell r="L1972"/>
          <cell r="M1972"/>
          <cell r="N1972">
            <v>1000</v>
          </cell>
          <cell r="O1972">
            <v>252</v>
          </cell>
        </row>
        <row r="1973">
          <cell r="B1973" t="str">
            <v>Xã Tân Lợi183</v>
          </cell>
          <cell r="C1973" t="str">
            <v>Xã Tân Lợi0DPIX4,5800</v>
          </cell>
          <cell r="D1973" t="str">
            <v>Xã Tân Lợi</v>
          </cell>
          <cell r="E1973" t="str">
            <v>Huyện Đồng Phú</v>
          </cell>
          <cell r="F1973" t="str">
            <v>0DPIX4,5</v>
          </cell>
          <cell r="G1973"/>
          <cell r="H1973" t="str">
            <v>TANLOI CLN 2</v>
          </cell>
          <cell r="I1973"/>
          <cell r="J1973"/>
          <cell r="K1973"/>
          <cell r="L1973"/>
          <cell r="M1973"/>
          <cell r="N1973">
            <v>800</v>
          </cell>
          <cell r="O1973">
            <v>183</v>
          </cell>
        </row>
        <row r="1974">
          <cell r="B1974" t="str">
            <v>Xã Tân Lợi183</v>
          </cell>
          <cell r="C1974" t="str">
            <v>Xã Tân Lợi0DPX3,XI3,4720</v>
          </cell>
          <cell r="D1974" t="str">
            <v>Xã Tân Lợi</v>
          </cell>
          <cell r="E1974" t="str">
            <v>Huyện Đồng Phú</v>
          </cell>
          <cell r="F1974" t="str">
            <v>0DPX3,XI3,4</v>
          </cell>
          <cell r="G1974"/>
          <cell r="H1974" t="str">
            <v>TANLOI CLN 2</v>
          </cell>
          <cell r="I1974"/>
          <cell r="J1974"/>
          <cell r="K1974"/>
          <cell r="L1974"/>
          <cell r="M1974"/>
          <cell r="N1974">
            <v>720</v>
          </cell>
          <cell r="O1974">
            <v>183</v>
          </cell>
        </row>
        <row r="1975">
          <cell r="B1975" t="str">
            <v>Xã Tân Lợi183</v>
          </cell>
          <cell r="C1975" t="str">
            <v>Xã Tân LợiDPXI5960</v>
          </cell>
          <cell r="D1975" t="str">
            <v>Xã Tân Lợi</v>
          </cell>
          <cell r="E1975" t="str">
            <v>Huyện Đồng Phú</v>
          </cell>
          <cell r="F1975" t="str">
            <v>DPXI5</v>
          </cell>
          <cell r="G1975"/>
          <cell r="H1975" t="str">
            <v>TANLOI CLN 2</v>
          </cell>
          <cell r="I1975"/>
          <cell r="J1975"/>
          <cell r="K1975"/>
          <cell r="L1975"/>
          <cell r="M1975"/>
          <cell r="N1975">
            <v>960</v>
          </cell>
          <cell r="O1975">
            <v>183</v>
          </cell>
        </row>
        <row r="1976">
          <cell r="B1976" t="str">
            <v>Xã Tân Lợi183</v>
          </cell>
          <cell r="C1976" t="str">
            <v>Xã Tân LợiDPX4, XI6840</v>
          </cell>
          <cell r="D1976" t="str">
            <v>Xã Tân Lợi</v>
          </cell>
          <cell r="E1976" t="str">
            <v>Huyện Đồng Phú</v>
          </cell>
          <cell r="F1976" t="str">
            <v>DPX4, XI6</v>
          </cell>
          <cell r="G1976"/>
          <cell r="H1976" t="str">
            <v>TANLOI CLN 2</v>
          </cell>
          <cell r="I1976"/>
          <cell r="J1976"/>
          <cell r="K1976"/>
          <cell r="L1976"/>
          <cell r="M1976"/>
          <cell r="N1976">
            <v>840</v>
          </cell>
          <cell r="O1976">
            <v>183</v>
          </cell>
        </row>
        <row r="1977">
          <cell r="B1977" t="str">
            <v>Xã Tân Lợi183</v>
          </cell>
          <cell r="C1977" t="str">
            <v>Xã Tân LợiDPXI2, X2,X3500</v>
          </cell>
          <cell r="D1977" t="str">
            <v>Xã Tân Lợi</v>
          </cell>
          <cell r="E1977" t="str">
            <v>Huyện Đồng Phú</v>
          </cell>
          <cell r="F1977" t="str">
            <v>DPXI2, X2,X3</v>
          </cell>
          <cell r="G1977"/>
          <cell r="H1977" t="str">
            <v>TANLOI CLN 2</v>
          </cell>
          <cell r="I1977"/>
          <cell r="J1977"/>
          <cell r="K1977"/>
          <cell r="L1977"/>
          <cell r="M1977"/>
          <cell r="N1977">
            <v>500</v>
          </cell>
          <cell r="O1977">
            <v>183</v>
          </cell>
        </row>
        <row r="1978">
          <cell r="B1978" t="str">
            <v>Xã Tân Lợi110</v>
          </cell>
          <cell r="C1978" t="str">
            <v>Xã Tân Lợibs450</v>
          </cell>
          <cell r="D1978" t="str">
            <v>Xã Tân Lợi</v>
          </cell>
          <cell r="E1978" t="str">
            <v>Huyện Đồng Phú</v>
          </cell>
          <cell r="F1978" t="str">
            <v>bs</v>
          </cell>
          <cell r="G1978"/>
          <cell r="H1978" t="str">
            <v>TANLOI CLN 3</v>
          </cell>
          <cell r="I1978"/>
          <cell r="J1978"/>
          <cell r="K1978"/>
          <cell r="L1978"/>
          <cell r="M1978"/>
          <cell r="N1978">
            <v>450</v>
          </cell>
          <cell r="O1978">
            <v>110</v>
          </cell>
        </row>
        <row r="1979">
          <cell r="B1979" t="str">
            <v>Xã Tân Lợi183</v>
          </cell>
          <cell r="C1979" t="str">
            <v>Xã Tân LợiBS630</v>
          </cell>
          <cell r="D1979" t="str">
            <v>Xã Tân Lợi</v>
          </cell>
          <cell r="E1979" t="str">
            <v>Huyện Đồng Phú</v>
          </cell>
          <cell r="F1979" t="str">
            <v>BS</v>
          </cell>
          <cell r="G1979"/>
          <cell r="H1979" t="str">
            <v>TANLOI CLN 2</v>
          </cell>
          <cell r="I1979"/>
          <cell r="J1979"/>
          <cell r="K1979"/>
          <cell r="L1979"/>
          <cell r="M1979"/>
          <cell r="N1979">
            <v>630</v>
          </cell>
          <cell r="O1979">
            <v>183</v>
          </cell>
        </row>
        <row r="1980">
          <cell r="B1980" t="str">
            <v>Xã Tân Lợi183</v>
          </cell>
          <cell r="C1980" t="str">
            <v>Xã Tân LợiBS630</v>
          </cell>
          <cell r="D1980" t="str">
            <v>Xã Tân Lợi</v>
          </cell>
          <cell r="E1980" t="str">
            <v>Huyện Đồng Phú</v>
          </cell>
          <cell r="F1980" t="str">
            <v>BS</v>
          </cell>
          <cell r="G1980"/>
          <cell r="H1980" t="str">
            <v>TANLOI CLN 2</v>
          </cell>
          <cell r="I1980"/>
          <cell r="J1980"/>
          <cell r="K1980"/>
          <cell r="L1980"/>
          <cell r="M1980"/>
          <cell r="N1980">
            <v>630</v>
          </cell>
          <cell r="O1980">
            <v>183</v>
          </cell>
        </row>
        <row r="1981">
          <cell r="B1981" t="str">
            <v>Xã Tân Lợi183</v>
          </cell>
          <cell r="C1981" t="str">
            <v>Xã Tân LợiBS630</v>
          </cell>
          <cell r="D1981" t="str">
            <v>Xã Tân Lợi</v>
          </cell>
          <cell r="E1981" t="str">
            <v>Huyện Đồng Phú</v>
          </cell>
          <cell r="F1981" t="str">
            <v>BS</v>
          </cell>
          <cell r="G1981"/>
          <cell r="H1981" t="str">
            <v>TANLOI CLN 2</v>
          </cell>
          <cell r="I1981"/>
          <cell r="J1981"/>
          <cell r="K1981"/>
          <cell r="L1981"/>
          <cell r="M1981"/>
          <cell r="N1981">
            <v>630</v>
          </cell>
          <cell r="O1981">
            <v>183</v>
          </cell>
        </row>
        <row r="1982">
          <cell r="B1982" t="str">
            <v>Xã Tân Lợi183</v>
          </cell>
          <cell r="C1982" t="str">
            <v>Xã Tân LợiDPIX6450</v>
          </cell>
          <cell r="D1982" t="str">
            <v>Xã Tân Lợi</v>
          </cell>
          <cell r="E1982" t="str">
            <v>Huyện Đồng Phú</v>
          </cell>
          <cell r="F1982" t="str">
            <v>DPIX6</v>
          </cell>
          <cell r="G1982"/>
          <cell r="H1982" t="str">
            <v>TANLOI CLN 2</v>
          </cell>
          <cell r="I1982"/>
          <cell r="J1982"/>
          <cell r="K1982"/>
          <cell r="L1982"/>
          <cell r="M1982"/>
          <cell r="N1982">
            <v>450</v>
          </cell>
          <cell r="O1982">
            <v>183</v>
          </cell>
        </row>
        <row r="1983">
          <cell r="B1983" t="str">
            <v>Xã Tân Lợi110</v>
          </cell>
          <cell r="C1983" t="str">
            <v>Xã Tân LợiDPIX7410</v>
          </cell>
          <cell r="D1983" t="str">
            <v>Xã Tân Lợi</v>
          </cell>
          <cell r="E1983" t="str">
            <v>Huyện Đồng Phú</v>
          </cell>
          <cell r="F1983" t="str">
            <v>DPIX7</v>
          </cell>
          <cell r="G1983"/>
          <cell r="H1983" t="str">
            <v>TANLOI CLN 3</v>
          </cell>
          <cell r="I1983"/>
          <cell r="J1983"/>
          <cell r="K1983"/>
          <cell r="L1983"/>
          <cell r="M1983"/>
          <cell r="N1983">
            <v>410</v>
          </cell>
          <cell r="O1983">
            <v>110</v>
          </cell>
        </row>
        <row r="1984">
          <cell r="B1984" t="str">
            <v>Xã Tân Lợi110</v>
          </cell>
          <cell r="C1984" t="str">
            <v>Xã Tân Lợi0 DPX7, XI8, IX8360</v>
          </cell>
          <cell r="D1984" t="str">
            <v>Xã Tân Lợi</v>
          </cell>
          <cell r="E1984" t="str">
            <v>Huyện Đồng Phú</v>
          </cell>
          <cell r="F1984" t="str">
            <v>0 DPX7, XI8, IX8</v>
          </cell>
          <cell r="G1984"/>
          <cell r="H1984" t="str">
            <v>TANLOI CLN 3</v>
          </cell>
          <cell r="I1984"/>
          <cell r="J1984"/>
          <cell r="K1984"/>
          <cell r="L1984"/>
          <cell r="M1984"/>
          <cell r="N1984">
            <v>360</v>
          </cell>
          <cell r="O1984">
            <v>110</v>
          </cell>
        </row>
        <row r="1985">
          <cell r="B1985" t="str">
            <v>Xã Tân Lợi110</v>
          </cell>
          <cell r="C1985" t="str">
            <v>Xã Tân Lợi0 DPX8, XI9, IX9320</v>
          </cell>
          <cell r="D1985" t="str">
            <v>Xã Tân Lợi</v>
          </cell>
          <cell r="E1985" t="str">
            <v>Huyện Đồng Phú</v>
          </cell>
          <cell r="F1985" t="str">
            <v>0 DPX8, XI9, IX9</v>
          </cell>
          <cell r="G1985"/>
          <cell r="H1985" t="str">
            <v>TANLOI CLN 3</v>
          </cell>
          <cell r="I1985"/>
          <cell r="J1985"/>
          <cell r="K1985"/>
          <cell r="L1985"/>
          <cell r="M1985"/>
          <cell r="N1985">
            <v>320</v>
          </cell>
          <cell r="O1985">
            <v>110</v>
          </cell>
        </row>
        <row r="1986">
          <cell r="B1986" t="str">
            <v>Xã Đồng Tâm252</v>
          </cell>
          <cell r="C1986" t="str">
            <v>Xã Đồng TâmDPVI15700</v>
          </cell>
          <cell r="D1986" t="str">
            <v>Xã Đồng Tâm</v>
          </cell>
          <cell r="E1986" t="str">
            <v>Huyện Đồng Phú</v>
          </cell>
          <cell r="F1986" t="str">
            <v>DPVI1</v>
          </cell>
          <cell r="G1986"/>
          <cell r="H1986" t="str">
            <v>DT CLN 1</v>
          </cell>
          <cell r="I1986"/>
          <cell r="J1986"/>
          <cell r="K1986">
            <v>548</v>
          </cell>
          <cell r="L1986"/>
          <cell r="M1986" t="str">
            <v>CV 1571/CV-HĐTĐGĐCT ngày 08/12/2025</v>
          </cell>
          <cell r="N1986">
            <v>5700</v>
          </cell>
          <cell r="O1986">
            <v>252</v>
          </cell>
        </row>
        <row r="1987">
          <cell r="B1987" t="str">
            <v>Xã Đồng Tâm252</v>
          </cell>
          <cell r="C1987" t="str">
            <v>Xã Đồng TâmDPVI23800</v>
          </cell>
          <cell r="D1987" t="str">
            <v>Xã Đồng Tâm</v>
          </cell>
          <cell r="E1987" t="str">
            <v>Huyện Đồng Phú</v>
          </cell>
          <cell r="F1987" t="str">
            <v>DPVI2</v>
          </cell>
          <cell r="G1987"/>
          <cell r="H1987" t="str">
            <v>DT CLN 1</v>
          </cell>
          <cell r="I1987"/>
          <cell r="J1987"/>
          <cell r="K1987">
            <v>548</v>
          </cell>
          <cell r="L1987"/>
          <cell r="M1987" t="str">
            <v>CV 1571/CV-HĐTĐGĐCT ngày 08/12/2025</v>
          </cell>
          <cell r="N1987">
            <v>3800</v>
          </cell>
          <cell r="O1987">
            <v>252</v>
          </cell>
        </row>
        <row r="1988">
          <cell r="B1988" t="str">
            <v>Xã Đồng Tâm252</v>
          </cell>
          <cell r="C1988" t="str">
            <v>Xã Đồng TâmDPVI33000</v>
          </cell>
          <cell r="D1988" t="str">
            <v>Xã Đồng Tâm</v>
          </cell>
          <cell r="E1988" t="str">
            <v>Huyện Đồng Phú</v>
          </cell>
          <cell r="F1988" t="str">
            <v>DPVI3</v>
          </cell>
          <cell r="G1988"/>
          <cell r="H1988" t="str">
            <v>DT CLN 1</v>
          </cell>
          <cell r="I1988"/>
          <cell r="J1988"/>
          <cell r="K1988">
            <v>548</v>
          </cell>
          <cell r="L1988"/>
          <cell r="M1988" t="str">
            <v>CV 1571/CV-HĐTĐGĐCT ngày 08/12/2025</v>
          </cell>
          <cell r="N1988">
            <v>3000</v>
          </cell>
          <cell r="O1988">
            <v>252</v>
          </cell>
        </row>
        <row r="1989">
          <cell r="B1989" t="str">
            <v>Xã Đồng Tâm252</v>
          </cell>
          <cell r="C1989" t="str">
            <v>Xã Đồng TâmDPVI4,VII12100</v>
          </cell>
          <cell r="D1989" t="str">
            <v>Xã Đồng Tâm</v>
          </cell>
          <cell r="E1989" t="str">
            <v>Huyện Đồng Phú</v>
          </cell>
          <cell r="F1989" t="str">
            <v>DPVI4,VII1</v>
          </cell>
          <cell r="G1989"/>
          <cell r="H1989" t="str">
            <v>DT CLN 1</v>
          </cell>
          <cell r="I1989"/>
          <cell r="J1989"/>
          <cell r="K1989">
            <v>548</v>
          </cell>
          <cell r="L1989"/>
          <cell r="M1989" t="str">
            <v>CV 1571/CV-HĐTĐGĐCT ngày 08/12/2025</v>
          </cell>
          <cell r="N1989">
            <v>2100</v>
          </cell>
          <cell r="O1989">
            <v>252</v>
          </cell>
        </row>
        <row r="1990">
          <cell r="B1990" t="str">
            <v>Xã Đồng Tâm252</v>
          </cell>
          <cell r="C1990" t="str">
            <v>Xã Đồng TâmDPVII21700</v>
          </cell>
          <cell r="D1990" t="str">
            <v>Xã Đồng Tâm</v>
          </cell>
          <cell r="E1990" t="str">
            <v>Huyện Đồng Phú</v>
          </cell>
          <cell r="F1990" t="str">
            <v>DPVII2</v>
          </cell>
          <cell r="G1990"/>
          <cell r="H1990" t="str">
            <v>DT CLN 1</v>
          </cell>
          <cell r="I1990"/>
          <cell r="J1990"/>
          <cell r="K1990">
            <v>548</v>
          </cell>
          <cell r="L1990"/>
          <cell r="M1990" t="str">
            <v>CV 1571/CV-HĐTĐGĐCT ngày 08/12/2025</v>
          </cell>
          <cell r="N1990">
            <v>1700</v>
          </cell>
          <cell r="O1990">
            <v>252</v>
          </cell>
        </row>
        <row r="1991">
          <cell r="B1991" t="str">
            <v>Xã Đồng Tâm252</v>
          </cell>
          <cell r="C1991" t="str">
            <v>Xã Đồng TâmDPVII31600</v>
          </cell>
          <cell r="D1991" t="str">
            <v>Xã Đồng Tâm</v>
          </cell>
          <cell r="E1991" t="str">
            <v>Huyện Đồng Phú</v>
          </cell>
          <cell r="F1991" t="str">
            <v>DPVII3</v>
          </cell>
          <cell r="G1991"/>
          <cell r="H1991" t="str">
            <v>DT CLN 1</v>
          </cell>
          <cell r="I1991"/>
          <cell r="J1991"/>
          <cell r="K1991">
            <v>548</v>
          </cell>
          <cell r="L1991"/>
          <cell r="M1991" t="str">
            <v>CV 1571/CV-HĐTĐGĐCT ngày 08/12/2025</v>
          </cell>
          <cell r="N1991">
            <v>1600</v>
          </cell>
          <cell r="O1991">
            <v>252</v>
          </cell>
        </row>
        <row r="1992">
          <cell r="B1992" t="str">
            <v>Xã Đồng Tâm252</v>
          </cell>
          <cell r="C1992" t="str">
            <v>Xã Đồng TâmDPVIII12000</v>
          </cell>
          <cell r="D1992" t="str">
            <v>Xã Đồng Tâm</v>
          </cell>
          <cell r="E1992" t="str">
            <v>Huyện Đồng Phú</v>
          </cell>
          <cell r="F1992" t="str">
            <v>DPVIII1</v>
          </cell>
          <cell r="G1992"/>
          <cell r="H1992" t="str">
            <v>DT CLN 1</v>
          </cell>
          <cell r="I1992">
            <v>3589</v>
          </cell>
          <cell r="J1992" t="str">
            <v>CV số 1352/CV-HĐTĐGĐCT về việc thống nhất kết quả thẩm địn…</v>
          </cell>
          <cell r="K1992">
            <v>338</v>
          </cell>
          <cell r="L1992"/>
          <cell r="M1992" t="str">
            <v>CV 1571/CV-HĐTĐGĐCT ngày 08/12/2025</v>
          </cell>
          <cell r="N1992">
            <v>2000</v>
          </cell>
          <cell r="O1992">
            <v>252</v>
          </cell>
        </row>
        <row r="1993">
          <cell r="B1993" t="str">
            <v>Xã Đồng Tâm252</v>
          </cell>
          <cell r="C1993" t="str">
            <v>Xã Đồng TâmDPVIII21400</v>
          </cell>
          <cell r="D1993" t="str">
            <v>Xã Đồng Tâm</v>
          </cell>
          <cell r="E1993" t="str">
            <v>Huyện Đồng Phú</v>
          </cell>
          <cell r="F1993" t="str">
            <v>DPVIII2</v>
          </cell>
          <cell r="G1993"/>
          <cell r="H1993" t="str">
            <v>DT CLN 1</v>
          </cell>
          <cell r="I1993"/>
          <cell r="J1993"/>
          <cell r="K1993">
            <v>338</v>
          </cell>
          <cell r="L1993"/>
          <cell r="M1993" t="str">
            <v>CV 1571/CV-HĐTĐGĐCT ngày 08/12/2025</v>
          </cell>
          <cell r="N1993">
            <v>1400</v>
          </cell>
          <cell r="O1993">
            <v>252</v>
          </cell>
        </row>
        <row r="1994">
          <cell r="B1994" t="str">
            <v>Xã Đồng Tâm252</v>
          </cell>
          <cell r="C1994" t="str">
            <v>Xã Đồng TâmDPVII41200</v>
          </cell>
          <cell r="D1994" t="str">
            <v>Xã Đồng Tâm</v>
          </cell>
          <cell r="E1994" t="str">
            <v>Huyện Đồng Phú</v>
          </cell>
          <cell r="F1994" t="str">
            <v>DPVII4</v>
          </cell>
          <cell r="G1994"/>
          <cell r="H1994" t="str">
            <v>DT CLN 1</v>
          </cell>
          <cell r="I1994"/>
          <cell r="J1994"/>
          <cell r="K1994">
            <v>270</v>
          </cell>
          <cell r="L1994"/>
          <cell r="M1994" t="str">
            <v xml:space="preserve">QĐ 1051/QĐ-UBND ngày 27/6/2023 </v>
          </cell>
          <cell r="N1994">
            <v>1200</v>
          </cell>
          <cell r="O1994">
            <v>252</v>
          </cell>
        </row>
        <row r="1995">
          <cell r="B1995" t="str">
            <v>Xã Đồng Tâm252</v>
          </cell>
          <cell r="C1995" t="str">
            <v>Xã Đồng TâmDPVII51000</v>
          </cell>
          <cell r="D1995" t="str">
            <v>Xã Đồng Tâm</v>
          </cell>
          <cell r="E1995" t="str">
            <v>Huyện Đồng Phú</v>
          </cell>
          <cell r="F1995" t="str">
            <v>DPVII5</v>
          </cell>
          <cell r="G1995"/>
          <cell r="H1995" t="str">
            <v>DT CLN 1</v>
          </cell>
          <cell r="I1995">
            <v>1000</v>
          </cell>
          <cell r="J1995" t="str">
            <v>CV số 1352/CV-HĐTĐGĐCT về việc thống nhất kết quả thẩm địn…</v>
          </cell>
          <cell r="K1995">
            <v>270</v>
          </cell>
          <cell r="L1995"/>
          <cell r="M1995" t="str">
            <v xml:space="preserve">QĐ 1051/QĐ-UBND ngày 27/6/2023 </v>
          </cell>
          <cell r="N1995">
            <v>1000</v>
          </cell>
          <cell r="O1995">
            <v>252</v>
          </cell>
        </row>
        <row r="1996">
          <cell r="B1996" t="str">
            <v>Xã Đồng Tâm195</v>
          </cell>
          <cell r="C1996" t="str">
            <v>Xã Đồng TâmDPVI9940</v>
          </cell>
          <cell r="D1996" t="str">
            <v>Xã Đồng Tâm</v>
          </cell>
          <cell r="E1996" t="str">
            <v>Huyện Đồng Phú</v>
          </cell>
          <cell r="F1996" t="str">
            <v>DPVI9</v>
          </cell>
          <cell r="G1996"/>
          <cell r="H1996" t="str">
            <v>DT CLN 2</v>
          </cell>
          <cell r="I1996"/>
          <cell r="J1996"/>
          <cell r="K1996"/>
          <cell r="L1996"/>
          <cell r="M1996"/>
          <cell r="N1996">
            <v>940</v>
          </cell>
          <cell r="O1996">
            <v>195</v>
          </cell>
        </row>
        <row r="1997">
          <cell r="B1997" t="str">
            <v>Xã Đồng Tâm195</v>
          </cell>
          <cell r="C1997" t="str">
            <v>Xã Đồng TâmDPVI10, VII10680</v>
          </cell>
          <cell r="D1997" t="str">
            <v>Xã Đồng Tâm</v>
          </cell>
          <cell r="E1997" t="str">
            <v>Huyện Đồng Phú</v>
          </cell>
          <cell r="F1997" t="str">
            <v>DPVI10, VII10</v>
          </cell>
          <cell r="G1997"/>
          <cell r="H1997" t="str">
            <v>DT CLN 2</v>
          </cell>
          <cell r="I1997"/>
          <cell r="J1997"/>
          <cell r="K1997"/>
          <cell r="L1997"/>
          <cell r="M1997"/>
          <cell r="N1997">
            <v>680</v>
          </cell>
          <cell r="O1997">
            <v>195</v>
          </cell>
        </row>
        <row r="1998">
          <cell r="B1998" t="str">
            <v>Xã Đồng Tâm195</v>
          </cell>
          <cell r="C1998" t="str">
            <v>Xã Đồng TâmDPVI11850</v>
          </cell>
          <cell r="D1998" t="str">
            <v>Xã Đồng Tâm</v>
          </cell>
          <cell r="E1998" t="str">
            <v>Huyện Đồng Phú</v>
          </cell>
          <cell r="F1998" t="str">
            <v>DPVI11</v>
          </cell>
          <cell r="G1998"/>
          <cell r="H1998" t="str">
            <v>DT CLN 2</v>
          </cell>
          <cell r="I1998"/>
          <cell r="J1998"/>
          <cell r="K1998"/>
          <cell r="L1998"/>
          <cell r="M1998"/>
          <cell r="N1998">
            <v>850</v>
          </cell>
          <cell r="O1998">
            <v>195</v>
          </cell>
        </row>
        <row r="1999">
          <cell r="B1999" t="str">
            <v>Xã Đồng Tâm195</v>
          </cell>
          <cell r="C1999" t="str">
            <v>Xã Đồng TâmDPVI12600</v>
          </cell>
          <cell r="D1999" t="str">
            <v>Xã Đồng Tâm</v>
          </cell>
          <cell r="E1999" t="str">
            <v>Huyện Đồng Phú</v>
          </cell>
          <cell r="F1999" t="str">
            <v>DPVI12</v>
          </cell>
          <cell r="G1999"/>
          <cell r="H1999" t="str">
            <v>DT CLN 2</v>
          </cell>
          <cell r="I1999">
            <v>1423</v>
          </cell>
          <cell r="J1999" t="str">
            <v>CV số 1352/CV-HĐTĐGĐCT về việc thống nhất kết quả thẩm địn…</v>
          </cell>
          <cell r="K1999"/>
          <cell r="L1999"/>
          <cell r="M1999"/>
          <cell r="N1999">
            <v>600</v>
          </cell>
          <cell r="O1999">
            <v>195</v>
          </cell>
        </row>
        <row r="2000">
          <cell r="B2000" t="str">
            <v>Xã Đồng Tâm195</v>
          </cell>
          <cell r="C2000" t="str">
            <v>Xã Đồng TâmDPVII7850</v>
          </cell>
          <cell r="D2000" t="str">
            <v>Xã Đồng Tâm</v>
          </cell>
          <cell r="E2000" t="str">
            <v>Huyện Đồng Phú</v>
          </cell>
          <cell r="F2000" t="str">
            <v>DPVII7</v>
          </cell>
          <cell r="G2000"/>
          <cell r="H2000" t="str">
            <v>DT CLN 2</v>
          </cell>
          <cell r="I2000"/>
          <cell r="J2000"/>
          <cell r="K2000"/>
          <cell r="L2000"/>
          <cell r="M2000"/>
          <cell r="N2000">
            <v>850</v>
          </cell>
          <cell r="O2000">
            <v>195</v>
          </cell>
        </row>
        <row r="2001">
          <cell r="B2001" t="str">
            <v>Xã Đồng Tâm195</v>
          </cell>
          <cell r="C2001" t="str">
            <v>Xã Đồng Tâm0 DPVII8, VIII12470</v>
          </cell>
          <cell r="D2001" t="str">
            <v>Xã Đồng Tâm</v>
          </cell>
          <cell r="E2001" t="str">
            <v>Huyện Đồng Phú</v>
          </cell>
          <cell r="F2001" t="str">
            <v>0 DPVII8, VIII12</v>
          </cell>
          <cell r="G2001"/>
          <cell r="H2001" t="str">
            <v>DT CLN 2</v>
          </cell>
          <cell r="I2001"/>
          <cell r="J2001"/>
          <cell r="K2001"/>
          <cell r="L2001"/>
          <cell r="M2001"/>
          <cell r="N2001">
            <v>470</v>
          </cell>
          <cell r="O2001">
            <v>195</v>
          </cell>
        </row>
        <row r="2002">
          <cell r="B2002" t="str">
            <v>Xã Đồng Tâm195</v>
          </cell>
          <cell r="C2002" t="str">
            <v>Xã Đồng TâmDPVII9500</v>
          </cell>
          <cell r="D2002" t="str">
            <v>Xã Đồng Tâm</v>
          </cell>
          <cell r="E2002" t="str">
            <v>Huyện Đồng Phú</v>
          </cell>
          <cell r="F2002" t="str">
            <v>DPVII9</v>
          </cell>
          <cell r="G2002"/>
          <cell r="H2002" t="str">
            <v>DT CLN 2</v>
          </cell>
          <cell r="I2002"/>
          <cell r="J2002"/>
          <cell r="K2002"/>
          <cell r="L2002"/>
          <cell r="M2002"/>
          <cell r="N2002">
            <v>500</v>
          </cell>
          <cell r="O2002">
            <v>195</v>
          </cell>
        </row>
        <row r="2003">
          <cell r="B2003" t="str">
            <v>Xã Đồng Tâm195</v>
          </cell>
          <cell r="C2003" t="str">
            <v>Xã Đồng TâmDPVII10450</v>
          </cell>
          <cell r="D2003" t="str">
            <v>Xã Đồng Tâm</v>
          </cell>
          <cell r="E2003" t="str">
            <v>Huyện Đồng Phú</v>
          </cell>
          <cell r="F2003" t="str">
            <v>DPVII10</v>
          </cell>
          <cell r="G2003"/>
          <cell r="H2003" t="str">
            <v>DT CLN 2</v>
          </cell>
          <cell r="I2003"/>
          <cell r="J2003"/>
          <cell r="K2003"/>
          <cell r="L2003"/>
          <cell r="M2003"/>
          <cell r="N2003">
            <v>450</v>
          </cell>
          <cell r="O2003">
            <v>195</v>
          </cell>
        </row>
        <row r="2004">
          <cell r="B2004" t="str">
            <v>Xã Đồng Tâm195</v>
          </cell>
          <cell r="C2004" t="str">
            <v>Xã Đồng TâmDPVIII9600</v>
          </cell>
          <cell r="D2004" t="str">
            <v>Xã Đồng Tâm</v>
          </cell>
          <cell r="E2004" t="str">
            <v>Huyện Đồng Phú</v>
          </cell>
          <cell r="F2004" t="str">
            <v>DPVIII9</v>
          </cell>
          <cell r="G2004"/>
          <cell r="H2004" t="str">
            <v>DT CLN 2</v>
          </cell>
          <cell r="I2004">
            <v>1077</v>
          </cell>
          <cell r="J2004" t="str">
            <v>CV số 1352/CV-HĐTĐGĐCT về việc thống nhất kết quả thẩm địn…</v>
          </cell>
          <cell r="K2004"/>
          <cell r="L2004"/>
          <cell r="M2004"/>
          <cell r="N2004">
            <v>600</v>
          </cell>
          <cell r="O2004">
            <v>195</v>
          </cell>
        </row>
        <row r="2005">
          <cell r="B2005" t="str">
            <v>Xã Đồng Tâm195</v>
          </cell>
          <cell r="C2005" t="str">
            <v>Xã Đồng TâmDPVIII101000</v>
          </cell>
          <cell r="D2005" t="str">
            <v>Xã Đồng Tâm</v>
          </cell>
          <cell r="E2005" t="str">
            <v>Huyện Đồng Phú</v>
          </cell>
          <cell r="F2005" t="str">
            <v>DPVIII10</v>
          </cell>
          <cell r="G2005"/>
          <cell r="H2005" t="str">
            <v>DT CLN 2</v>
          </cell>
          <cell r="I2005">
            <v>1495</v>
          </cell>
          <cell r="J2005" t="str">
            <v>CV số 1352/CV-HĐTĐGĐCT về việc thống nhất kết quả thẩm địn…</v>
          </cell>
          <cell r="K2005"/>
          <cell r="L2005"/>
          <cell r="M2005"/>
          <cell r="N2005">
            <v>1000</v>
          </cell>
          <cell r="O2005">
            <v>195</v>
          </cell>
        </row>
        <row r="2006">
          <cell r="B2006" t="str">
            <v>Xã Đồng Tâm195</v>
          </cell>
          <cell r="C2006" t="str">
            <v>Xã Đồng TâmDPVIII11850</v>
          </cell>
          <cell r="D2006" t="str">
            <v>Xã Đồng Tâm</v>
          </cell>
          <cell r="E2006" t="str">
            <v>Huyện Đồng Phú</v>
          </cell>
          <cell r="F2006" t="str">
            <v>DPVIII11</v>
          </cell>
          <cell r="G2006"/>
          <cell r="H2006" t="str">
            <v>DT CLN 2</v>
          </cell>
          <cell r="I2006">
            <v>1246</v>
          </cell>
          <cell r="J2006" t="str">
            <v>CV số 1352/CV-HĐTĐGĐCT về việc thống nhất kết quả thẩm địn…</v>
          </cell>
          <cell r="K2006"/>
          <cell r="L2006"/>
          <cell r="M2006"/>
          <cell r="N2006">
            <v>850</v>
          </cell>
          <cell r="O2006">
            <v>195</v>
          </cell>
        </row>
        <row r="2007">
          <cell r="B2007" t="str">
            <v>Xã Đồng Tâm195</v>
          </cell>
          <cell r="C2007" t="str">
            <v>Xã Đồng TâmDPVIII13850</v>
          </cell>
          <cell r="D2007" t="str">
            <v>Xã Đồng Tâm</v>
          </cell>
          <cell r="E2007" t="str">
            <v>Huyện Đồng Phú</v>
          </cell>
          <cell r="F2007" t="str">
            <v>DPVIII13</v>
          </cell>
          <cell r="G2007"/>
          <cell r="H2007" t="str">
            <v>DT CLN 2</v>
          </cell>
          <cell r="I2007"/>
          <cell r="J2007"/>
          <cell r="K2007">
            <v>126</v>
          </cell>
          <cell r="L2007"/>
          <cell r="M2007" t="str">
            <v>CV 1808b/CV-HĐTĐGĐCT ngày 18/12/2025</v>
          </cell>
          <cell r="N2007">
            <v>850</v>
          </cell>
          <cell r="O2007">
            <v>195</v>
          </cell>
        </row>
        <row r="2008">
          <cell r="B2008" t="str">
            <v>Xã Đồng Tâm195</v>
          </cell>
          <cell r="C2008" t="str">
            <v>Xã Đồng TâmDPVI13510</v>
          </cell>
          <cell r="D2008" t="str">
            <v>Xã Đồng Tâm</v>
          </cell>
          <cell r="E2008" t="str">
            <v>Huyện Đồng Phú</v>
          </cell>
          <cell r="F2008" t="str">
            <v>DPVI13</v>
          </cell>
          <cell r="G2008"/>
          <cell r="H2008" t="str">
            <v>DT CLN 2</v>
          </cell>
          <cell r="I2008">
            <v>1189</v>
          </cell>
          <cell r="J2008" t="str">
            <v>CV số 1352/CV-HĐTĐGĐCT về việc thống nhất kết quả thẩm địn…</v>
          </cell>
          <cell r="K2008"/>
          <cell r="L2008"/>
          <cell r="M2008"/>
          <cell r="N2008">
            <v>510</v>
          </cell>
          <cell r="O2008">
            <v>195</v>
          </cell>
        </row>
        <row r="2009">
          <cell r="B2009" t="str">
            <v>Xã Đồng Tâm195</v>
          </cell>
          <cell r="C2009" t="str">
            <v>Xã Đồng Tâmbs600</v>
          </cell>
          <cell r="D2009" t="str">
            <v>Xã Đồng Tâm</v>
          </cell>
          <cell r="E2009" t="str">
            <v>Huyện Đồng Phú</v>
          </cell>
          <cell r="F2009" t="str">
            <v>bs</v>
          </cell>
          <cell r="G2009"/>
          <cell r="H2009" t="str">
            <v>DT CLN 2</v>
          </cell>
          <cell r="I2009"/>
          <cell r="J2009"/>
          <cell r="K2009"/>
          <cell r="L2009"/>
          <cell r="M2009"/>
          <cell r="N2009">
            <v>600</v>
          </cell>
          <cell r="O2009">
            <v>195</v>
          </cell>
        </row>
        <row r="2010">
          <cell r="B2010" t="str">
            <v>Xã Đồng Tâm195</v>
          </cell>
          <cell r="C2010" t="str">
            <v>Xã Đồng Tâmbs540</v>
          </cell>
          <cell r="D2010" t="str">
            <v>Xã Đồng Tâm</v>
          </cell>
          <cell r="E2010" t="str">
            <v>Huyện Đồng Phú</v>
          </cell>
          <cell r="F2010" t="str">
            <v>bs</v>
          </cell>
          <cell r="G2010"/>
          <cell r="H2010" t="str">
            <v>DT CLN 2</v>
          </cell>
          <cell r="I2010"/>
          <cell r="J2010"/>
          <cell r="K2010"/>
          <cell r="L2010"/>
          <cell r="M2010"/>
          <cell r="N2010">
            <v>540</v>
          </cell>
          <cell r="O2010">
            <v>195</v>
          </cell>
        </row>
        <row r="2011">
          <cell r="B2011" t="str">
            <v>Xã Đồng Tâm113</v>
          </cell>
          <cell r="C2011" t="str">
            <v>Xã Đồng Tâm0DPVIII15, VII11,VI14470</v>
          </cell>
          <cell r="D2011" t="str">
            <v>Xã Đồng Tâm</v>
          </cell>
          <cell r="E2011" t="str">
            <v>Huyện Đồng Phú</v>
          </cell>
          <cell r="F2011" t="str">
            <v>0DPVIII15, VII11,VI14</v>
          </cell>
          <cell r="G2011"/>
          <cell r="H2011" t="str">
            <v>DT CLN 3</v>
          </cell>
          <cell r="I2011">
            <v>1048</v>
          </cell>
          <cell r="J2011" t="str">
            <v>CV số 1352/CV-HĐTĐGĐCT về việc thống nhất kết quả thẩm địn…</v>
          </cell>
          <cell r="K2011">
            <v>115</v>
          </cell>
          <cell r="L2011"/>
          <cell r="M2011" t="str">
            <v xml:space="preserve">QĐ 1051/QĐ-UBND ngày 27/6/2023 </v>
          </cell>
          <cell r="N2011">
            <v>470</v>
          </cell>
          <cell r="O2011">
            <v>113</v>
          </cell>
        </row>
        <row r="2012">
          <cell r="B2012" t="str">
            <v>Xã Đồng Tâm113</v>
          </cell>
          <cell r="C2012" t="str">
            <v>Xã Đồng Tâm0DPVIII16, VII12, VI15430</v>
          </cell>
          <cell r="D2012" t="str">
            <v>Xã Đồng Tâm</v>
          </cell>
          <cell r="E2012" t="str">
            <v>Huyện Đồng Phú</v>
          </cell>
          <cell r="F2012" t="str">
            <v>0DPVIII16, VII12, VI15</v>
          </cell>
          <cell r="G2012"/>
          <cell r="H2012" t="str">
            <v>DT CLN 3</v>
          </cell>
          <cell r="I2012">
            <v>915</v>
          </cell>
          <cell r="J2012" t="str">
            <v>CV số 1352/CV-HĐTĐGĐCT về việc thống nhất kết quả thẩm địn…</v>
          </cell>
          <cell r="K2012">
            <v>115</v>
          </cell>
          <cell r="L2012"/>
          <cell r="M2012" t="str">
            <v xml:space="preserve">QĐ 1051/QĐ-UBND ngày 27/6/2023 </v>
          </cell>
          <cell r="N2012">
            <v>430</v>
          </cell>
          <cell r="O2012">
            <v>113</v>
          </cell>
        </row>
        <row r="2013">
          <cell r="B2013" t="str">
            <v>Xã Đồng Tâm113</v>
          </cell>
          <cell r="C2013" t="str">
            <v>Xã Đồng Tâm0DPVIII17, VII13, VI16380</v>
          </cell>
          <cell r="D2013" t="str">
            <v>Xã Đồng Tâm</v>
          </cell>
          <cell r="E2013" t="str">
            <v>Huyện Đồng Phú</v>
          </cell>
          <cell r="F2013" t="str">
            <v>0DPVIII17, VII13, VI16</v>
          </cell>
          <cell r="G2013"/>
          <cell r="H2013" t="str">
            <v>DT CLN 3</v>
          </cell>
          <cell r="I2013">
            <v>651</v>
          </cell>
          <cell r="J2013" t="str">
            <v>CV số 1352/CV-HĐTĐGĐCT về việc thống nhất kết quả thẩm địn…</v>
          </cell>
          <cell r="K2013"/>
          <cell r="L2013"/>
          <cell r="M2013"/>
          <cell r="N2013">
            <v>380</v>
          </cell>
          <cell r="O2013">
            <v>113</v>
          </cell>
        </row>
        <row r="2014">
          <cell r="B2014" t="str">
            <v>Xã Đồng Phú448</v>
          </cell>
          <cell r="C2014" t="str">
            <v>Xã Đồng PhúDPI16800</v>
          </cell>
          <cell r="D2014" t="str">
            <v>Xã Đồng Phú</v>
          </cell>
          <cell r="E2014" t="str">
            <v>Huyện Đồng Phú</v>
          </cell>
          <cell r="F2014" t="str">
            <v>DPI1</v>
          </cell>
          <cell r="G2014"/>
          <cell r="H2014" t="str">
            <v>DPHU CLN 1</v>
          </cell>
          <cell r="I2014"/>
          <cell r="J2014"/>
          <cell r="K2014"/>
          <cell r="L2014"/>
          <cell r="M2014"/>
          <cell r="N2014">
            <v>6800</v>
          </cell>
          <cell r="O2014">
            <v>448</v>
          </cell>
        </row>
        <row r="2015">
          <cell r="B2015" t="str">
            <v>Xã Đồng Phú448</v>
          </cell>
          <cell r="C2015" t="str">
            <v>Xã Đồng PhúDPI26000</v>
          </cell>
          <cell r="D2015" t="str">
            <v>Xã Đồng Phú</v>
          </cell>
          <cell r="E2015" t="str">
            <v>Huyện Đồng Phú</v>
          </cell>
          <cell r="F2015" t="str">
            <v>DPI2</v>
          </cell>
          <cell r="G2015"/>
          <cell r="H2015" t="str">
            <v>DPHU CLN 1</v>
          </cell>
          <cell r="I2015"/>
          <cell r="J2015"/>
          <cell r="K2015"/>
          <cell r="L2015"/>
          <cell r="M2015"/>
          <cell r="N2015">
            <v>6000</v>
          </cell>
          <cell r="O2015">
            <v>448</v>
          </cell>
        </row>
        <row r="2016">
          <cell r="B2016" t="str">
            <v>Xã Đồng Phú448</v>
          </cell>
          <cell r="C2016" t="str">
            <v>Xã Đồng PhúDPI35100</v>
          </cell>
          <cell r="D2016" t="str">
            <v>Xã Đồng Phú</v>
          </cell>
          <cell r="E2016" t="str">
            <v>Huyện Đồng Phú</v>
          </cell>
          <cell r="F2016" t="str">
            <v>DPI3</v>
          </cell>
          <cell r="G2016"/>
          <cell r="H2016" t="str">
            <v>DPHU CLN 1</v>
          </cell>
          <cell r="I2016"/>
          <cell r="J2016"/>
          <cell r="K2016">
            <v>1000</v>
          </cell>
          <cell r="L2016"/>
          <cell r="M2016" t="str">
            <v>QĐ số 265/QĐ-UBND ngày 19/1/2021</v>
          </cell>
          <cell r="N2016">
            <v>5100</v>
          </cell>
          <cell r="O2016">
            <v>448</v>
          </cell>
        </row>
        <row r="2017">
          <cell r="B2017" t="str">
            <v>Xã Đồng Phú448</v>
          </cell>
          <cell r="C2017" t="str">
            <v>Xã Đồng PhúDPI46800</v>
          </cell>
          <cell r="D2017" t="str">
            <v>Xã Đồng Phú</v>
          </cell>
          <cell r="E2017" t="str">
            <v>Huyện Đồng Phú</v>
          </cell>
          <cell r="F2017" t="str">
            <v>DPI4</v>
          </cell>
          <cell r="G2017"/>
          <cell r="H2017" t="str">
            <v>DPHU CLN 1</v>
          </cell>
          <cell r="I2017"/>
          <cell r="J2017"/>
          <cell r="K2017"/>
          <cell r="L2017"/>
          <cell r="M2017"/>
          <cell r="N2017">
            <v>6800</v>
          </cell>
          <cell r="O2017">
            <v>448</v>
          </cell>
        </row>
        <row r="2018">
          <cell r="B2018" t="str">
            <v>Xã Đồng Phú448</v>
          </cell>
          <cell r="C2018" t="str">
            <v>Xã Đồng PhúDPI55100</v>
          </cell>
          <cell r="D2018" t="str">
            <v>Xã Đồng Phú</v>
          </cell>
          <cell r="E2018" t="str">
            <v>Huyện Đồng Phú</v>
          </cell>
          <cell r="F2018" t="str">
            <v>DPI5</v>
          </cell>
          <cell r="G2018"/>
          <cell r="H2018" t="str">
            <v>DPHU CLN 1</v>
          </cell>
          <cell r="I2018"/>
          <cell r="J2018"/>
          <cell r="K2018"/>
          <cell r="L2018">
            <v>997.85400000000004</v>
          </cell>
          <cell r="M2018" t="str">
            <v>QĐ 169/QĐ-UBND ngày 16/01/2024</v>
          </cell>
          <cell r="N2018">
            <v>5100</v>
          </cell>
          <cell r="O2018">
            <v>448</v>
          </cell>
        </row>
        <row r="2019">
          <cell r="B2019" t="str">
            <v>Xã Đồng Phú252</v>
          </cell>
          <cell r="C2019" t="str">
            <v>Xã Đồng PhúDPIV12100</v>
          </cell>
          <cell r="D2019" t="str">
            <v>Xã Đồng Phú</v>
          </cell>
          <cell r="E2019" t="str">
            <v>Huyện Đồng Phú</v>
          </cell>
          <cell r="F2019" t="str">
            <v>DPIV1</v>
          </cell>
          <cell r="G2019"/>
          <cell r="H2019" t="str">
            <v>DPHU CLN 3</v>
          </cell>
          <cell r="I2019"/>
          <cell r="J2019"/>
          <cell r="K2019"/>
          <cell r="L2019"/>
          <cell r="M2019"/>
          <cell r="N2019">
            <v>2100</v>
          </cell>
          <cell r="O2019">
            <v>252</v>
          </cell>
        </row>
        <row r="2020">
          <cell r="B2020" t="str">
            <v>Xã Đồng Phú252</v>
          </cell>
          <cell r="C2020" t="str">
            <v>Xã Đồng PhúDPIV23000</v>
          </cell>
          <cell r="D2020" t="str">
            <v>Xã Đồng Phú</v>
          </cell>
          <cell r="E2020" t="str">
            <v>Huyện Đồng Phú</v>
          </cell>
          <cell r="F2020" t="str">
            <v>DPIV2</v>
          </cell>
          <cell r="G2020"/>
          <cell r="H2020" t="str">
            <v>DPHU CLN 3</v>
          </cell>
          <cell r="I2020"/>
          <cell r="J2020"/>
          <cell r="K2020"/>
          <cell r="L2020"/>
          <cell r="M2020"/>
          <cell r="N2020">
            <v>3000</v>
          </cell>
          <cell r="O2020">
            <v>252</v>
          </cell>
        </row>
        <row r="2021">
          <cell r="B2021" t="str">
            <v>Xã Đồng Phú252</v>
          </cell>
          <cell r="C2021" t="str">
            <v>Xã Đồng PhúDPIV34300</v>
          </cell>
          <cell r="D2021" t="str">
            <v>Xã Đồng Phú</v>
          </cell>
          <cell r="E2021" t="str">
            <v>Huyện Đồng Phú</v>
          </cell>
          <cell r="F2021" t="str">
            <v>DPIV3</v>
          </cell>
          <cell r="G2021"/>
          <cell r="H2021" t="str">
            <v>DPHU CLN 3</v>
          </cell>
          <cell r="I2021"/>
          <cell r="J2021"/>
          <cell r="K2021"/>
          <cell r="L2021"/>
          <cell r="M2021"/>
          <cell r="N2021">
            <v>4300</v>
          </cell>
          <cell r="O2021">
            <v>252</v>
          </cell>
        </row>
        <row r="2022">
          <cell r="B2022" t="str">
            <v>Xã Đồng Phú252</v>
          </cell>
          <cell r="C2022" t="str">
            <v>Xã Đồng PhúDPIV43000</v>
          </cell>
          <cell r="D2022" t="str">
            <v>Xã Đồng Phú</v>
          </cell>
          <cell r="E2022" t="str">
            <v>Huyện Đồng Phú</v>
          </cell>
          <cell r="F2022" t="str">
            <v>DPIV4</v>
          </cell>
          <cell r="G2022"/>
          <cell r="H2022" t="str">
            <v>DPHU CLN 3</v>
          </cell>
          <cell r="I2022"/>
          <cell r="J2022"/>
          <cell r="K2022"/>
          <cell r="L2022"/>
          <cell r="M2022"/>
          <cell r="N2022">
            <v>3000</v>
          </cell>
          <cell r="O2022">
            <v>252</v>
          </cell>
        </row>
        <row r="2023">
          <cell r="B2023" t="str">
            <v>Xã Đồng Phú252</v>
          </cell>
          <cell r="C2023" t="str">
            <v>Xã Đồng PhúDPIV52600</v>
          </cell>
          <cell r="D2023" t="str">
            <v>Xã Đồng Phú</v>
          </cell>
          <cell r="E2023" t="str">
            <v>Huyện Đồng Phú</v>
          </cell>
          <cell r="F2023" t="str">
            <v>DPIV5</v>
          </cell>
          <cell r="G2023"/>
          <cell r="H2023" t="str">
            <v>DPHU CLN 3</v>
          </cell>
          <cell r="I2023"/>
          <cell r="J2023"/>
          <cell r="K2023"/>
          <cell r="L2023"/>
          <cell r="M2023"/>
          <cell r="N2023">
            <v>2600</v>
          </cell>
          <cell r="O2023">
            <v>252</v>
          </cell>
        </row>
        <row r="2024">
          <cell r="B2024" t="str">
            <v>Xã Đồng Phú252</v>
          </cell>
          <cell r="C2024" t="str">
            <v>Xã Đồng PhúDPV12600</v>
          </cell>
          <cell r="D2024" t="str">
            <v>Xã Đồng Phú</v>
          </cell>
          <cell r="E2024" t="str">
            <v>Huyện Đồng Phú</v>
          </cell>
          <cell r="F2024" t="str">
            <v>DPV1</v>
          </cell>
          <cell r="G2024"/>
          <cell r="H2024" t="str">
            <v>DPHU CLN 3</v>
          </cell>
          <cell r="I2024"/>
          <cell r="J2024"/>
          <cell r="K2024"/>
          <cell r="L2024"/>
          <cell r="M2024"/>
          <cell r="N2024">
            <v>2600</v>
          </cell>
          <cell r="O2024">
            <v>252</v>
          </cell>
        </row>
        <row r="2025">
          <cell r="B2025" t="str">
            <v>Xã Đồng Phú252</v>
          </cell>
          <cell r="C2025" t="str">
            <v>Xã Đồng PhúDPV23400</v>
          </cell>
          <cell r="D2025" t="str">
            <v>Xã Đồng Phú</v>
          </cell>
          <cell r="E2025" t="str">
            <v>Huyện Đồng Phú</v>
          </cell>
          <cell r="F2025" t="str">
            <v>DPV2</v>
          </cell>
          <cell r="G2025"/>
          <cell r="H2025" t="str">
            <v>DPHU CLN 3</v>
          </cell>
          <cell r="I2025"/>
          <cell r="J2025"/>
          <cell r="K2025"/>
          <cell r="L2025"/>
          <cell r="M2025"/>
          <cell r="N2025">
            <v>3400</v>
          </cell>
          <cell r="O2025">
            <v>252</v>
          </cell>
        </row>
        <row r="2026">
          <cell r="B2026" t="str">
            <v>Xã Đồng Phú252</v>
          </cell>
          <cell r="C2026" t="str">
            <v>Xã Đồng PhúDPV32600</v>
          </cell>
          <cell r="D2026" t="str">
            <v>Xã Đồng Phú</v>
          </cell>
          <cell r="E2026" t="str">
            <v>Huyện Đồng Phú</v>
          </cell>
          <cell r="F2026" t="str">
            <v>DPV3</v>
          </cell>
          <cell r="G2026"/>
          <cell r="H2026" t="str">
            <v>DPHU CLN 3</v>
          </cell>
          <cell r="I2026"/>
          <cell r="J2026"/>
          <cell r="K2026"/>
          <cell r="L2026"/>
          <cell r="M2026"/>
          <cell r="N2026">
            <v>2600</v>
          </cell>
          <cell r="O2026">
            <v>252</v>
          </cell>
        </row>
        <row r="2027">
          <cell r="B2027" t="str">
            <v>Xã Đồng Phú252</v>
          </cell>
          <cell r="C2027" t="str">
            <v>Xã Đồng PhúDPV43400</v>
          </cell>
          <cell r="D2027" t="str">
            <v>Xã Đồng Phú</v>
          </cell>
          <cell r="E2027" t="str">
            <v>Huyện Đồng Phú</v>
          </cell>
          <cell r="F2027" t="str">
            <v>DPV4</v>
          </cell>
          <cell r="G2027"/>
          <cell r="H2027" t="str">
            <v>DPHU CLN 3</v>
          </cell>
          <cell r="I2027"/>
          <cell r="J2027"/>
          <cell r="K2027"/>
          <cell r="L2027"/>
          <cell r="M2027"/>
          <cell r="N2027">
            <v>3400</v>
          </cell>
          <cell r="O2027">
            <v>252</v>
          </cell>
        </row>
        <row r="2028">
          <cell r="B2028" t="str">
            <v>Xã Đồng Phú266</v>
          </cell>
          <cell r="C2028" t="str">
            <v>Xã Đồng PhúDPI64300</v>
          </cell>
          <cell r="D2028" t="str">
            <v>Xã Đồng Phú</v>
          </cell>
          <cell r="E2028" t="str">
            <v>Huyện Đồng Phú</v>
          </cell>
          <cell r="F2028" t="str">
            <v>DPI6</v>
          </cell>
          <cell r="G2028"/>
          <cell r="H2028" t="str">
            <v>DPHU CLN 2</v>
          </cell>
          <cell r="I2028"/>
          <cell r="J2028"/>
          <cell r="K2028"/>
          <cell r="L2028"/>
          <cell r="M2028"/>
          <cell r="N2028">
            <v>4300</v>
          </cell>
          <cell r="O2028">
            <v>266</v>
          </cell>
        </row>
        <row r="2029">
          <cell r="B2029" t="str">
            <v>Xã Đồng Phú266</v>
          </cell>
          <cell r="C2029" t="str">
            <v>Xã Đồng PhúDPI74300</v>
          </cell>
          <cell r="D2029" t="str">
            <v>Xã Đồng Phú</v>
          </cell>
          <cell r="E2029" t="str">
            <v>Huyện Đồng Phú</v>
          </cell>
          <cell r="F2029" t="str">
            <v>DPI7</v>
          </cell>
          <cell r="G2029"/>
          <cell r="H2029" t="str">
            <v>DPHU CLN 2</v>
          </cell>
          <cell r="I2029"/>
          <cell r="J2029"/>
          <cell r="K2029"/>
          <cell r="L2029"/>
          <cell r="M2029"/>
          <cell r="N2029">
            <v>4300</v>
          </cell>
          <cell r="O2029">
            <v>266</v>
          </cell>
        </row>
        <row r="2030">
          <cell r="B2030" t="str">
            <v>Xã Đồng Phú266</v>
          </cell>
          <cell r="C2030" t="str">
            <v>Xã Đồng PhúDPI84300</v>
          </cell>
          <cell r="D2030" t="str">
            <v>Xã Đồng Phú</v>
          </cell>
          <cell r="E2030" t="str">
            <v>Huyện Đồng Phú</v>
          </cell>
          <cell r="F2030" t="str">
            <v>DPI8</v>
          </cell>
          <cell r="G2030"/>
          <cell r="H2030" t="str">
            <v>DPHU CLN 2</v>
          </cell>
          <cell r="I2030"/>
          <cell r="J2030"/>
          <cell r="K2030"/>
          <cell r="L2030"/>
          <cell r="M2030"/>
          <cell r="N2030">
            <v>4300</v>
          </cell>
          <cell r="O2030">
            <v>266</v>
          </cell>
        </row>
        <row r="2031">
          <cell r="B2031" t="str">
            <v>Xã Đồng Phú266</v>
          </cell>
          <cell r="C2031" t="str">
            <v>Xã Đồng PhúDPI95400</v>
          </cell>
          <cell r="D2031" t="str">
            <v>Xã Đồng Phú</v>
          </cell>
          <cell r="E2031" t="str">
            <v>Huyện Đồng Phú</v>
          </cell>
          <cell r="F2031" t="str">
            <v>DPI9</v>
          </cell>
          <cell r="G2031"/>
          <cell r="H2031" t="str">
            <v>DPHU CLN 2</v>
          </cell>
          <cell r="I2031"/>
          <cell r="J2031"/>
          <cell r="K2031"/>
          <cell r="L2031"/>
          <cell r="M2031"/>
          <cell r="N2031">
            <v>5400</v>
          </cell>
          <cell r="O2031">
            <v>266</v>
          </cell>
        </row>
        <row r="2032">
          <cell r="B2032" t="str">
            <v>Xã Đồng Phú448</v>
          </cell>
          <cell r="C2032" t="str">
            <v>Xã Đồng PhúDPI102100</v>
          </cell>
          <cell r="D2032" t="str">
            <v>Xã Đồng Phú</v>
          </cell>
          <cell r="E2032" t="str">
            <v>Huyện Đồng Phú</v>
          </cell>
          <cell r="F2032" t="str">
            <v>DPI10</v>
          </cell>
          <cell r="G2032"/>
          <cell r="H2032" t="str">
            <v>DPHU CLN 1</v>
          </cell>
          <cell r="I2032"/>
          <cell r="J2032"/>
          <cell r="K2032"/>
          <cell r="L2032"/>
          <cell r="M2032"/>
          <cell r="N2032">
            <v>2100</v>
          </cell>
          <cell r="O2032">
            <v>448</v>
          </cell>
        </row>
        <row r="2033">
          <cell r="B2033" t="str">
            <v>Xã Đồng Phú448</v>
          </cell>
          <cell r="C2033" t="str">
            <v>Xã Đồng PhúDPI113000</v>
          </cell>
          <cell r="D2033" t="str">
            <v>Xã Đồng Phú</v>
          </cell>
          <cell r="E2033" t="str">
            <v>Huyện Đồng Phú</v>
          </cell>
          <cell r="F2033" t="str">
            <v>DPI11</v>
          </cell>
          <cell r="G2033"/>
          <cell r="H2033" t="str">
            <v>DPHU CLN 1</v>
          </cell>
          <cell r="I2033"/>
          <cell r="J2033"/>
          <cell r="K2033"/>
          <cell r="L2033"/>
          <cell r="M2033"/>
          <cell r="N2033">
            <v>3000</v>
          </cell>
          <cell r="O2033">
            <v>448</v>
          </cell>
        </row>
        <row r="2034">
          <cell r="B2034" t="str">
            <v>Xã Đồng Phú448</v>
          </cell>
          <cell r="C2034" t="str">
            <v>Xã Đồng PhúDPI123300</v>
          </cell>
          <cell r="D2034" t="str">
            <v>Xã Đồng Phú</v>
          </cell>
          <cell r="E2034" t="str">
            <v>Huyện Đồng Phú</v>
          </cell>
          <cell r="F2034" t="str">
            <v>DPI12</v>
          </cell>
          <cell r="G2034"/>
          <cell r="H2034" t="str">
            <v>DPHU CLN 1</v>
          </cell>
          <cell r="I2034"/>
          <cell r="J2034"/>
          <cell r="K2034"/>
          <cell r="L2034"/>
          <cell r="M2034"/>
          <cell r="N2034">
            <v>3300</v>
          </cell>
          <cell r="O2034">
            <v>448</v>
          </cell>
        </row>
        <row r="2035">
          <cell r="B2035" t="str">
            <v>Xã Đồng Phú448</v>
          </cell>
          <cell r="C2035" t="str">
            <v>Xã Đồng PhúDPI132700</v>
          </cell>
          <cell r="D2035" t="str">
            <v>Xã Đồng Phú</v>
          </cell>
          <cell r="E2035" t="str">
            <v>Huyện Đồng Phú</v>
          </cell>
          <cell r="F2035" t="str">
            <v>DPI13</v>
          </cell>
          <cell r="G2035"/>
          <cell r="H2035" t="str">
            <v>DPHU CLN 1</v>
          </cell>
          <cell r="I2035"/>
          <cell r="J2035"/>
          <cell r="K2035"/>
          <cell r="L2035"/>
          <cell r="M2035"/>
          <cell r="N2035">
            <v>2700</v>
          </cell>
          <cell r="O2035">
            <v>448</v>
          </cell>
        </row>
        <row r="2036">
          <cell r="B2036" t="str">
            <v>Xã Đồng Phú448</v>
          </cell>
          <cell r="C2036" t="str">
            <v>Xã Đồng PhúDPI141800</v>
          </cell>
          <cell r="D2036" t="str">
            <v>Xã Đồng Phú</v>
          </cell>
          <cell r="E2036" t="str">
            <v>Huyện Đồng Phú</v>
          </cell>
          <cell r="F2036" t="str">
            <v>DPI14</v>
          </cell>
          <cell r="G2036"/>
          <cell r="H2036" t="str">
            <v>DPHU CLN 1</v>
          </cell>
          <cell r="I2036"/>
          <cell r="J2036"/>
          <cell r="K2036"/>
          <cell r="L2036"/>
          <cell r="M2036"/>
          <cell r="N2036">
            <v>1800</v>
          </cell>
          <cell r="O2036">
            <v>448</v>
          </cell>
        </row>
        <row r="2037">
          <cell r="B2037" t="str">
            <v>Xã Đồng Phú266</v>
          </cell>
          <cell r="C2037" t="str">
            <v>Xã Đồng PhúDPI153400</v>
          </cell>
          <cell r="D2037" t="str">
            <v>Xã Đồng Phú</v>
          </cell>
          <cell r="E2037" t="str">
            <v>Huyện Đồng Phú</v>
          </cell>
          <cell r="F2037" t="str">
            <v>DPI15</v>
          </cell>
          <cell r="G2037"/>
          <cell r="H2037" t="str">
            <v>DPHU CLN 2</v>
          </cell>
          <cell r="I2037"/>
          <cell r="J2037"/>
          <cell r="K2037"/>
          <cell r="L2037"/>
          <cell r="M2037"/>
          <cell r="N2037">
            <v>3400</v>
          </cell>
          <cell r="O2037">
            <v>266</v>
          </cell>
        </row>
        <row r="2038">
          <cell r="B2038" t="str">
            <v>Xã Đồng Phú266</v>
          </cell>
          <cell r="C2038" t="str">
            <v>Xã Đồng PhúDPI162700</v>
          </cell>
          <cell r="D2038" t="str">
            <v>Xã Đồng Phú</v>
          </cell>
          <cell r="E2038" t="str">
            <v>Huyện Đồng Phú</v>
          </cell>
          <cell r="F2038" t="str">
            <v>DPI16</v>
          </cell>
          <cell r="G2038"/>
          <cell r="H2038" t="str">
            <v>DPHU CLN 2</v>
          </cell>
          <cell r="I2038"/>
          <cell r="J2038"/>
          <cell r="K2038"/>
          <cell r="L2038"/>
          <cell r="M2038"/>
          <cell r="N2038">
            <v>2700</v>
          </cell>
          <cell r="O2038">
            <v>266</v>
          </cell>
        </row>
        <row r="2039">
          <cell r="B2039" t="str">
            <v>Xã Đồng Phú266</v>
          </cell>
          <cell r="C2039" t="str">
            <v>Xã Đồng PhúDPI173300</v>
          </cell>
          <cell r="D2039" t="str">
            <v>Xã Đồng Phú</v>
          </cell>
          <cell r="E2039" t="str">
            <v>Huyện Đồng Phú</v>
          </cell>
          <cell r="F2039" t="str">
            <v>DPI17</v>
          </cell>
          <cell r="G2039"/>
          <cell r="H2039" t="str">
            <v>DPHU CLN 2</v>
          </cell>
          <cell r="I2039"/>
          <cell r="J2039"/>
          <cell r="K2039"/>
          <cell r="L2039"/>
          <cell r="M2039"/>
          <cell r="N2039">
            <v>3300</v>
          </cell>
          <cell r="O2039">
            <v>266</v>
          </cell>
        </row>
        <row r="2040">
          <cell r="B2040" t="str">
            <v>Xã Đồng Phú266</v>
          </cell>
          <cell r="C2040" t="str">
            <v>Xã Đồng PhúDPI183900</v>
          </cell>
          <cell r="D2040" t="str">
            <v>Xã Đồng Phú</v>
          </cell>
          <cell r="E2040" t="str">
            <v>Huyện Đồng Phú</v>
          </cell>
          <cell r="F2040" t="str">
            <v>DPI18</v>
          </cell>
          <cell r="G2040"/>
          <cell r="H2040" t="str">
            <v>DPHU CLN 2</v>
          </cell>
          <cell r="I2040"/>
          <cell r="J2040"/>
          <cell r="K2040">
            <v>468.05200000000002</v>
          </cell>
          <cell r="L2040"/>
          <cell r="M2040" t="str">
            <v>QĐ 1043/QĐ-UBND ngày 08/04/2024</v>
          </cell>
          <cell r="N2040">
            <v>3900</v>
          </cell>
          <cell r="O2040">
            <v>266</v>
          </cell>
        </row>
        <row r="2041">
          <cell r="B2041" t="str">
            <v>Xã Đồng Phú266</v>
          </cell>
          <cell r="C2041" t="str">
            <v>Xã Đồng PhúDPI193000</v>
          </cell>
          <cell r="D2041" t="str">
            <v>Xã Đồng Phú</v>
          </cell>
          <cell r="E2041" t="str">
            <v>Huyện Đồng Phú</v>
          </cell>
          <cell r="F2041" t="str">
            <v>DPI19</v>
          </cell>
          <cell r="G2041"/>
          <cell r="H2041" t="str">
            <v>DPHU CLN 2</v>
          </cell>
          <cell r="I2041"/>
          <cell r="J2041"/>
          <cell r="K2041"/>
          <cell r="L2041"/>
          <cell r="M2041"/>
          <cell r="N2041">
            <v>3000</v>
          </cell>
          <cell r="O2041">
            <v>266</v>
          </cell>
        </row>
        <row r="2042">
          <cell r="B2042" t="str">
            <v>Xã Đồng Phú266</v>
          </cell>
          <cell r="C2042" t="str">
            <v>Xã Đồng PhúDPI203500</v>
          </cell>
          <cell r="D2042" t="str">
            <v>Xã Đồng Phú</v>
          </cell>
          <cell r="E2042" t="str">
            <v>Huyện Đồng Phú</v>
          </cell>
          <cell r="F2042" t="str">
            <v>DPI20</v>
          </cell>
          <cell r="G2042"/>
          <cell r="H2042" t="str">
            <v>DPHU CLN 2</v>
          </cell>
          <cell r="I2042"/>
          <cell r="J2042"/>
          <cell r="K2042"/>
          <cell r="L2042"/>
          <cell r="M2042"/>
          <cell r="N2042">
            <v>3500</v>
          </cell>
          <cell r="O2042">
            <v>266</v>
          </cell>
        </row>
        <row r="2043">
          <cell r="B2043" t="str">
            <v>Xã Đồng Phú266</v>
          </cell>
          <cell r="C2043" t="str">
            <v>Xã Đồng PhúDPI212700</v>
          </cell>
          <cell r="D2043" t="str">
            <v>Xã Đồng Phú</v>
          </cell>
          <cell r="E2043" t="str">
            <v>Huyện Đồng Phú</v>
          </cell>
          <cell r="F2043" t="str">
            <v>DPI21</v>
          </cell>
          <cell r="G2043"/>
          <cell r="H2043" t="str">
            <v>DPHU CLN 2</v>
          </cell>
          <cell r="I2043"/>
          <cell r="J2043"/>
          <cell r="K2043"/>
          <cell r="L2043"/>
          <cell r="M2043"/>
          <cell r="N2043">
            <v>2700</v>
          </cell>
          <cell r="O2043">
            <v>266</v>
          </cell>
        </row>
        <row r="2044">
          <cell r="B2044" t="str">
            <v>Xã Đồng Phú266</v>
          </cell>
          <cell r="C2044" t="str">
            <v>Xã Đồng PhúDPI221500</v>
          </cell>
          <cell r="D2044" t="str">
            <v>Xã Đồng Phú</v>
          </cell>
          <cell r="E2044" t="str">
            <v>Huyện Đồng Phú</v>
          </cell>
          <cell r="F2044" t="str">
            <v>DPI22</v>
          </cell>
          <cell r="G2044"/>
          <cell r="H2044" t="str">
            <v>DPHU CLN 2</v>
          </cell>
          <cell r="I2044"/>
          <cell r="J2044"/>
          <cell r="K2044"/>
          <cell r="L2044"/>
          <cell r="M2044"/>
          <cell r="N2044">
            <v>1500</v>
          </cell>
          <cell r="O2044">
            <v>266</v>
          </cell>
        </row>
        <row r="2045">
          <cell r="B2045" t="str">
            <v>Xã Đồng Phú266</v>
          </cell>
          <cell r="C2045" t="str">
            <v>Xã Đồng PhúDPI233100</v>
          </cell>
          <cell r="D2045" t="str">
            <v>Xã Đồng Phú</v>
          </cell>
          <cell r="E2045" t="str">
            <v>Huyện Đồng Phú</v>
          </cell>
          <cell r="F2045" t="str">
            <v>DPI23</v>
          </cell>
          <cell r="G2045"/>
          <cell r="H2045" t="str">
            <v>DPHU CLN 2</v>
          </cell>
          <cell r="I2045"/>
          <cell r="J2045"/>
          <cell r="K2045"/>
          <cell r="L2045"/>
          <cell r="M2045"/>
          <cell r="N2045">
            <v>3100</v>
          </cell>
          <cell r="O2045">
            <v>266</v>
          </cell>
        </row>
        <row r="2046">
          <cell r="B2046" t="str">
            <v>Xã Đồng Phú266</v>
          </cell>
          <cell r="C2046" t="str">
            <v>Xã Đồng PhúDPI243100</v>
          </cell>
          <cell r="D2046" t="str">
            <v>Xã Đồng Phú</v>
          </cell>
          <cell r="E2046" t="str">
            <v>Huyện Đồng Phú</v>
          </cell>
          <cell r="F2046" t="str">
            <v>DPI24</v>
          </cell>
          <cell r="G2046"/>
          <cell r="H2046" t="str">
            <v>DPHU CLN 2</v>
          </cell>
          <cell r="I2046"/>
          <cell r="J2046"/>
          <cell r="K2046"/>
          <cell r="L2046"/>
          <cell r="M2046"/>
          <cell r="N2046">
            <v>3100</v>
          </cell>
          <cell r="O2046">
            <v>266</v>
          </cell>
        </row>
        <row r="2047">
          <cell r="B2047" t="str">
            <v>Xã Đồng Phú266</v>
          </cell>
          <cell r="C2047" t="str">
            <v>Xã Đồng PhúDPI253300</v>
          </cell>
          <cell r="D2047" t="str">
            <v>Xã Đồng Phú</v>
          </cell>
          <cell r="E2047" t="str">
            <v>Huyện Đồng Phú</v>
          </cell>
          <cell r="F2047" t="str">
            <v>DPI25</v>
          </cell>
          <cell r="G2047"/>
          <cell r="H2047" t="str">
            <v>DPHU CLN 2</v>
          </cell>
          <cell r="I2047"/>
          <cell r="J2047"/>
          <cell r="K2047"/>
          <cell r="L2047"/>
          <cell r="M2047"/>
          <cell r="N2047">
            <v>3300</v>
          </cell>
          <cell r="O2047">
            <v>266</v>
          </cell>
        </row>
        <row r="2048">
          <cell r="B2048" t="str">
            <v>Xã Đồng Phú266</v>
          </cell>
          <cell r="C2048" t="str">
            <v>Xã Đồng PhúDPI264300</v>
          </cell>
          <cell r="D2048" t="str">
            <v>Xã Đồng Phú</v>
          </cell>
          <cell r="E2048" t="str">
            <v>Huyện Đồng Phú</v>
          </cell>
          <cell r="F2048" t="str">
            <v>DPI26</v>
          </cell>
          <cell r="G2048"/>
          <cell r="H2048" t="str">
            <v>DPHU CLN 2</v>
          </cell>
          <cell r="I2048"/>
          <cell r="J2048"/>
          <cell r="K2048"/>
          <cell r="L2048"/>
          <cell r="M2048"/>
          <cell r="N2048">
            <v>4300</v>
          </cell>
          <cell r="O2048">
            <v>266</v>
          </cell>
        </row>
        <row r="2049">
          <cell r="B2049" t="str">
            <v>Xã Đồng Phú266</v>
          </cell>
          <cell r="C2049" t="str">
            <v>Xã Đồng PhúDPI332600</v>
          </cell>
          <cell r="D2049" t="str">
            <v>Xã Đồng Phú</v>
          </cell>
          <cell r="E2049" t="str">
            <v>Huyện Đồng Phú</v>
          </cell>
          <cell r="F2049" t="str">
            <v>DPI33</v>
          </cell>
          <cell r="G2049"/>
          <cell r="H2049" t="str">
            <v>DPHU CLN 2</v>
          </cell>
          <cell r="I2049"/>
          <cell r="J2049"/>
          <cell r="K2049"/>
          <cell r="L2049"/>
          <cell r="M2049"/>
          <cell r="N2049">
            <v>2600</v>
          </cell>
          <cell r="O2049">
            <v>266</v>
          </cell>
        </row>
        <row r="2050">
          <cell r="B2050" t="str">
            <v>Xã Đồng Phú266</v>
          </cell>
          <cell r="C2050" t="str">
            <v>Xã Đồng PhúDPI342100</v>
          </cell>
          <cell r="D2050" t="str">
            <v>Xã Đồng Phú</v>
          </cell>
          <cell r="E2050" t="str">
            <v>Huyện Đồng Phú</v>
          </cell>
          <cell r="F2050" t="str">
            <v>DPI34</v>
          </cell>
          <cell r="G2050"/>
          <cell r="H2050" t="str">
            <v>DPHU CLN 2</v>
          </cell>
          <cell r="I2050"/>
          <cell r="J2050"/>
          <cell r="K2050"/>
          <cell r="L2050"/>
          <cell r="M2050"/>
          <cell r="N2050">
            <v>2100</v>
          </cell>
          <cell r="O2050">
            <v>266</v>
          </cell>
        </row>
        <row r="2051">
          <cell r="B2051" t="str">
            <v>Xã Đồng Phú266</v>
          </cell>
          <cell r="C2051" t="str">
            <v>Xã Đồng PhúDPI353300</v>
          </cell>
          <cell r="D2051" t="str">
            <v>Xã Đồng Phú</v>
          </cell>
          <cell r="E2051" t="str">
            <v>Huyện Đồng Phú</v>
          </cell>
          <cell r="F2051" t="str">
            <v>DPI35</v>
          </cell>
          <cell r="G2051"/>
          <cell r="H2051" t="str">
            <v>DPHU CLN 2</v>
          </cell>
          <cell r="I2051"/>
          <cell r="J2051"/>
          <cell r="K2051">
            <v>917.95899999999995</v>
          </cell>
          <cell r="L2051"/>
          <cell r="M2051" t="str">
            <v>QĐ 169/QĐ-UBND ngày 16/01/2024</v>
          </cell>
          <cell r="N2051">
            <v>3300</v>
          </cell>
          <cell r="O2051">
            <v>266</v>
          </cell>
        </row>
        <row r="2052">
          <cell r="B2052" t="str">
            <v>Xã Đồng Phú266</v>
          </cell>
          <cell r="C2052" t="str">
            <v>Xã Đồng PhúDPI362300</v>
          </cell>
          <cell r="D2052" t="str">
            <v>Xã Đồng Phú</v>
          </cell>
          <cell r="E2052" t="str">
            <v>Huyện Đồng Phú</v>
          </cell>
          <cell r="F2052" t="str">
            <v>DPI36</v>
          </cell>
          <cell r="G2052"/>
          <cell r="H2052" t="str">
            <v>DPHU CLN 2</v>
          </cell>
          <cell r="I2052"/>
          <cell r="J2052"/>
          <cell r="K2052">
            <v>917.95899999999995</v>
          </cell>
          <cell r="L2052"/>
          <cell r="M2052" t="str">
            <v>QĐ 169/QĐ-UBND ngày 16/01/2024</v>
          </cell>
          <cell r="N2052">
            <v>2300</v>
          </cell>
          <cell r="O2052">
            <v>266</v>
          </cell>
        </row>
        <row r="2053">
          <cell r="B2053" t="str">
            <v>Xã Đồng Phú266</v>
          </cell>
          <cell r="C2053" t="str">
            <v>Xã Đồng PhúDPI371800</v>
          </cell>
          <cell r="D2053" t="str">
            <v>Xã Đồng Phú</v>
          </cell>
          <cell r="E2053" t="str">
            <v>Huyện Đồng Phú</v>
          </cell>
          <cell r="F2053" t="str">
            <v>DPI37</v>
          </cell>
          <cell r="G2053"/>
          <cell r="H2053" t="str">
            <v>DPHU CLN 2</v>
          </cell>
          <cell r="I2053"/>
          <cell r="J2053"/>
          <cell r="K2053">
            <v>917.95899999999995</v>
          </cell>
          <cell r="L2053"/>
          <cell r="M2053" t="str">
            <v>QĐ 1045/QĐ-UBND ngày 08/04/2024</v>
          </cell>
          <cell r="N2053">
            <v>1800</v>
          </cell>
          <cell r="O2053">
            <v>266</v>
          </cell>
        </row>
        <row r="2054">
          <cell r="B2054" t="str">
            <v>Xã Đồng Phú266</v>
          </cell>
          <cell r="C2054" t="str">
            <v>Xã Đồng PhúDPI382000</v>
          </cell>
          <cell r="D2054" t="str">
            <v>Xã Đồng Phú</v>
          </cell>
          <cell r="E2054" t="str">
            <v>Huyện Đồng Phú</v>
          </cell>
          <cell r="F2054" t="str">
            <v>DPI38</v>
          </cell>
          <cell r="G2054"/>
          <cell r="H2054" t="str">
            <v>DPHU CLN 2</v>
          </cell>
          <cell r="I2054"/>
          <cell r="J2054"/>
          <cell r="K2054">
            <v>917.95899999999995</v>
          </cell>
          <cell r="L2054"/>
          <cell r="M2054" t="str">
            <v>QĐ 2673/QĐ-UBND ngày 13/06/2024</v>
          </cell>
          <cell r="N2054">
            <v>2000</v>
          </cell>
          <cell r="O2054">
            <v>266</v>
          </cell>
        </row>
        <row r="2055">
          <cell r="B2055" t="str">
            <v>Xã Đồng Phú266</v>
          </cell>
          <cell r="C2055" t="str">
            <v>Xã Đồng PhúDPI391500</v>
          </cell>
          <cell r="D2055" t="str">
            <v>Xã Đồng Phú</v>
          </cell>
          <cell r="E2055" t="str">
            <v>Huyện Đồng Phú</v>
          </cell>
          <cell r="F2055" t="str">
            <v>DPI39</v>
          </cell>
          <cell r="G2055"/>
          <cell r="H2055" t="str">
            <v>DPHU CLN 2</v>
          </cell>
          <cell r="I2055"/>
          <cell r="J2055"/>
          <cell r="K2055">
            <v>917.95899999999995</v>
          </cell>
          <cell r="L2055"/>
          <cell r="M2055" t="str">
            <v>QĐ 1046/QĐ-UBND ngày 08/04/2024</v>
          </cell>
          <cell r="N2055">
            <v>1500</v>
          </cell>
          <cell r="O2055">
            <v>266</v>
          </cell>
        </row>
        <row r="2056">
          <cell r="B2056" t="str">
            <v>Xã Đồng Phú266</v>
          </cell>
          <cell r="C2056" t="str">
            <v>Xã Đồng PhúDPI433300</v>
          </cell>
          <cell r="D2056" t="str">
            <v>Xã Đồng Phú</v>
          </cell>
          <cell r="E2056" t="str">
            <v>Huyện Đồng Phú</v>
          </cell>
          <cell r="F2056" t="str">
            <v>DPI43</v>
          </cell>
          <cell r="G2056"/>
          <cell r="H2056" t="str">
            <v>DPHU CLN 2</v>
          </cell>
          <cell r="I2056"/>
          <cell r="J2056"/>
          <cell r="K2056"/>
          <cell r="L2056"/>
          <cell r="M2056"/>
          <cell r="N2056">
            <v>3300</v>
          </cell>
          <cell r="O2056">
            <v>266</v>
          </cell>
        </row>
        <row r="2057">
          <cell r="B2057" t="str">
            <v>Xã Đồng Phú266</v>
          </cell>
          <cell r="C2057" t="str">
            <v>Xã Đồng PhúDPI443100</v>
          </cell>
          <cell r="D2057" t="str">
            <v>Xã Đồng Phú</v>
          </cell>
          <cell r="E2057" t="str">
            <v>Huyện Đồng Phú</v>
          </cell>
          <cell r="F2057" t="str">
            <v>DPI44</v>
          </cell>
          <cell r="G2057"/>
          <cell r="H2057" t="str">
            <v>DPHU CLN 2</v>
          </cell>
          <cell r="I2057"/>
          <cell r="J2057"/>
          <cell r="K2057"/>
          <cell r="L2057"/>
          <cell r="M2057"/>
          <cell r="N2057">
            <v>3100</v>
          </cell>
          <cell r="O2057">
            <v>266</v>
          </cell>
        </row>
        <row r="2058">
          <cell r="B2058" t="str">
            <v>Xã Đồng Phú266</v>
          </cell>
          <cell r="C2058" t="str">
            <v>Xã Đồng PhúDPI452300</v>
          </cell>
          <cell r="D2058" t="str">
            <v>Xã Đồng Phú</v>
          </cell>
          <cell r="E2058" t="str">
            <v>Huyện Đồng Phú</v>
          </cell>
          <cell r="F2058" t="str">
            <v>DPI45</v>
          </cell>
          <cell r="G2058"/>
          <cell r="H2058" t="str">
            <v>DPHU CLN 2</v>
          </cell>
          <cell r="I2058"/>
          <cell r="J2058"/>
          <cell r="K2058"/>
          <cell r="L2058"/>
          <cell r="M2058"/>
          <cell r="N2058">
            <v>2300</v>
          </cell>
          <cell r="O2058">
            <v>266</v>
          </cell>
        </row>
        <row r="2059">
          <cell r="B2059" t="str">
            <v>Xã Đồng Phú224</v>
          </cell>
          <cell r="C2059" t="str">
            <v>Xã Đồng PhúDPI46850</v>
          </cell>
          <cell r="D2059" t="str">
            <v>Xã Đồng Phú</v>
          </cell>
          <cell r="E2059" t="str">
            <v>Huyện Đồng Phú</v>
          </cell>
          <cell r="F2059" t="str">
            <v>DPI46</v>
          </cell>
          <cell r="G2059"/>
          <cell r="H2059" t="str">
            <v>DPHU CLN 4</v>
          </cell>
          <cell r="I2059"/>
          <cell r="J2059"/>
          <cell r="K2059"/>
          <cell r="L2059">
            <v>565.50900000000001</v>
          </cell>
          <cell r="M2059" t="str">
            <v>QĐ 169/QĐ-UBND ngày 16/01/2024</v>
          </cell>
          <cell r="N2059">
            <v>850</v>
          </cell>
          <cell r="O2059">
            <v>224</v>
          </cell>
        </row>
        <row r="2060">
          <cell r="B2060" t="str">
            <v>Xã Đồng Phú224</v>
          </cell>
          <cell r="C2060" t="str">
            <v>Xã Đồng PhúDPI47430</v>
          </cell>
          <cell r="D2060" t="str">
            <v>Xã Đồng Phú</v>
          </cell>
          <cell r="E2060" t="str">
            <v>Huyện Đồng Phú</v>
          </cell>
          <cell r="F2060" t="str">
            <v>DPI47</v>
          </cell>
          <cell r="G2060"/>
          <cell r="H2060" t="str">
            <v>DPHU CLN 4</v>
          </cell>
          <cell r="I2060"/>
          <cell r="J2060"/>
          <cell r="K2060"/>
          <cell r="L2060">
            <v>565.50900000000001</v>
          </cell>
          <cell r="M2060" t="str">
            <v>QĐ 169/QĐ-UBND ngày 16/01/2024</v>
          </cell>
          <cell r="N2060">
            <v>430</v>
          </cell>
          <cell r="O2060">
            <v>224</v>
          </cell>
        </row>
        <row r="2061">
          <cell r="B2061" t="str">
            <v>Xã Đồng Phú266</v>
          </cell>
          <cell r="C2061" t="str">
            <v>Xã Đồng PhúDPI482000</v>
          </cell>
          <cell r="D2061" t="str">
            <v>Xã Đồng Phú</v>
          </cell>
          <cell r="E2061" t="str">
            <v>Huyện Đồng Phú</v>
          </cell>
          <cell r="F2061" t="str">
            <v>DPI48</v>
          </cell>
          <cell r="G2061"/>
          <cell r="H2061" t="str">
            <v>DPHU CLN 2</v>
          </cell>
          <cell r="I2061"/>
          <cell r="J2061"/>
          <cell r="K2061"/>
          <cell r="L2061"/>
          <cell r="M2061"/>
          <cell r="N2061">
            <v>2000</v>
          </cell>
          <cell r="O2061">
            <v>266</v>
          </cell>
        </row>
        <row r="2062">
          <cell r="B2062" t="str">
            <v>Xã Đồng Phú266</v>
          </cell>
          <cell r="C2062" t="str">
            <v>Xã Đồng PhúDPI492000</v>
          </cell>
          <cell r="D2062" t="str">
            <v>Xã Đồng Phú</v>
          </cell>
          <cell r="E2062" t="str">
            <v>Huyện Đồng Phú</v>
          </cell>
          <cell r="F2062" t="str">
            <v>DPI49</v>
          </cell>
          <cell r="G2062"/>
          <cell r="H2062" t="str">
            <v>DPHU CLN 2</v>
          </cell>
          <cell r="I2062"/>
          <cell r="J2062"/>
          <cell r="K2062"/>
          <cell r="L2062"/>
          <cell r="M2062"/>
          <cell r="N2062">
            <v>2000</v>
          </cell>
          <cell r="O2062">
            <v>266</v>
          </cell>
        </row>
        <row r="2063">
          <cell r="B2063" t="str">
            <v>Xã Đồng Phú266</v>
          </cell>
          <cell r="C2063" t="str">
            <v>Xã Đồng PhúDPI502000</v>
          </cell>
          <cell r="D2063" t="str">
            <v>Xã Đồng Phú</v>
          </cell>
          <cell r="E2063" t="str">
            <v>Huyện Đồng Phú</v>
          </cell>
          <cell r="F2063" t="str">
            <v>DPI50</v>
          </cell>
          <cell r="G2063"/>
          <cell r="H2063" t="str">
            <v>DPHU CLN 2</v>
          </cell>
          <cell r="I2063"/>
          <cell r="J2063"/>
          <cell r="K2063"/>
          <cell r="L2063"/>
          <cell r="M2063"/>
          <cell r="N2063">
            <v>2000</v>
          </cell>
          <cell r="O2063">
            <v>266</v>
          </cell>
        </row>
        <row r="2064">
          <cell r="B2064" t="str">
            <v>Xã Đồng Phú266</v>
          </cell>
          <cell r="C2064" t="str">
            <v>Xã Đồng PhúDPI512000</v>
          </cell>
          <cell r="D2064" t="str">
            <v>Xã Đồng Phú</v>
          </cell>
          <cell r="E2064" t="str">
            <v>Huyện Đồng Phú</v>
          </cell>
          <cell r="F2064" t="str">
            <v>DPI51</v>
          </cell>
          <cell r="G2064"/>
          <cell r="H2064" t="str">
            <v>DPHU CLN 2</v>
          </cell>
          <cell r="I2064"/>
          <cell r="J2064"/>
          <cell r="K2064"/>
          <cell r="L2064"/>
          <cell r="M2064"/>
          <cell r="N2064">
            <v>2000</v>
          </cell>
          <cell r="O2064">
            <v>266</v>
          </cell>
        </row>
        <row r="2065">
          <cell r="B2065" t="str">
            <v>Xã Đồng Phú266</v>
          </cell>
          <cell r="C2065" t="str">
            <v>Xã Đồng PhúDPI522000</v>
          </cell>
          <cell r="D2065" t="str">
            <v>Xã Đồng Phú</v>
          </cell>
          <cell r="E2065" t="str">
            <v>Huyện Đồng Phú</v>
          </cell>
          <cell r="F2065" t="str">
            <v>DPI52</v>
          </cell>
          <cell r="G2065"/>
          <cell r="H2065" t="str">
            <v>DPHU CLN 2</v>
          </cell>
          <cell r="I2065"/>
          <cell r="J2065"/>
          <cell r="K2065"/>
          <cell r="L2065"/>
          <cell r="M2065"/>
          <cell r="N2065">
            <v>2000</v>
          </cell>
          <cell r="O2065">
            <v>266</v>
          </cell>
        </row>
        <row r="2066">
          <cell r="B2066" t="str">
            <v>Xã Đồng Phú266</v>
          </cell>
          <cell r="C2066" t="str">
            <v>Xã Đồng PhúDPI532000</v>
          </cell>
          <cell r="D2066" t="str">
            <v>Xã Đồng Phú</v>
          </cell>
          <cell r="E2066" t="str">
            <v>Huyện Đồng Phú</v>
          </cell>
          <cell r="F2066" t="str">
            <v>DPI53</v>
          </cell>
          <cell r="G2066"/>
          <cell r="H2066" t="str">
            <v>DPHU CLN 2</v>
          </cell>
          <cell r="I2066"/>
          <cell r="J2066"/>
          <cell r="K2066"/>
          <cell r="L2066"/>
          <cell r="M2066"/>
          <cell r="N2066">
            <v>2000</v>
          </cell>
          <cell r="O2066">
            <v>266</v>
          </cell>
        </row>
        <row r="2067">
          <cell r="B2067" t="str">
            <v>Xã Đồng Phú266</v>
          </cell>
          <cell r="C2067" t="str">
            <v>Xã Đồng PhúDPI542000</v>
          </cell>
          <cell r="D2067" t="str">
            <v>Xã Đồng Phú</v>
          </cell>
          <cell r="E2067" t="str">
            <v>Huyện Đồng Phú</v>
          </cell>
          <cell r="F2067" t="str">
            <v>DPI54</v>
          </cell>
          <cell r="G2067"/>
          <cell r="H2067" t="str">
            <v>DPHU CLN 2</v>
          </cell>
          <cell r="I2067"/>
          <cell r="J2067"/>
          <cell r="K2067"/>
          <cell r="L2067"/>
          <cell r="M2067"/>
          <cell r="N2067">
            <v>2000</v>
          </cell>
          <cell r="O2067">
            <v>266</v>
          </cell>
        </row>
        <row r="2068">
          <cell r="B2068" t="str">
            <v>Xã Đồng Phú266</v>
          </cell>
          <cell r="C2068" t="str">
            <v>Xã Đồng PhúDPI552000</v>
          </cell>
          <cell r="D2068" t="str">
            <v>Xã Đồng Phú</v>
          </cell>
          <cell r="E2068" t="str">
            <v>Huyện Đồng Phú</v>
          </cell>
          <cell r="F2068" t="str">
            <v>DPI55</v>
          </cell>
          <cell r="G2068"/>
          <cell r="H2068" t="str">
            <v>DPHU CLN 2</v>
          </cell>
          <cell r="I2068"/>
          <cell r="J2068"/>
          <cell r="K2068">
            <v>917.95899999999995</v>
          </cell>
          <cell r="L2068">
            <v>917.95899999999995</v>
          </cell>
          <cell r="M2068" t="str">
            <v>QĐ 1046/QĐ-UBND ngày 08/04/2024</v>
          </cell>
          <cell r="N2068">
            <v>2000</v>
          </cell>
          <cell r="O2068">
            <v>266</v>
          </cell>
        </row>
        <row r="2069">
          <cell r="B2069" t="str">
            <v>Xã Đồng Phú266</v>
          </cell>
          <cell r="C2069" t="str">
            <v>Xã Đồng PhúDPI562000</v>
          </cell>
          <cell r="D2069" t="str">
            <v>Xã Đồng Phú</v>
          </cell>
          <cell r="E2069" t="str">
            <v>Huyện Đồng Phú</v>
          </cell>
          <cell r="F2069" t="str">
            <v>DPI56</v>
          </cell>
          <cell r="G2069"/>
          <cell r="H2069" t="str">
            <v>DPHU CLN 2</v>
          </cell>
          <cell r="I2069"/>
          <cell r="J2069"/>
          <cell r="K2069"/>
          <cell r="L2069"/>
          <cell r="M2069"/>
          <cell r="N2069">
            <v>2000</v>
          </cell>
          <cell r="O2069">
            <v>266</v>
          </cell>
        </row>
        <row r="2070">
          <cell r="B2070" t="str">
            <v>Xã Đồng Phú266</v>
          </cell>
          <cell r="C2070" t="str">
            <v>Xã Đồng PhúDPI572000</v>
          </cell>
          <cell r="D2070" t="str">
            <v>Xã Đồng Phú</v>
          </cell>
          <cell r="E2070" t="str">
            <v>Huyện Đồng Phú</v>
          </cell>
          <cell r="F2070" t="str">
            <v>DPI57</v>
          </cell>
          <cell r="G2070"/>
          <cell r="H2070" t="str">
            <v>DPHU CLN 2</v>
          </cell>
          <cell r="I2070"/>
          <cell r="J2070"/>
          <cell r="K2070"/>
          <cell r="L2070"/>
          <cell r="M2070"/>
          <cell r="N2070">
            <v>2000</v>
          </cell>
          <cell r="O2070">
            <v>266</v>
          </cell>
        </row>
        <row r="2071">
          <cell r="B2071" t="str">
            <v>Xã Đồng Phú266</v>
          </cell>
          <cell r="C2071" t="str">
            <v>Xã Đồng PhúDPI582000</v>
          </cell>
          <cell r="D2071" t="str">
            <v>Xã Đồng Phú</v>
          </cell>
          <cell r="E2071" t="str">
            <v>Huyện Đồng Phú</v>
          </cell>
          <cell r="F2071" t="str">
            <v>DPI58</v>
          </cell>
          <cell r="G2071"/>
          <cell r="H2071" t="str">
            <v>DPHU CLN 2</v>
          </cell>
          <cell r="I2071"/>
          <cell r="J2071"/>
          <cell r="K2071"/>
          <cell r="L2071"/>
          <cell r="M2071"/>
          <cell r="N2071">
            <v>2000</v>
          </cell>
          <cell r="O2071">
            <v>266</v>
          </cell>
        </row>
        <row r="2072">
          <cell r="B2072" t="str">
            <v>Xã Đồng Phú266</v>
          </cell>
          <cell r="C2072" t="str">
            <v>Xã Đồng PhúDPI592000</v>
          </cell>
          <cell r="D2072" t="str">
            <v>Xã Đồng Phú</v>
          </cell>
          <cell r="E2072" t="str">
            <v>Huyện Đồng Phú</v>
          </cell>
          <cell r="F2072" t="str">
            <v>DPI59</v>
          </cell>
          <cell r="G2072"/>
          <cell r="H2072" t="str">
            <v>DPHU CLN 2</v>
          </cell>
          <cell r="I2072"/>
          <cell r="J2072"/>
          <cell r="K2072"/>
          <cell r="L2072"/>
          <cell r="M2072"/>
          <cell r="N2072">
            <v>2000</v>
          </cell>
          <cell r="O2072">
            <v>266</v>
          </cell>
        </row>
        <row r="2073">
          <cell r="B2073" t="str">
            <v>Xã Đồng Phú266</v>
          </cell>
          <cell r="C2073" t="str">
            <v>Xã Đồng PhúDPI602000</v>
          </cell>
          <cell r="D2073" t="str">
            <v>Xã Đồng Phú</v>
          </cell>
          <cell r="E2073" t="str">
            <v>Huyện Đồng Phú</v>
          </cell>
          <cell r="F2073" t="str">
            <v>DPI60</v>
          </cell>
          <cell r="G2073"/>
          <cell r="H2073" t="str">
            <v>DPHU CLN 2</v>
          </cell>
          <cell r="I2073"/>
          <cell r="J2073"/>
          <cell r="K2073"/>
          <cell r="L2073"/>
          <cell r="M2073"/>
          <cell r="N2073">
            <v>2000</v>
          </cell>
          <cell r="O2073">
            <v>266</v>
          </cell>
        </row>
        <row r="2074">
          <cell r="B2074" t="str">
            <v>Xã Đồng Phú266</v>
          </cell>
          <cell r="C2074" t="str">
            <v>Xã Đồng PhúDPI613200</v>
          </cell>
          <cell r="D2074" t="str">
            <v>Xã Đồng Phú</v>
          </cell>
          <cell r="E2074" t="str">
            <v>Huyện Đồng Phú</v>
          </cell>
          <cell r="F2074" t="str">
            <v>DPI61</v>
          </cell>
          <cell r="G2074"/>
          <cell r="H2074" t="str">
            <v>DPHU CLN 2</v>
          </cell>
          <cell r="I2074"/>
          <cell r="J2074"/>
          <cell r="K2074"/>
          <cell r="L2074"/>
          <cell r="M2074"/>
          <cell r="N2074">
            <v>3200</v>
          </cell>
          <cell r="O2074">
            <v>266</v>
          </cell>
        </row>
        <row r="2075">
          <cell r="B2075" t="str">
            <v>Xã Đồng Phú266</v>
          </cell>
          <cell r="C2075" t="str">
            <v>Xã Đồng PhúDPI623300</v>
          </cell>
          <cell r="D2075" t="str">
            <v>Xã Đồng Phú</v>
          </cell>
          <cell r="E2075" t="str">
            <v>Huyện Đồng Phú</v>
          </cell>
          <cell r="F2075" t="str">
            <v>DPI62</v>
          </cell>
          <cell r="G2075"/>
          <cell r="H2075" t="str">
            <v>DPHU CLN 2</v>
          </cell>
          <cell r="I2075"/>
          <cell r="J2075"/>
          <cell r="K2075"/>
          <cell r="L2075"/>
          <cell r="M2075"/>
          <cell r="N2075">
            <v>3300</v>
          </cell>
          <cell r="O2075">
            <v>266</v>
          </cell>
        </row>
        <row r="2076">
          <cell r="B2076" t="str">
            <v>Xã Đồng Phú266</v>
          </cell>
          <cell r="C2076" t="str">
            <v>Xã Đồng PhúDPI633300</v>
          </cell>
          <cell r="D2076" t="str">
            <v>Xã Đồng Phú</v>
          </cell>
          <cell r="E2076" t="str">
            <v>Huyện Đồng Phú</v>
          </cell>
          <cell r="F2076" t="str">
            <v>DPI63</v>
          </cell>
          <cell r="G2076"/>
          <cell r="H2076" t="str">
            <v>DPHU CLN 2</v>
          </cell>
          <cell r="I2076"/>
          <cell r="J2076"/>
          <cell r="K2076"/>
          <cell r="L2076"/>
          <cell r="M2076"/>
          <cell r="N2076">
            <v>3300</v>
          </cell>
          <cell r="O2076">
            <v>266</v>
          </cell>
        </row>
        <row r="2077">
          <cell r="B2077" t="str">
            <v>Xã Đồng Phú266</v>
          </cell>
          <cell r="C2077" t="str">
            <v>Xã Đồng PhúDPI643100</v>
          </cell>
          <cell r="D2077" t="str">
            <v>Xã Đồng Phú</v>
          </cell>
          <cell r="E2077" t="str">
            <v>Huyện Đồng Phú</v>
          </cell>
          <cell r="F2077" t="str">
            <v>DPI64</v>
          </cell>
          <cell r="G2077"/>
          <cell r="H2077" t="str">
            <v>DPHU CLN 2</v>
          </cell>
          <cell r="I2077"/>
          <cell r="J2077"/>
          <cell r="K2077"/>
          <cell r="L2077"/>
          <cell r="M2077"/>
          <cell r="N2077">
            <v>3100</v>
          </cell>
          <cell r="O2077">
            <v>266</v>
          </cell>
        </row>
        <row r="2078">
          <cell r="B2078" t="str">
            <v>Xã Đồng Phú266</v>
          </cell>
          <cell r="C2078" t="str">
            <v>Xã Đồng PhúDPI652000</v>
          </cell>
          <cell r="D2078" t="str">
            <v>Xã Đồng Phú</v>
          </cell>
          <cell r="E2078" t="str">
            <v>Huyện Đồng Phú</v>
          </cell>
          <cell r="F2078" t="str">
            <v>DPI65</v>
          </cell>
          <cell r="G2078"/>
          <cell r="H2078" t="str">
            <v>DPHU CLN 2</v>
          </cell>
          <cell r="I2078"/>
          <cell r="J2078"/>
          <cell r="K2078"/>
          <cell r="L2078"/>
          <cell r="M2078"/>
          <cell r="N2078">
            <v>2000</v>
          </cell>
          <cell r="O2078">
            <v>266</v>
          </cell>
        </row>
        <row r="2079">
          <cell r="B2079" t="str">
            <v>Xã Đồng Phú266</v>
          </cell>
          <cell r="C2079" t="str">
            <v>Xã Đồng PhúDPI663100</v>
          </cell>
          <cell r="D2079" t="str">
            <v>Xã Đồng Phú</v>
          </cell>
          <cell r="E2079" t="str">
            <v>Huyện Đồng Phú</v>
          </cell>
          <cell r="F2079" t="str">
            <v>DPI66</v>
          </cell>
          <cell r="G2079"/>
          <cell r="H2079" t="str">
            <v>DPHU CLN 2</v>
          </cell>
          <cell r="I2079"/>
          <cell r="J2079"/>
          <cell r="K2079"/>
          <cell r="L2079"/>
          <cell r="M2079"/>
          <cell r="N2079">
            <v>3100</v>
          </cell>
          <cell r="O2079">
            <v>266</v>
          </cell>
        </row>
        <row r="2080">
          <cell r="B2080" t="str">
            <v>Xã Đồng Phú266</v>
          </cell>
          <cell r="C2080" t="str">
            <v>Xã Đồng PhúDPI673100</v>
          </cell>
          <cell r="D2080" t="str">
            <v>Xã Đồng Phú</v>
          </cell>
          <cell r="E2080" t="str">
            <v>Huyện Đồng Phú</v>
          </cell>
          <cell r="F2080" t="str">
            <v>DPI67</v>
          </cell>
          <cell r="G2080"/>
          <cell r="H2080" t="str">
            <v>DPHU CLN 2</v>
          </cell>
          <cell r="I2080"/>
          <cell r="J2080"/>
          <cell r="K2080"/>
          <cell r="L2080"/>
          <cell r="M2080"/>
          <cell r="N2080">
            <v>3100</v>
          </cell>
          <cell r="O2080">
            <v>266</v>
          </cell>
        </row>
        <row r="2081">
          <cell r="B2081" t="str">
            <v>Xã Đồng Phú266</v>
          </cell>
          <cell r="C2081" t="str">
            <v>Xã Đồng PhúDPI681900</v>
          </cell>
          <cell r="D2081" t="str">
            <v>Xã Đồng Phú</v>
          </cell>
          <cell r="E2081" t="str">
            <v>Huyện Đồng Phú</v>
          </cell>
          <cell r="F2081" t="str">
            <v>DPI68</v>
          </cell>
          <cell r="G2081"/>
          <cell r="H2081" t="str">
            <v>DPHU CLN 2</v>
          </cell>
          <cell r="I2081"/>
          <cell r="J2081"/>
          <cell r="K2081"/>
          <cell r="L2081"/>
          <cell r="M2081"/>
          <cell r="N2081">
            <v>1900</v>
          </cell>
          <cell r="O2081">
            <v>266</v>
          </cell>
        </row>
        <row r="2082">
          <cell r="B2082" t="str">
            <v>Xã Đồng Phú266</v>
          </cell>
          <cell r="C2082" t="str">
            <v>Xã Đồng PhúDPI691900</v>
          </cell>
          <cell r="D2082" t="str">
            <v>Xã Đồng Phú</v>
          </cell>
          <cell r="E2082" t="str">
            <v>Huyện Đồng Phú</v>
          </cell>
          <cell r="F2082" t="str">
            <v>DPI69</v>
          </cell>
          <cell r="G2082"/>
          <cell r="H2082" t="str">
            <v>DPHU CLN 2</v>
          </cell>
          <cell r="I2082"/>
          <cell r="J2082"/>
          <cell r="K2082"/>
          <cell r="L2082"/>
          <cell r="M2082"/>
          <cell r="N2082">
            <v>1900</v>
          </cell>
          <cell r="O2082">
            <v>266</v>
          </cell>
        </row>
        <row r="2083">
          <cell r="B2083" t="str">
            <v>Xã Đồng Phú266</v>
          </cell>
          <cell r="C2083" t="str">
            <v>Xã Đồng PhúDPI701900</v>
          </cell>
          <cell r="D2083" t="str">
            <v>Xã Đồng Phú</v>
          </cell>
          <cell r="E2083" t="str">
            <v>Huyện Đồng Phú</v>
          </cell>
          <cell r="F2083" t="str">
            <v>DPI70</v>
          </cell>
          <cell r="G2083"/>
          <cell r="H2083" t="str">
            <v>DPHU CLN 2</v>
          </cell>
          <cell r="I2083"/>
          <cell r="J2083"/>
          <cell r="K2083"/>
          <cell r="L2083"/>
          <cell r="M2083"/>
          <cell r="N2083">
            <v>1900</v>
          </cell>
          <cell r="O2083">
            <v>266</v>
          </cell>
        </row>
        <row r="2084">
          <cell r="B2084" t="str">
            <v>Xã Đồng Phú266</v>
          </cell>
          <cell r="C2084" t="str">
            <v>Xã Đồng PhúDPI711900</v>
          </cell>
          <cell r="D2084" t="str">
            <v>Xã Đồng Phú</v>
          </cell>
          <cell r="E2084" t="str">
            <v>Huyện Đồng Phú</v>
          </cell>
          <cell r="F2084" t="str">
            <v>DPI71</v>
          </cell>
          <cell r="G2084"/>
          <cell r="H2084" t="str">
            <v>DPHU CLN 2</v>
          </cell>
          <cell r="I2084"/>
          <cell r="J2084"/>
          <cell r="K2084"/>
          <cell r="L2084"/>
          <cell r="M2084"/>
          <cell r="N2084">
            <v>1900</v>
          </cell>
          <cell r="O2084">
            <v>266</v>
          </cell>
        </row>
        <row r="2085">
          <cell r="B2085" t="str">
            <v>Xã Đồng Phú266</v>
          </cell>
          <cell r="C2085" t="str">
            <v>Xã Đồng PhúDPI721900</v>
          </cell>
          <cell r="D2085" t="str">
            <v>Xã Đồng Phú</v>
          </cell>
          <cell r="E2085" t="str">
            <v>Huyện Đồng Phú</v>
          </cell>
          <cell r="F2085" t="str">
            <v>DPI72</v>
          </cell>
          <cell r="G2085"/>
          <cell r="H2085" t="str">
            <v>DPHU CLN 2</v>
          </cell>
          <cell r="I2085"/>
          <cell r="J2085"/>
          <cell r="K2085"/>
          <cell r="L2085"/>
          <cell r="M2085"/>
          <cell r="N2085">
            <v>1900</v>
          </cell>
          <cell r="O2085">
            <v>266</v>
          </cell>
        </row>
        <row r="2086">
          <cell r="B2086" t="str">
            <v>Xã Đồng Phú266</v>
          </cell>
          <cell r="C2086" t="str">
            <v>Xã Đồng PhúDPI811500</v>
          </cell>
          <cell r="D2086" t="str">
            <v>Xã Đồng Phú</v>
          </cell>
          <cell r="E2086" t="str">
            <v>Huyện Đồng Phú</v>
          </cell>
          <cell r="F2086" t="str">
            <v>DPI81</v>
          </cell>
          <cell r="G2086"/>
          <cell r="H2086" t="str">
            <v>DPHU CLN 2</v>
          </cell>
          <cell r="I2086"/>
          <cell r="J2086"/>
          <cell r="K2086"/>
          <cell r="L2086"/>
          <cell r="M2086"/>
          <cell r="N2086">
            <v>1500</v>
          </cell>
          <cell r="O2086">
            <v>266</v>
          </cell>
        </row>
        <row r="2087">
          <cell r="B2087" t="str">
            <v>Xã Đồng Phú266</v>
          </cell>
          <cell r="C2087" t="str">
            <v>Xã Đồng PhúDPI821500</v>
          </cell>
          <cell r="D2087" t="str">
            <v>Xã Đồng Phú</v>
          </cell>
          <cell r="E2087" t="str">
            <v>Huyện Đồng Phú</v>
          </cell>
          <cell r="F2087" t="str">
            <v>DPI82</v>
          </cell>
          <cell r="G2087"/>
          <cell r="H2087" t="str">
            <v>DPHU CLN 2</v>
          </cell>
          <cell r="I2087"/>
          <cell r="J2087"/>
          <cell r="K2087"/>
          <cell r="L2087"/>
          <cell r="M2087"/>
          <cell r="N2087">
            <v>1500</v>
          </cell>
          <cell r="O2087">
            <v>266</v>
          </cell>
        </row>
        <row r="2088">
          <cell r="B2088" t="str">
            <v>Xã Đồng Phú266</v>
          </cell>
          <cell r="C2088" t="str">
            <v>Xã Đồng PhúDPI831500</v>
          </cell>
          <cell r="D2088" t="str">
            <v>Xã Đồng Phú</v>
          </cell>
          <cell r="E2088" t="str">
            <v>Huyện Đồng Phú</v>
          </cell>
          <cell r="F2088" t="str">
            <v>DPI83</v>
          </cell>
          <cell r="G2088"/>
          <cell r="H2088" t="str">
            <v>DPHU CLN 2</v>
          </cell>
          <cell r="I2088"/>
          <cell r="J2088"/>
          <cell r="K2088"/>
          <cell r="L2088"/>
          <cell r="M2088"/>
          <cell r="N2088">
            <v>1500</v>
          </cell>
          <cell r="O2088">
            <v>266</v>
          </cell>
        </row>
        <row r="2089">
          <cell r="B2089" t="str">
            <v>Xã Đồng Phú266</v>
          </cell>
          <cell r="C2089" t="str">
            <v>Xã Đồng PhúDPI841500</v>
          </cell>
          <cell r="D2089" t="str">
            <v>Xã Đồng Phú</v>
          </cell>
          <cell r="E2089" t="str">
            <v>Huyện Đồng Phú</v>
          </cell>
          <cell r="F2089" t="str">
            <v>DPI84</v>
          </cell>
          <cell r="G2089"/>
          <cell r="H2089" t="str">
            <v>DPHU CLN 2</v>
          </cell>
          <cell r="I2089"/>
          <cell r="J2089"/>
          <cell r="K2089"/>
          <cell r="L2089"/>
          <cell r="M2089"/>
          <cell r="N2089">
            <v>1500</v>
          </cell>
          <cell r="O2089">
            <v>266</v>
          </cell>
        </row>
        <row r="2090">
          <cell r="B2090" t="str">
            <v>Xã Đồng Phú266</v>
          </cell>
          <cell r="C2090" t="str">
            <v>Xã Đồng PhúDPI851500</v>
          </cell>
          <cell r="D2090" t="str">
            <v>Xã Đồng Phú</v>
          </cell>
          <cell r="E2090" t="str">
            <v>Huyện Đồng Phú</v>
          </cell>
          <cell r="F2090" t="str">
            <v>DPI85</v>
          </cell>
          <cell r="G2090"/>
          <cell r="H2090" t="str">
            <v>DPHU CLN 2</v>
          </cell>
          <cell r="I2090"/>
          <cell r="J2090"/>
          <cell r="K2090"/>
          <cell r="L2090"/>
          <cell r="M2090"/>
          <cell r="N2090">
            <v>1500</v>
          </cell>
          <cell r="O2090">
            <v>266</v>
          </cell>
        </row>
        <row r="2091">
          <cell r="B2091" t="str">
            <v>Xã Đồng Phú266</v>
          </cell>
          <cell r="C2091" t="str">
            <v>Xã Đồng PhúDPI861900</v>
          </cell>
          <cell r="D2091" t="str">
            <v>Xã Đồng Phú</v>
          </cell>
          <cell r="E2091" t="str">
            <v>Huyện Đồng Phú</v>
          </cell>
          <cell r="F2091" t="str">
            <v>DPI86</v>
          </cell>
          <cell r="G2091"/>
          <cell r="H2091" t="str">
            <v>DPHU CLN 2</v>
          </cell>
          <cell r="I2091"/>
          <cell r="J2091"/>
          <cell r="K2091"/>
          <cell r="L2091"/>
          <cell r="M2091"/>
          <cell r="N2091">
            <v>1900</v>
          </cell>
          <cell r="O2091">
            <v>266</v>
          </cell>
        </row>
        <row r="2092">
          <cell r="B2092" t="str">
            <v>Xã Đồng Phú266</v>
          </cell>
          <cell r="C2092" t="str">
            <v>Xã Đồng PhúDPI871500</v>
          </cell>
          <cell r="D2092" t="str">
            <v>Xã Đồng Phú</v>
          </cell>
          <cell r="E2092" t="str">
            <v>Huyện Đồng Phú</v>
          </cell>
          <cell r="F2092" t="str">
            <v>DPI87</v>
          </cell>
          <cell r="G2092"/>
          <cell r="H2092" t="str">
            <v>DPHU CLN 2</v>
          </cell>
          <cell r="I2092"/>
          <cell r="J2092"/>
          <cell r="K2092"/>
          <cell r="L2092"/>
          <cell r="M2092"/>
          <cell r="N2092">
            <v>1500</v>
          </cell>
          <cell r="O2092">
            <v>266</v>
          </cell>
        </row>
        <row r="2093">
          <cell r="B2093" t="str">
            <v>Xã Đồng Phú266</v>
          </cell>
          <cell r="C2093" t="str">
            <v>Xã Đồng PhúDPI881600</v>
          </cell>
          <cell r="D2093" t="str">
            <v>Xã Đồng Phú</v>
          </cell>
          <cell r="E2093" t="str">
            <v>Huyện Đồng Phú</v>
          </cell>
          <cell r="F2093" t="str">
            <v>DPI88</v>
          </cell>
          <cell r="G2093"/>
          <cell r="H2093" t="str">
            <v>DPHU CLN 2</v>
          </cell>
          <cell r="I2093"/>
          <cell r="J2093"/>
          <cell r="K2093"/>
          <cell r="L2093"/>
          <cell r="M2093"/>
          <cell r="N2093">
            <v>1600</v>
          </cell>
          <cell r="O2093">
            <v>266</v>
          </cell>
        </row>
        <row r="2094">
          <cell r="B2094" t="str">
            <v>Xã Đồng Phú266</v>
          </cell>
          <cell r="C2094" t="str">
            <v>Xã Đồng PhúDPI891400</v>
          </cell>
          <cell r="D2094" t="str">
            <v>Xã Đồng Phú</v>
          </cell>
          <cell r="E2094" t="str">
            <v>Huyện Đồng Phú</v>
          </cell>
          <cell r="F2094" t="str">
            <v>DPI89</v>
          </cell>
          <cell r="G2094"/>
          <cell r="H2094" t="str">
            <v>DPHU CLN 2</v>
          </cell>
          <cell r="I2094"/>
          <cell r="J2094"/>
          <cell r="K2094"/>
          <cell r="L2094"/>
          <cell r="M2094"/>
          <cell r="N2094">
            <v>1400</v>
          </cell>
          <cell r="O2094">
            <v>266</v>
          </cell>
        </row>
        <row r="2095">
          <cell r="B2095" t="str">
            <v>Xã Đồng Phú266</v>
          </cell>
          <cell r="C2095" t="str">
            <v>Xã Đồng PhúDPI901400</v>
          </cell>
          <cell r="D2095" t="str">
            <v>Xã Đồng Phú</v>
          </cell>
          <cell r="E2095" t="str">
            <v>Huyện Đồng Phú</v>
          </cell>
          <cell r="F2095" t="str">
            <v>DPI90</v>
          </cell>
          <cell r="G2095"/>
          <cell r="H2095" t="str">
            <v>DPHU CLN 2</v>
          </cell>
          <cell r="I2095"/>
          <cell r="J2095"/>
          <cell r="K2095"/>
          <cell r="L2095"/>
          <cell r="M2095"/>
          <cell r="N2095">
            <v>1400</v>
          </cell>
          <cell r="O2095">
            <v>266</v>
          </cell>
        </row>
        <row r="2096">
          <cell r="B2096" t="str">
            <v>Xã Đồng Phú266</v>
          </cell>
          <cell r="C2096" t="str">
            <v>Xã Đồng PhúDPI911300</v>
          </cell>
          <cell r="D2096" t="str">
            <v>Xã Đồng Phú</v>
          </cell>
          <cell r="E2096" t="str">
            <v>Huyện Đồng Phú</v>
          </cell>
          <cell r="F2096" t="str">
            <v>DPI91</v>
          </cell>
          <cell r="G2096"/>
          <cell r="H2096" t="str">
            <v>DPHU CLN 2</v>
          </cell>
          <cell r="I2096"/>
          <cell r="J2096"/>
          <cell r="K2096"/>
          <cell r="L2096"/>
          <cell r="M2096"/>
          <cell r="N2096">
            <v>1300</v>
          </cell>
          <cell r="O2096">
            <v>266</v>
          </cell>
        </row>
        <row r="2097">
          <cell r="B2097" t="str">
            <v>Xã Đồng Phú266</v>
          </cell>
          <cell r="C2097" t="str">
            <v>Xã Đồng PhúDPI921300</v>
          </cell>
          <cell r="D2097" t="str">
            <v>Xã Đồng Phú</v>
          </cell>
          <cell r="E2097" t="str">
            <v>Huyện Đồng Phú</v>
          </cell>
          <cell r="F2097" t="str">
            <v>DPI92</v>
          </cell>
          <cell r="G2097"/>
          <cell r="H2097" t="str">
            <v>DPHU CLN 2</v>
          </cell>
          <cell r="I2097"/>
          <cell r="J2097"/>
          <cell r="K2097"/>
          <cell r="L2097"/>
          <cell r="M2097"/>
          <cell r="N2097">
            <v>1300</v>
          </cell>
          <cell r="O2097">
            <v>266</v>
          </cell>
        </row>
        <row r="2098">
          <cell r="B2098" t="str">
            <v>Xã Đồng Phú266</v>
          </cell>
          <cell r="C2098" t="str">
            <v>Xã Đồng PhúDPI931300</v>
          </cell>
          <cell r="D2098" t="str">
            <v>Xã Đồng Phú</v>
          </cell>
          <cell r="E2098" t="str">
            <v>Huyện Đồng Phú</v>
          </cell>
          <cell r="F2098" t="str">
            <v>DPI93</v>
          </cell>
          <cell r="G2098"/>
          <cell r="H2098" t="str">
            <v>DPHU CLN 2</v>
          </cell>
          <cell r="I2098"/>
          <cell r="J2098"/>
          <cell r="K2098"/>
          <cell r="L2098"/>
          <cell r="M2098"/>
          <cell r="N2098">
            <v>1300</v>
          </cell>
          <cell r="O2098">
            <v>266</v>
          </cell>
        </row>
        <row r="2099">
          <cell r="B2099" t="str">
            <v>Xã Đồng Phú210</v>
          </cell>
          <cell r="C2099" t="str">
            <v>Xã Đồng PhúDPV141300</v>
          </cell>
          <cell r="D2099" t="str">
            <v>Xã Đồng Phú</v>
          </cell>
          <cell r="E2099" t="str">
            <v>Huyện Đồng Phú</v>
          </cell>
          <cell r="F2099" t="str">
            <v>DPV14</v>
          </cell>
          <cell r="G2099"/>
          <cell r="H2099" t="str">
            <v>DPHU CLN 5</v>
          </cell>
          <cell r="I2099"/>
          <cell r="J2099"/>
          <cell r="K2099"/>
          <cell r="L2099"/>
          <cell r="M2099"/>
          <cell r="N2099">
            <v>1300</v>
          </cell>
          <cell r="O2099">
            <v>210</v>
          </cell>
        </row>
        <row r="2100">
          <cell r="B2100" t="str">
            <v>Xã Đồng Phú210</v>
          </cell>
          <cell r="C2100" t="str">
            <v>Xã Đồng PhúDPIV111500</v>
          </cell>
          <cell r="D2100" t="str">
            <v>Xã Đồng Phú</v>
          </cell>
          <cell r="E2100" t="str">
            <v>Huyện Đồng Phú</v>
          </cell>
          <cell r="F2100" t="str">
            <v>DPIV11</v>
          </cell>
          <cell r="G2100"/>
          <cell r="H2100" t="str">
            <v>DPHU CLN 5</v>
          </cell>
          <cell r="I2100"/>
          <cell r="J2100"/>
          <cell r="K2100"/>
          <cell r="L2100"/>
          <cell r="M2100"/>
          <cell r="N2100">
            <v>1500</v>
          </cell>
          <cell r="O2100">
            <v>210</v>
          </cell>
        </row>
        <row r="2101">
          <cell r="B2101" t="str">
            <v>Xã Đồng Phú210</v>
          </cell>
          <cell r="C2101" t="str">
            <v>Xã Đồng PhúDPIV121300</v>
          </cell>
          <cell r="D2101" t="str">
            <v>Xã Đồng Phú</v>
          </cell>
          <cell r="E2101" t="str">
            <v>Huyện Đồng Phú</v>
          </cell>
          <cell r="F2101" t="str">
            <v>DPIV12</v>
          </cell>
          <cell r="G2101"/>
          <cell r="H2101" t="str">
            <v>DPHU CLN 5</v>
          </cell>
          <cell r="I2101"/>
          <cell r="J2101"/>
          <cell r="K2101"/>
          <cell r="L2101"/>
          <cell r="M2101"/>
          <cell r="N2101">
            <v>1300</v>
          </cell>
          <cell r="O2101">
            <v>210</v>
          </cell>
        </row>
        <row r="2102">
          <cell r="B2102" t="str">
            <v>Xã Đồng Phú266</v>
          </cell>
          <cell r="C2102" t="str">
            <v>Xã Đồng PhúDPI942600</v>
          </cell>
          <cell r="D2102" t="str">
            <v>Xã Đồng Phú</v>
          </cell>
          <cell r="E2102" t="str">
            <v>Huyện Đồng Phú</v>
          </cell>
          <cell r="F2102" t="str">
            <v>DPI94</v>
          </cell>
          <cell r="G2102"/>
          <cell r="H2102" t="str">
            <v>DPHU CLN 2</v>
          </cell>
          <cell r="I2102"/>
          <cell r="J2102"/>
          <cell r="K2102"/>
          <cell r="L2102"/>
          <cell r="M2102"/>
          <cell r="N2102">
            <v>2600</v>
          </cell>
          <cell r="O2102">
            <v>266</v>
          </cell>
        </row>
        <row r="2103">
          <cell r="B2103" t="str">
            <v>Xã Đồng Phú266</v>
          </cell>
          <cell r="C2103" t="str">
            <v>Xã Đồng PhúDPI951700</v>
          </cell>
          <cell r="D2103" t="str">
            <v>Xã Đồng Phú</v>
          </cell>
          <cell r="E2103" t="str">
            <v>Huyện Đồng Phú</v>
          </cell>
          <cell r="F2103" t="str">
            <v>DPI95</v>
          </cell>
          <cell r="G2103"/>
          <cell r="H2103" t="str">
            <v>DPHU CLN 2</v>
          </cell>
          <cell r="I2103"/>
          <cell r="J2103"/>
          <cell r="K2103"/>
          <cell r="L2103"/>
          <cell r="M2103"/>
          <cell r="N2103">
            <v>1700</v>
          </cell>
          <cell r="O2103">
            <v>266</v>
          </cell>
        </row>
        <row r="2104">
          <cell r="B2104" t="str">
            <v>Xã Đồng Phú210</v>
          </cell>
          <cell r="C2104" t="str">
            <v>Xã Đồng PhúDPIV131500</v>
          </cell>
          <cell r="D2104" t="str">
            <v>Xã Đồng Phú</v>
          </cell>
          <cell r="E2104" t="str">
            <v>Huyện Đồng Phú</v>
          </cell>
          <cell r="F2104" t="str">
            <v>DPIV13</v>
          </cell>
          <cell r="G2104"/>
          <cell r="H2104" t="str">
            <v>DPHU CLN 5</v>
          </cell>
          <cell r="I2104"/>
          <cell r="J2104"/>
          <cell r="K2104"/>
          <cell r="L2104"/>
          <cell r="M2104"/>
          <cell r="N2104">
            <v>1500</v>
          </cell>
          <cell r="O2104">
            <v>210</v>
          </cell>
        </row>
        <row r="2105">
          <cell r="B2105" t="str">
            <v>Xã Đồng Phú210</v>
          </cell>
          <cell r="C2105" t="str">
            <v>Xã Đồng PhúDPIV141300</v>
          </cell>
          <cell r="D2105" t="str">
            <v>Xã Đồng Phú</v>
          </cell>
          <cell r="E2105" t="str">
            <v>Huyện Đồng Phú</v>
          </cell>
          <cell r="F2105" t="str">
            <v>DPIV14</v>
          </cell>
          <cell r="G2105"/>
          <cell r="H2105" t="str">
            <v>DPHU CLN 5</v>
          </cell>
          <cell r="I2105"/>
          <cell r="J2105"/>
          <cell r="K2105"/>
          <cell r="L2105"/>
          <cell r="M2105"/>
          <cell r="N2105">
            <v>1300</v>
          </cell>
          <cell r="O2105">
            <v>210</v>
          </cell>
        </row>
        <row r="2106">
          <cell r="B2106" t="str">
            <v>Xã Đồng Phú266</v>
          </cell>
          <cell r="C2106" t="str">
            <v>Xã Đồng PhúDPI962600</v>
          </cell>
          <cell r="D2106" t="str">
            <v>Xã Đồng Phú</v>
          </cell>
          <cell r="E2106" t="str">
            <v>Huyện Đồng Phú</v>
          </cell>
          <cell r="F2106" t="str">
            <v>DPI96</v>
          </cell>
          <cell r="G2106"/>
          <cell r="H2106" t="str">
            <v>DPHU CLN 2</v>
          </cell>
          <cell r="I2106"/>
          <cell r="J2106"/>
          <cell r="K2106"/>
          <cell r="L2106"/>
          <cell r="M2106"/>
          <cell r="N2106">
            <v>2600</v>
          </cell>
          <cell r="O2106">
            <v>266</v>
          </cell>
        </row>
        <row r="2107">
          <cell r="B2107" t="str">
            <v>Xã Đồng Phú266</v>
          </cell>
          <cell r="C2107" t="str">
            <v>Xã Đồng PhúDPI971700</v>
          </cell>
          <cell r="D2107" t="str">
            <v>Xã Đồng Phú</v>
          </cell>
          <cell r="E2107" t="str">
            <v>Huyện Đồng Phú</v>
          </cell>
          <cell r="F2107" t="str">
            <v>DPI97</v>
          </cell>
          <cell r="G2107"/>
          <cell r="H2107" t="str">
            <v>DPHU CLN 2</v>
          </cell>
          <cell r="I2107"/>
          <cell r="J2107"/>
          <cell r="K2107"/>
          <cell r="L2107"/>
          <cell r="M2107"/>
          <cell r="N2107">
            <v>1700</v>
          </cell>
          <cell r="O2107">
            <v>266</v>
          </cell>
        </row>
        <row r="2108">
          <cell r="B2108" t="str">
            <v>Xã Đồng Phú210</v>
          </cell>
          <cell r="C2108" t="str">
            <v>Xã Đồng PhúDPIV151300</v>
          </cell>
          <cell r="D2108" t="str">
            <v>Xã Đồng Phú</v>
          </cell>
          <cell r="E2108" t="str">
            <v>Huyện Đồng Phú</v>
          </cell>
          <cell r="F2108" t="str">
            <v>DPIV15</v>
          </cell>
          <cell r="G2108"/>
          <cell r="H2108" t="str">
            <v>DPHU CLN 5</v>
          </cell>
          <cell r="I2108"/>
          <cell r="J2108"/>
          <cell r="K2108"/>
          <cell r="L2108"/>
          <cell r="M2108"/>
          <cell r="N2108">
            <v>1300</v>
          </cell>
          <cell r="O2108">
            <v>210</v>
          </cell>
        </row>
        <row r="2109">
          <cell r="B2109" t="str">
            <v>Xã Đồng Phú210</v>
          </cell>
          <cell r="C2109" t="str">
            <v>Xã Đồng PhúDPV131700</v>
          </cell>
          <cell r="D2109" t="str">
            <v>Xã Đồng Phú</v>
          </cell>
          <cell r="E2109" t="str">
            <v>Huyện Đồng Phú</v>
          </cell>
          <cell r="F2109" t="str">
            <v>DPV13</v>
          </cell>
          <cell r="G2109"/>
          <cell r="H2109" t="str">
            <v>DPHU CLN 5</v>
          </cell>
          <cell r="I2109"/>
          <cell r="J2109"/>
          <cell r="K2109"/>
          <cell r="L2109"/>
          <cell r="M2109"/>
          <cell r="N2109">
            <v>1700</v>
          </cell>
          <cell r="O2109">
            <v>210</v>
          </cell>
        </row>
        <row r="2110">
          <cell r="B2110" t="str">
            <v>Xã Đồng Phú210</v>
          </cell>
          <cell r="C2110" t="str">
            <v>Xã Đồng PhúDPI981700</v>
          </cell>
          <cell r="D2110" t="str">
            <v>Xã Đồng Phú</v>
          </cell>
          <cell r="E2110" t="str">
            <v>Huyện Đồng Phú</v>
          </cell>
          <cell r="F2110" t="str">
            <v>DPI98</v>
          </cell>
          <cell r="G2110"/>
          <cell r="H2110" t="str">
            <v>DPHU CLN 5</v>
          </cell>
          <cell r="I2110"/>
          <cell r="J2110"/>
          <cell r="K2110"/>
          <cell r="L2110"/>
          <cell r="M2110"/>
          <cell r="N2110">
            <v>1700</v>
          </cell>
          <cell r="O2110">
            <v>210</v>
          </cell>
        </row>
        <row r="2111">
          <cell r="B2111" t="str">
            <v>Xã Đồng Phú210</v>
          </cell>
          <cell r="C2111" t="str">
            <v>Xã Đồng PhúDPIV161300</v>
          </cell>
          <cell r="D2111" t="str">
            <v>Xã Đồng Phú</v>
          </cell>
          <cell r="E2111" t="str">
            <v>Huyện Đồng Phú</v>
          </cell>
          <cell r="F2111" t="str">
            <v>DPIV16</v>
          </cell>
          <cell r="G2111"/>
          <cell r="H2111" t="str">
            <v>DPHU CLN 5</v>
          </cell>
          <cell r="I2111"/>
          <cell r="J2111"/>
          <cell r="K2111"/>
          <cell r="L2111"/>
          <cell r="M2111"/>
          <cell r="N2111">
            <v>1300</v>
          </cell>
          <cell r="O2111">
            <v>210</v>
          </cell>
        </row>
        <row r="2112">
          <cell r="B2112" t="str">
            <v>Xã Đồng Phú210</v>
          </cell>
          <cell r="C2112" t="str">
            <v>Xã Đồng PhúDPV71300</v>
          </cell>
          <cell r="D2112" t="str">
            <v>Xã Đồng Phú</v>
          </cell>
          <cell r="E2112" t="str">
            <v>Huyện Đồng Phú</v>
          </cell>
          <cell r="F2112" t="str">
            <v>DPV7</v>
          </cell>
          <cell r="G2112"/>
          <cell r="H2112" t="str">
            <v>DPHU CLN 5</v>
          </cell>
          <cell r="I2112"/>
          <cell r="J2112"/>
          <cell r="K2112"/>
          <cell r="L2112"/>
          <cell r="M2112"/>
          <cell r="N2112">
            <v>1300</v>
          </cell>
          <cell r="O2112">
            <v>210</v>
          </cell>
        </row>
        <row r="2113">
          <cell r="B2113" t="str">
            <v>Xã Đồng Phú210</v>
          </cell>
          <cell r="C2113" t="str">
            <v>Xã Đồng PhúDPV81300</v>
          </cell>
          <cell r="D2113" t="str">
            <v>Xã Đồng Phú</v>
          </cell>
          <cell r="E2113" t="str">
            <v>Huyện Đồng Phú</v>
          </cell>
          <cell r="F2113" t="str">
            <v>DPV8</v>
          </cell>
          <cell r="G2113"/>
          <cell r="H2113" t="str">
            <v>DPHU CLN 5</v>
          </cell>
          <cell r="I2113"/>
          <cell r="J2113"/>
          <cell r="K2113"/>
          <cell r="L2113"/>
          <cell r="M2113"/>
          <cell r="N2113">
            <v>1300</v>
          </cell>
          <cell r="O2113">
            <v>210</v>
          </cell>
        </row>
        <row r="2114">
          <cell r="B2114" t="str">
            <v>Xã Đồng Phú210</v>
          </cell>
          <cell r="C2114" t="str">
            <v>Xã Đồng PhúDPV91300</v>
          </cell>
          <cell r="D2114" t="str">
            <v>Xã Đồng Phú</v>
          </cell>
          <cell r="E2114" t="str">
            <v>Huyện Đồng Phú</v>
          </cell>
          <cell r="F2114" t="str">
            <v>DPV9</v>
          </cell>
          <cell r="G2114"/>
          <cell r="H2114" t="str">
            <v>DPHU CLN 5</v>
          </cell>
          <cell r="I2114"/>
          <cell r="J2114"/>
          <cell r="K2114"/>
          <cell r="L2114"/>
          <cell r="M2114"/>
          <cell r="N2114">
            <v>1300</v>
          </cell>
          <cell r="O2114">
            <v>210</v>
          </cell>
        </row>
        <row r="2115">
          <cell r="B2115" t="str">
            <v>Xã Đồng Phú210</v>
          </cell>
          <cell r="C2115" t="str">
            <v>Xã Đồng PhúDPV101300</v>
          </cell>
          <cell r="D2115" t="str">
            <v>Xã Đồng Phú</v>
          </cell>
          <cell r="E2115" t="str">
            <v>Huyện Đồng Phú</v>
          </cell>
          <cell r="F2115" t="str">
            <v>DPV10</v>
          </cell>
          <cell r="G2115"/>
          <cell r="H2115" t="str">
            <v>DPHU CLN 5</v>
          </cell>
          <cell r="I2115"/>
          <cell r="J2115"/>
          <cell r="K2115"/>
          <cell r="L2115"/>
          <cell r="M2115"/>
          <cell r="N2115">
            <v>1300</v>
          </cell>
          <cell r="O2115">
            <v>210</v>
          </cell>
        </row>
        <row r="2116">
          <cell r="B2116" t="str">
            <v>Xã Đồng Phú210</v>
          </cell>
          <cell r="C2116" t="str">
            <v>Xã Đồng PhúDPV121300</v>
          </cell>
          <cell r="D2116" t="str">
            <v>Xã Đồng Phú</v>
          </cell>
          <cell r="E2116" t="str">
            <v>Huyện Đồng Phú</v>
          </cell>
          <cell r="F2116" t="str">
            <v>DPV12</v>
          </cell>
          <cell r="G2116"/>
          <cell r="H2116" t="str">
            <v>DPHU CLN 5</v>
          </cell>
          <cell r="I2116"/>
          <cell r="J2116"/>
          <cell r="K2116"/>
          <cell r="L2116"/>
          <cell r="M2116"/>
          <cell r="N2116">
            <v>1300</v>
          </cell>
          <cell r="O2116">
            <v>210</v>
          </cell>
        </row>
        <row r="2117">
          <cell r="B2117" t="str">
            <v>Xã Đồng Phú90</v>
          </cell>
          <cell r="C2117" t="str">
            <v>Xã Đồng PhúDPI992000</v>
          </cell>
          <cell r="D2117" t="str">
            <v>Xã Đồng Phú</v>
          </cell>
          <cell r="E2117" t="str">
            <v>Huyện Đồng Phú</v>
          </cell>
          <cell r="F2117" t="str">
            <v>DPI99</v>
          </cell>
          <cell r="G2117"/>
          <cell r="H2117" t="str">
            <v>DPHU CLN 6</v>
          </cell>
          <cell r="I2117"/>
          <cell r="J2117"/>
          <cell r="K2117"/>
          <cell r="L2117"/>
          <cell r="M2117"/>
          <cell r="N2117">
            <v>2000</v>
          </cell>
          <cell r="O2117">
            <v>90</v>
          </cell>
        </row>
        <row r="2118">
          <cell r="B2118" t="str">
            <v>Xã Đồng Phú90</v>
          </cell>
          <cell r="C2118" t="str">
            <v>Xã Đồng PhúDPV181300</v>
          </cell>
          <cell r="D2118" t="str">
            <v>Xã Đồng Phú</v>
          </cell>
          <cell r="E2118" t="str">
            <v>Huyện Đồng Phú</v>
          </cell>
          <cell r="F2118" t="str">
            <v>DPV18</v>
          </cell>
          <cell r="G2118"/>
          <cell r="H2118" t="str">
            <v>DPHU CLN 6</v>
          </cell>
          <cell r="I2118"/>
          <cell r="J2118"/>
          <cell r="K2118"/>
          <cell r="L2118"/>
          <cell r="M2118"/>
          <cell r="N2118">
            <v>1300</v>
          </cell>
          <cell r="O2118">
            <v>90</v>
          </cell>
        </row>
        <row r="2119">
          <cell r="B2119" t="str">
            <v>Xã Đồng Phú90</v>
          </cell>
          <cell r="C2119" t="str">
            <v>Xã Đồng PhúDPV191000</v>
          </cell>
          <cell r="D2119" t="str">
            <v>Xã Đồng Phú</v>
          </cell>
          <cell r="E2119" t="str">
            <v>Huyện Đồng Phú</v>
          </cell>
          <cell r="F2119" t="str">
            <v>DPV19</v>
          </cell>
          <cell r="G2119"/>
          <cell r="H2119" t="str">
            <v>DPHU CLN 6</v>
          </cell>
          <cell r="I2119"/>
          <cell r="J2119"/>
          <cell r="K2119"/>
          <cell r="L2119"/>
          <cell r="M2119"/>
          <cell r="N2119">
            <v>1000</v>
          </cell>
          <cell r="O2119">
            <v>90</v>
          </cell>
        </row>
        <row r="2120">
          <cell r="B2120" t="str">
            <v>Xã Đồng Phú210</v>
          </cell>
          <cell r="C2120" t="str">
            <v>Xã Đồng PhúDPIV61700</v>
          </cell>
          <cell r="D2120" t="str">
            <v>Xã Đồng Phú</v>
          </cell>
          <cell r="E2120" t="str">
            <v>Huyện Đồng Phú</v>
          </cell>
          <cell r="F2120" t="str">
            <v>DPIV6</v>
          </cell>
          <cell r="G2120"/>
          <cell r="H2120" t="str">
            <v>DPHU CLN 5</v>
          </cell>
          <cell r="I2120"/>
          <cell r="J2120"/>
          <cell r="K2120"/>
          <cell r="L2120"/>
          <cell r="M2120"/>
          <cell r="N2120">
            <v>1700</v>
          </cell>
          <cell r="O2120">
            <v>210</v>
          </cell>
        </row>
        <row r="2121">
          <cell r="B2121" t="str">
            <v>Xã Đồng Phú210</v>
          </cell>
          <cell r="C2121" t="str">
            <v>Xã Đồng PhúDPIV71000</v>
          </cell>
          <cell r="D2121" t="str">
            <v>Xã Đồng Phú</v>
          </cell>
          <cell r="E2121" t="str">
            <v>Huyện Đồng Phú</v>
          </cell>
          <cell r="F2121" t="str">
            <v>DPIV7</v>
          </cell>
          <cell r="G2121"/>
          <cell r="H2121" t="str">
            <v>DPHU CLN 5</v>
          </cell>
          <cell r="I2121"/>
          <cell r="J2121"/>
          <cell r="K2121"/>
          <cell r="L2121">
            <v>148.87100000000001</v>
          </cell>
          <cell r="M2121" t="str">
            <v>QĐ 3261/QĐ-UBND ngày 31/07/2024</v>
          </cell>
          <cell r="N2121">
            <v>1000</v>
          </cell>
          <cell r="O2121">
            <v>210</v>
          </cell>
        </row>
        <row r="2122">
          <cell r="B2122" t="str">
            <v>Xã Đồng Phú210</v>
          </cell>
          <cell r="C2122" t="str">
            <v>Xã Đồng PhúDPIV8850</v>
          </cell>
          <cell r="D2122" t="str">
            <v>Xã Đồng Phú</v>
          </cell>
          <cell r="E2122" t="str">
            <v>Huyện Đồng Phú</v>
          </cell>
          <cell r="F2122" t="str">
            <v>DPIV8</v>
          </cell>
          <cell r="G2122"/>
          <cell r="H2122" t="str">
            <v>DPHU CLN 5</v>
          </cell>
          <cell r="I2122"/>
          <cell r="J2122"/>
          <cell r="K2122"/>
          <cell r="L2122">
            <v>148.87100000000001</v>
          </cell>
          <cell r="M2122" t="str">
            <v>QĐ 3261/QĐ-UBND ngày 31/07/2024</v>
          </cell>
          <cell r="N2122">
            <v>850</v>
          </cell>
          <cell r="O2122">
            <v>210</v>
          </cell>
        </row>
        <row r="2123">
          <cell r="B2123" t="str">
            <v>Xã Đồng Phú210</v>
          </cell>
          <cell r="C2123" t="str">
            <v>Xã Đồng PhúDPV6800</v>
          </cell>
          <cell r="D2123" t="str">
            <v>Xã Đồng Phú</v>
          </cell>
          <cell r="E2123" t="str">
            <v>Huyện Đồng Phú</v>
          </cell>
          <cell r="F2123" t="str">
            <v>DPV6</v>
          </cell>
          <cell r="G2123"/>
          <cell r="H2123" t="str">
            <v>DPHU CLN 5</v>
          </cell>
          <cell r="I2123"/>
          <cell r="J2123"/>
          <cell r="K2123"/>
          <cell r="L2123">
            <v>148.87100000000001</v>
          </cell>
          <cell r="M2123" t="str">
            <v>QĐ 3261/QĐ-UBND ngày 31/07/2024</v>
          </cell>
          <cell r="N2123">
            <v>800</v>
          </cell>
          <cell r="O2123">
            <v>210</v>
          </cell>
        </row>
        <row r="2124">
          <cell r="B2124" t="str">
            <v>Xã Đồng Phú210</v>
          </cell>
          <cell r="C2124" t="str">
            <v>Xã Đồng PhúDPIV9600</v>
          </cell>
          <cell r="D2124" t="str">
            <v>Xã Đồng Phú</v>
          </cell>
          <cell r="E2124" t="str">
            <v>Huyện Đồng Phú</v>
          </cell>
          <cell r="F2124" t="str">
            <v>DPIV9</v>
          </cell>
          <cell r="G2124"/>
          <cell r="H2124" t="str">
            <v>DPHU CLN 5</v>
          </cell>
          <cell r="I2124"/>
          <cell r="J2124"/>
          <cell r="K2124">
            <v>174.988</v>
          </cell>
          <cell r="L2124">
            <v>148.87100000000001</v>
          </cell>
          <cell r="M2124" t="str">
            <v>QĐ 3261/QĐ-UBND ngày 31/07/2024 (CHN); QĐ 1045/QĐ-UBND ngày 08/04/2024 (CLN)</v>
          </cell>
          <cell r="N2124">
            <v>600</v>
          </cell>
          <cell r="O2124">
            <v>210</v>
          </cell>
        </row>
        <row r="2125">
          <cell r="B2125" t="str">
            <v>Xã Đồng Phú210</v>
          </cell>
          <cell r="C2125" t="str">
            <v>Xã Đồng PhúDPV156000</v>
          </cell>
          <cell r="D2125" t="str">
            <v>Xã Đồng Phú</v>
          </cell>
          <cell r="E2125" t="str">
            <v>Huyện Đồng Phú</v>
          </cell>
          <cell r="F2125" t="str">
            <v>DPV15</v>
          </cell>
          <cell r="G2125"/>
          <cell r="H2125" t="str">
            <v>DPHU CLN 5</v>
          </cell>
          <cell r="I2125"/>
          <cell r="J2125"/>
          <cell r="K2125"/>
          <cell r="L2125"/>
          <cell r="M2125"/>
          <cell r="N2125">
            <v>6000</v>
          </cell>
          <cell r="O2125">
            <v>210</v>
          </cell>
        </row>
        <row r="2126">
          <cell r="B2126" t="str">
            <v>Xã Đồng Phú210</v>
          </cell>
          <cell r="C2126" t="str">
            <v>Xã Đồng PhúDPV166800</v>
          </cell>
          <cell r="D2126" t="str">
            <v>Xã Đồng Phú</v>
          </cell>
          <cell r="E2126" t="str">
            <v>Huyện Đồng Phú</v>
          </cell>
          <cell r="F2126" t="str">
            <v>DPV16</v>
          </cell>
          <cell r="G2126"/>
          <cell r="H2126" t="str">
            <v>DPHU CLN 5</v>
          </cell>
          <cell r="I2126"/>
          <cell r="J2126"/>
          <cell r="K2126"/>
          <cell r="L2126"/>
          <cell r="M2126"/>
          <cell r="N2126">
            <v>6800</v>
          </cell>
          <cell r="O2126">
            <v>210</v>
          </cell>
        </row>
        <row r="2127">
          <cell r="B2127" t="str">
            <v>Xã Đồng Phú210</v>
          </cell>
          <cell r="C2127" t="str">
            <v>Xã Đồng PhúDPV174300</v>
          </cell>
          <cell r="D2127" t="str">
            <v>Xã Đồng Phú</v>
          </cell>
          <cell r="E2127" t="str">
            <v>Huyện Đồng Phú</v>
          </cell>
          <cell r="F2127" t="str">
            <v>DPV17</v>
          </cell>
          <cell r="G2127"/>
          <cell r="H2127" t="str">
            <v>DPHU CLN 5</v>
          </cell>
          <cell r="I2127"/>
          <cell r="J2127"/>
          <cell r="K2127"/>
          <cell r="L2127"/>
          <cell r="M2127"/>
          <cell r="N2127">
            <v>4300</v>
          </cell>
          <cell r="O2127">
            <v>210</v>
          </cell>
        </row>
        <row r="2128">
          <cell r="B2128" t="str">
            <v>Xã Đồng Phú210</v>
          </cell>
          <cell r="C2128" t="str">
            <v>Xã Đồng PhúDPIV10380</v>
          </cell>
          <cell r="D2128" t="str">
            <v>Xã Đồng Phú</v>
          </cell>
          <cell r="E2128" t="str">
            <v>Huyện Đồng Phú</v>
          </cell>
          <cell r="F2128" t="str">
            <v>DPIV10</v>
          </cell>
          <cell r="G2128"/>
          <cell r="H2128" t="str">
            <v>DPHU CLN 5</v>
          </cell>
          <cell r="I2128"/>
          <cell r="J2128"/>
          <cell r="K2128"/>
          <cell r="L2128"/>
          <cell r="M2128"/>
          <cell r="N2128">
            <v>380</v>
          </cell>
          <cell r="O2128">
            <v>210</v>
          </cell>
        </row>
        <row r="2129">
          <cell r="B2129" t="str">
            <v>Xã Đồng Phú224</v>
          </cell>
          <cell r="C2129" t="str">
            <v>Xã Đồng PhúDPI100600</v>
          </cell>
          <cell r="D2129" t="str">
            <v>Xã Đồng Phú</v>
          </cell>
          <cell r="E2129" t="str">
            <v>Huyện Đồng Phú</v>
          </cell>
          <cell r="F2129" t="str">
            <v>DPI100</v>
          </cell>
          <cell r="G2129"/>
          <cell r="H2129" t="str">
            <v>DPHU CLN 4</v>
          </cell>
          <cell r="I2129"/>
          <cell r="J2129"/>
          <cell r="K2129"/>
          <cell r="L2129"/>
          <cell r="M2129"/>
          <cell r="N2129">
            <v>600</v>
          </cell>
          <cell r="O2129">
            <v>224</v>
          </cell>
        </row>
        <row r="2130">
          <cell r="B2130" t="str">
            <v>Xã Đồng Phú90</v>
          </cell>
          <cell r="C2130" t="str">
            <v>Xã Đồng Phú0DPV20, IV17510</v>
          </cell>
          <cell r="D2130" t="str">
            <v>Xã Đồng Phú</v>
          </cell>
          <cell r="E2130" t="str">
            <v>Huyện Đồng Phú</v>
          </cell>
          <cell r="F2130" t="str">
            <v>0DPV20, IV17</v>
          </cell>
          <cell r="G2130"/>
          <cell r="H2130" t="str">
            <v>DPHU CLN 6</v>
          </cell>
          <cell r="I2130"/>
          <cell r="J2130"/>
          <cell r="K2130"/>
          <cell r="L2130"/>
          <cell r="M2130"/>
          <cell r="N2130">
            <v>510</v>
          </cell>
          <cell r="O2130">
            <v>90</v>
          </cell>
        </row>
        <row r="2131">
          <cell r="B2131" t="str">
            <v>Xã Đồng Phú90</v>
          </cell>
          <cell r="C2131" t="str">
            <v>Xã Đồng PhúDPIV18430</v>
          </cell>
          <cell r="D2131" t="str">
            <v>Xã Đồng Phú</v>
          </cell>
          <cell r="E2131" t="str">
            <v>Huyện Đồng Phú</v>
          </cell>
          <cell r="F2131" t="str">
            <v>DPIV18</v>
          </cell>
          <cell r="G2131"/>
          <cell r="H2131" t="str">
            <v>DPHU CLN 6</v>
          </cell>
          <cell r="I2131"/>
          <cell r="J2131"/>
          <cell r="K2131">
            <v>175.00399999999999</v>
          </cell>
          <cell r="L2131"/>
          <cell r="M2131"/>
          <cell r="N2131">
            <v>430</v>
          </cell>
          <cell r="O2131">
            <v>90</v>
          </cell>
        </row>
        <row r="2132">
          <cell r="B2132" t="str">
            <v>Xã Đồng Phú90</v>
          </cell>
          <cell r="C2132" t="str">
            <v>Xã Đồng PhúDPIV19380</v>
          </cell>
          <cell r="D2132" t="str">
            <v>Xã Đồng Phú</v>
          </cell>
          <cell r="E2132" t="str">
            <v>Huyện Đồng Phú</v>
          </cell>
          <cell r="F2132" t="str">
            <v>DPIV19</v>
          </cell>
          <cell r="G2132"/>
          <cell r="H2132" t="str">
            <v>DPHU CLN 6</v>
          </cell>
          <cell r="I2132"/>
          <cell r="J2132"/>
          <cell r="K2132">
            <v>175.00399999999999</v>
          </cell>
          <cell r="L2132"/>
          <cell r="M2132"/>
          <cell r="N2132">
            <v>380</v>
          </cell>
          <cell r="O2132">
            <v>90</v>
          </cell>
        </row>
        <row r="2133">
          <cell r="B2133" t="str">
            <v>Xã Đồng Phú90</v>
          </cell>
          <cell r="C2133" t="str">
            <v>Xã Đồng PhúDPV22, IV20340</v>
          </cell>
          <cell r="D2133" t="str">
            <v>Xã Đồng Phú</v>
          </cell>
          <cell r="E2133" t="str">
            <v>Huyện Đồng Phú</v>
          </cell>
          <cell r="F2133" t="str">
            <v>DPV22, IV20</v>
          </cell>
          <cell r="G2133"/>
          <cell r="H2133" t="str">
            <v>DPHU CLN 6</v>
          </cell>
          <cell r="I2133"/>
          <cell r="J2133"/>
          <cell r="K2133">
            <v>106</v>
          </cell>
          <cell r="L2133"/>
          <cell r="M2133" t="str">
            <v xml:space="preserve">QĐ 1571/CV-HĐTĐGĐCT ngày 08/12/2025 </v>
          </cell>
          <cell r="N2133">
            <v>340</v>
          </cell>
          <cell r="O2133">
            <v>90</v>
          </cell>
        </row>
        <row r="2134">
          <cell r="B2134" t="str">
            <v>Xã Lộc Ninh420</v>
          </cell>
          <cell r="C2134" t="str">
            <v>Xã Lộc NinhLNI110100</v>
          </cell>
          <cell r="D2134" t="str">
            <v>Xã Lộc Ninh</v>
          </cell>
          <cell r="E2134" t="str">
            <v>Huyện Lộc Ninh</v>
          </cell>
          <cell r="F2134" t="str">
            <v>LNI1</v>
          </cell>
          <cell r="G2134"/>
          <cell r="H2134" t="str">
            <v>LNINH CLN 1</v>
          </cell>
          <cell r="I2134"/>
          <cell r="J2134"/>
          <cell r="K2134"/>
          <cell r="L2134"/>
          <cell r="M2134"/>
          <cell r="N2134">
            <v>10100</v>
          </cell>
          <cell r="O2134">
            <v>420</v>
          </cell>
        </row>
        <row r="2135">
          <cell r="B2135" t="str">
            <v>Xã Lộc Ninh420</v>
          </cell>
          <cell r="C2135" t="str">
            <v>Xã Lộc NinhLNI28300</v>
          </cell>
          <cell r="D2135" t="str">
            <v>Xã Lộc Ninh</v>
          </cell>
          <cell r="E2135" t="str">
            <v>Huyện Lộc Ninh</v>
          </cell>
          <cell r="F2135" t="str">
            <v>LNI2</v>
          </cell>
          <cell r="G2135"/>
          <cell r="H2135" t="str">
            <v>LNINH CLN 1</v>
          </cell>
          <cell r="I2135"/>
          <cell r="J2135"/>
          <cell r="K2135"/>
          <cell r="L2135"/>
          <cell r="M2135"/>
          <cell r="N2135">
            <v>8300</v>
          </cell>
          <cell r="O2135">
            <v>420</v>
          </cell>
        </row>
        <row r="2136">
          <cell r="B2136" t="str">
            <v>Xã Lộc Ninh420</v>
          </cell>
          <cell r="C2136" t="str">
            <v>Xã Lộc NinhLNI35500</v>
          </cell>
          <cell r="D2136" t="str">
            <v>Xã Lộc Ninh</v>
          </cell>
          <cell r="E2136" t="str">
            <v>Huyện Lộc Ninh</v>
          </cell>
          <cell r="F2136" t="str">
            <v>LNI3</v>
          </cell>
          <cell r="G2136"/>
          <cell r="H2136" t="str">
            <v>LNINH CLN 1</v>
          </cell>
          <cell r="I2136"/>
          <cell r="J2136"/>
          <cell r="K2136"/>
          <cell r="L2136"/>
          <cell r="M2136"/>
          <cell r="N2136">
            <v>5500</v>
          </cell>
          <cell r="O2136">
            <v>420</v>
          </cell>
        </row>
        <row r="2137">
          <cell r="B2137" t="str">
            <v>Xã Lộc Ninh420</v>
          </cell>
          <cell r="C2137" t="str">
            <v>Xã Lộc NinhLNI48300</v>
          </cell>
          <cell r="D2137" t="str">
            <v>Xã Lộc Ninh</v>
          </cell>
          <cell r="E2137" t="str">
            <v>Huyện Lộc Ninh</v>
          </cell>
          <cell r="F2137" t="str">
            <v>LNI4</v>
          </cell>
          <cell r="G2137"/>
          <cell r="H2137" t="str">
            <v>LNINH CLN 1</v>
          </cell>
          <cell r="I2137"/>
          <cell r="J2137"/>
          <cell r="K2137"/>
          <cell r="L2137"/>
          <cell r="M2137"/>
          <cell r="N2137">
            <v>8300</v>
          </cell>
          <cell r="O2137">
            <v>420</v>
          </cell>
        </row>
        <row r="2138">
          <cell r="B2138" t="str">
            <v>Xã Lộc Ninh420</v>
          </cell>
          <cell r="C2138" t="str">
            <v>Xã Lộc NinhLNI54600</v>
          </cell>
          <cell r="D2138" t="str">
            <v>Xã Lộc Ninh</v>
          </cell>
          <cell r="E2138" t="str">
            <v>Huyện Lộc Ninh</v>
          </cell>
          <cell r="F2138" t="str">
            <v>LNI5</v>
          </cell>
          <cell r="G2138"/>
          <cell r="H2138" t="str">
            <v>LNINH CLN 1</v>
          </cell>
          <cell r="I2138"/>
          <cell r="J2138"/>
          <cell r="K2138"/>
          <cell r="L2138"/>
          <cell r="M2138"/>
          <cell r="N2138">
            <v>4600</v>
          </cell>
          <cell r="O2138">
            <v>420</v>
          </cell>
        </row>
        <row r="2139">
          <cell r="B2139" t="str">
            <v>Xã Lộc Ninh168</v>
          </cell>
          <cell r="C2139" t="str">
            <v>Xã Lộc NinhLNIV12900</v>
          </cell>
          <cell r="D2139" t="str">
            <v>Xã Lộc Ninh</v>
          </cell>
          <cell r="E2139" t="str">
            <v>Huyện Lộc Ninh</v>
          </cell>
          <cell r="F2139" t="str">
            <v>LNIV1</v>
          </cell>
          <cell r="G2139"/>
          <cell r="H2139" t="str">
            <v>LNINH CLN 3</v>
          </cell>
          <cell r="I2139"/>
          <cell r="J2139"/>
          <cell r="K2139"/>
          <cell r="L2139"/>
          <cell r="M2139"/>
          <cell r="N2139">
            <v>2900</v>
          </cell>
          <cell r="O2139">
            <v>168</v>
          </cell>
        </row>
        <row r="2140">
          <cell r="B2140" t="str">
            <v>Xã Lộc Ninh168</v>
          </cell>
          <cell r="C2140" t="str">
            <v>Xã Lộc NinhLNIV23600</v>
          </cell>
          <cell r="D2140" t="str">
            <v>Xã Lộc Ninh</v>
          </cell>
          <cell r="E2140" t="str">
            <v>Huyện Lộc Ninh</v>
          </cell>
          <cell r="F2140" t="str">
            <v>LNIV2</v>
          </cell>
          <cell r="G2140"/>
          <cell r="H2140" t="str">
            <v>LNINH CLN 3</v>
          </cell>
          <cell r="I2140"/>
          <cell r="J2140"/>
          <cell r="K2140"/>
          <cell r="L2140"/>
          <cell r="M2140"/>
          <cell r="N2140">
            <v>3600</v>
          </cell>
          <cell r="O2140">
            <v>168</v>
          </cell>
        </row>
        <row r="2141">
          <cell r="B2141" t="str">
            <v>Xã Lộc Ninh168</v>
          </cell>
          <cell r="C2141" t="str">
            <v>Xã Lộc NinhLNIV33200</v>
          </cell>
          <cell r="D2141" t="str">
            <v>Xã Lộc Ninh</v>
          </cell>
          <cell r="E2141" t="str">
            <v>Huyện Lộc Ninh</v>
          </cell>
          <cell r="F2141" t="str">
            <v>LNIV3</v>
          </cell>
          <cell r="G2141"/>
          <cell r="H2141" t="str">
            <v>LNINH CLN 3</v>
          </cell>
          <cell r="I2141"/>
          <cell r="J2141"/>
          <cell r="K2141"/>
          <cell r="L2141"/>
          <cell r="M2141"/>
          <cell r="N2141">
            <v>3200</v>
          </cell>
          <cell r="O2141">
            <v>168</v>
          </cell>
        </row>
        <row r="2142">
          <cell r="B2142" t="str">
            <v>Xã Lộc Ninh168</v>
          </cell>
          <cell r="C2142" t="str">
            <v>Xã Lộc NinhLNIV44800</v>
          </cell>
          <cell r="D2142" t="str">
            <v>Xã Lộc Ninh</v>
          </cell>
          <cell r="E2142" t="str">
            <v>Huyện Lộc Ninh</v>
          </cell>
          <cell r="F2142" t="str">
            <v>LNIV4</v>
          </cell>
          <cell r="G2142"/>
          <cell r="H2142" t="str">
            <v>LNINH CLN 3</v>
          </cell>
          <cell r="I2142"/>
          <cell r="J2142"/>
          <cell r="K2142"/>
          <cell r="L2142"/>
          <cell r="M2142"/>
          <cell r="N2142">
            <v>4800</v>
          </cell>
          <cell r="O2142">
            <v>168</v>
          </cell>
        </row>
        <row r="2143">
          <cell r="B2143" t="str">
            <v>Xã Lộc Ninh266</v>
          </cell>
          <cell r="C2143" t="str">
            <v>Xã Lộc NinhLNI69200</v>
          </cell>
          <cell r="D2143" t="str">
            <v>Xã Lộc Ninh</v>
          </cell>
          <cell r="E2143" t="str">
            <v>Huyện Lộc Ninh</v>
          </cell>
          <cell r="F2143" t="str">
            <v>LNI6</v>
          </cell>
          <cell r="G2143"/>
          <cell r="H2143" t="str">
            <v>LNINH CLN 2</v>
          </cell>
          <cell r="I2143"/>
          <cell r="J2143"/>
          <cell r="K2143"/>
          <cell r="L2143"/>
          <cell r="M2143"/>
          <cell r="N2143">
            <v>9200</v>
          </cell>
          <cell r="O2143">
            <v>266</v>
          </cell>
        </row>
        <row r="2144">
          <cell r="B2144" t="str">
            <v>Xã Lộc Ninh266</v>
          </cell>
          <cell r="C2144" t="str">
            <v>Xã Lộc NinhLNI78300</v>
          </cell>
          <cell r="D2144" t="str">
            <v>Xã Lộc Ninh</v>
          </cell>
          <cell r="E2144" t="str">
            <v>Huyện Lộc Ninh</v>
          </cell>
          <cell r="F2144" t="str">
            <v>LNI7</v>
          </cell>
          <cell r="G2144"/>
          <cell r="H2144" t="str">
            <v>LNINH CLN 2</v>
          </cell>
          <cell r="I2144"/>
          <cell r="J2144"/>
          <cell r="K2144"/>
          <cell r="L2144"/>
          <cell r="M2144"/>
          <cell r="N2144">
            <v>8300</v>
          </cell>
          <cell r="O2144">
            <v>266</v>
          </cell>
        </row>
        <row r="2145">
          <cell r="B2145" t="str">
            <v>Xã Lộc Ninh266</v>
          </cell>
          <cell r="C2145" t="str">
            <v>Xã Lộc NinhLNI82500</v>
          </cell>
          <cell r="D2145" t="str">
            <v>Xã Lộc Ninh</v>
          </cell>
          <cell r="E2145" t="str">
            <v>Huyện Lộc Ninh</v>
          </cell>
          <cell r="F2145" t="str">
            <v>LNI8</v>
          </cell>
          <cell r="G2145"/>
          <cell r="H2145" t="str">
            <v>LNINH CLN 2</v>
          </cell>
          <cell r="I2145"/>
          <cell r="J2145"/>
          <cell r="K2145"/>
          <cell r="L2145"/>
          <cell r="M2145"/>
          <cell r="N2145">
            <v>2500</v>
          </cell>
          <cell r="O2145">
            <v>266</v>
          </cell>
        </row>
        <row r="2146">
          <cell r="B2146" t="str">
            <v>Xã Lộc Ninh266</v>
          </cell>
          <cell r="C2146" t="str">
            <v>Xã Lộc NinhLNI91800</v>
          </cell>
          <cell r="D2146" t="str">
            <v>Xã Lộc Ninh</v>
          </cell>
          <cell r="E2146" t="str">
            <v>Huyện Lộc Ninh</v>
          </cell>
          <cell r="F2146" t="str">
            <v>LNI9</v>
          </cell>
          <cell r="G2146"/>
          <cell r="H2146" t="str">
            <v>LNINH CLN 2</v>
          </cell>
          <cell r="I2146"/>
          <cell r="J2146"/>
          <cell r="K2146"/>
          <cell r="L2146"/>
          <cell r="M2146"/>
          <cell r="N2146">
            <v>1800</v>
          </cell>
          <cell r="O2146">
            <v>266</v>
          </cell>
        </row>
        <row r="2147">
          <cell r="B2147" t="str">
            <v>Xã Lộc Ninh266</v>
          </cell>
          <cell r="C2147" t="str">
            <v>Xã Lộc NinhLNI108300</v>
          </cell>
          <cell r="D2147" t="str">
            <v>Xã Lộc Ninh</v>
          </cell>
          <cell r="E2147" t="str">
            <v>Huyện Lộc Ninh</v>
          </cell>
          <cell r="F2147" t="str">
            <v>LNI10</v>
          </cell>
          <cell r="G2147"/>
          <cell r="H2147" t="str">
            <v>LNINH CLN 2</v>
          </cell>
          <cell r="I2147"/>
          <cell r="J2147"/>
          <cell r="K2147"/>
          <cell r="L2147"/>
          <cell r="M2147"/>
          <cell r="N2147">
            <v>8300</v>
          </cell>
          <cell r="O2147">
            <v>266</v>
          </cell>
        </row>
        <row r="2148">
          <cell r="B2148" t="str">
            <v>Xã Lộc Ninh266</v>
          </cell>
          <cell r="C2148" t="str">
            <v>Xã Lộc NinhLNI113200</v>
          </cell>
          <cell r="D2148" t="str">
            <v>Xã Lộc Ninh</v>
          </cell>
          <cell r="E2148" t="str">
            <v>Huyện Lộc Ninh</v>
          </cell>
          <cell r="F2148" t="str">
            <v>LNI11</v>
          </cell>
          <cell r="G2148"/>
          <cell r="H2148" t="str">
            <v>LNINH CLN 2</v>
          </cell>
          <cell r="I2148"/>
          <cell r="J2148"/>
          <cell r="K2148"/>
          <cell r="L2148"/>
          <cell r="M2148"/>
          <cell r="N2148">
            <v>3200</v>
          </cell>
          <cell r="O2148">
            <v>266</v>
          </cell>
        </row>
        <row r="2149">
          <cell r="B2149" t="str">
            <v>Xã Lộc Ninh266</v>
          </cell>
          <cell r="C2149" t="str">
            <v>Xã Lộc NinhLNI121400</v>
          </cell>
          <cell r="D2149" t="str">
            <v>Xã Lộc Ninh</v>
          </cell>
          <cell r="E2149" t="str">
            <v>Huyện Lộc Ninh</v>
          </cell>
          <cell r="F2149" t="str">
            <v>LNI12</v>
          </cell>
          <cell r="G2149"/>
          <cell r="H2149" t="str">
            <v>LNINH CLN 2</v>
          </cell>
          <cell r="I2149"/>
          <cell r="J2149"/>
          <cell r="K2149"/>
          <cell r="L2149"/>
          <cell r="M2149"/>
          <cell r="N2149">
            <v>1400</v>
          </cell>
          <cell r="O2149">
            <v>266</v>
          </cell>
        </row>
        <row r="2150">
          <cell r="B2150" t="str">
            <v>Xã Lộc Ninh266</v>
          </cell>
          <cell r="C2150" t="str">
            <v>Xã Lộc NinhLNI134600</v>
          </cell>
          <cell r="D2150" t="str">
            <v>Xã Lộc Ninh</v>
          </cell>
          <cell r="E2150" t="str">
            <v>Huyện Lộc Ninh</v>
          </cell>
          <cell r="F2150" t="str">
            <v>LNI13</v>
          </cell>
          <cell r="G2150"/>
          <cell r="H2150" t="str">
            <v>LNINH CLN 2</v>
          </cell>
          <cell r="I2150"/>
          <cell r="J2150"/>
          <cell r="K2150"/>
          <cell r="L2150"/>
          <cell r="M2150"/>
          <cell r="N2150">
            <v>4600</v>
          </cell>
          <cell r="O2150">
            <v>266</v>
          </cell>
        </row>
        <row r="2151">
          <cell r="B2151" t="str">
            <v>Xã Lộc Ninh266</v>
          </cell>
          <cell r="C2151" t="str">
            <v>Xã Lộc NinhLNI143900</v>
          </cell>
          <cell r="D2151" t="str">
            <v>Xã Lộc Ninh</v>
          </cell>
          <cell r="E2151" t="str">
            <v>Huyện Lộc Ninh</v>
          </cell>
          <cell r="F2151" t="str">
            <v>LNI14</v>
          </cell>
          <cell r="G2151"/>
          <cell r="H2151" t="str">
            <v>LNINH CLN 2</v>
          </cell>
          <cell r="I2151"/>
          <cell r="J2151"/>
          <cell r="K2151"/>
          <cell r="L2151"/>
          <cell r="M2151"/>
          <cell r="N2151">
            <v>3900</v>
          </cell>
          <cell r="O2151">
            <v>266</v>
          </cell>
        </row>
        <row r="2152">
          <cell r="B2152" t="str">
            <v>Xã Lộc Ninh266</v>
          </cell>
          <cell r="C2152" t="str">
            <v>Xã Lộc NinhLNI153700</v>
          </cell>
          <cell r="D2152" t="str">
            <v>Xã Lộc Ninh</v>
          </cell>
          <cell r="E2152" t="str">
            <v>Huyện Lộc Ninh</v>
          </cell>
          <cell r="F2152" t="str">
            <v>LNI15</v>
          </cell>
          <cell r="G2152"/>
          <cell r="H2152" t="str">
            <v>LNINH CLN 2</v>
          </cell>
          <cell r="I2152"/>
          <cell r="J2152"/>
          <cell r="K2152"/>
          <cell r="L2152"/>
          <cell r="M2152"/>
          <cell r="N2152">
            <v>3700</v>
          </cell>
          <cell r="O2152">
            <v>266</v>
          </cell>
        </row>
        <row r="2153">
          <cell r="B2153" t="str">
            <v>Xã Lộc Ninh266</v>
          </cell>
          <cell r="C2153" t="str">
            <v>Xã Lộc NinhLNI164100</v>
          </cell>
          <cell r="D2153" t="str">
            <v>Xã Lộc Ninh</v>
          </cell>
          <cell r="E2153" t="str">
            <v>Huyện Lộc Ninh</v>
          </cell>
          <cell r="F2153" t="str">
            <v>LNI16</v>
          </cell>
          <cell r="G2153"/>
          <cell r="H2153" t="str">
            <v>LNINH CLN 2</v>
          </cell>
          <cell r="I2153"/>
          <cell r="J2153"/>
          <cell r="K2153"/>
          <cell r="L2153"/>
          <cell r="M2153"/>
          <cell r="N2153">
            <v>4100</v>
          </cell>
          <cell r="O2153">
            <v>266</v>
          </cell>
        </row>
        <row r="2154">
          <cell r="B2154" t="str">
            <v>Xã Lộc Ninh266</v>
          </cell>
          <cell r="C2154" t="str">
            <v>Xã Lộc NinhLNI173700</v>
          </cell>
          <cell r="D2154" t="str">
            <v>Xã Lộc Ninh</v>
          </cell>
          <cell r="E2154" t="str">
            <v>Huyện Lộc Ninh</v>
          </cell>
          <cell r="F2154" t="str">
            <v>LNI17</v>
          </cell>
          <cell r="G2154"/>
          <cell r="H2154" t="str">
            <v>LNINH CLN 2</v>
          </cell>
          <cell r="I2154"/>
          <cell r="J2154"/>
          <cell r="K2154"/>
          <cell r="L2154"/>
          <cell r="M2154"/>
          <cell r="N2154">
            <v>3700</v>
          </cell>
          <cell r="O2154">
            <v>266</v>
          </cell>
        </row>
        <row r="2155">
          <cell r="B2155" t="str">
            <v>Xã Lộc Ninh266</v>
          </cell>
          <cell r="C2155" t="str">
            <v>Xã Lộc NinhLNI183700</v>
          </cell>
          <cell r="D2155" t="str">
            <v>Xã Lộc Ninh</v>
          </cell>
          <cell r="E2155" t="str">
            <v>Huyện Lộc Ninh</v>
          </cell>
          <cell r="F2155" t="str">
            <v>LNI18</v>
          </cell>
          <cell r="G2155"/>
          <cell r="H2155" t="str">
            <v>LNINH CLN 2</v>
          </cell>
          <cell r="I2155"/>
          <cell r="J2155"/>
          <cell r="K2155"/>
          <cell r="L2155"/>
          <cell r="M2155"/>
          <cell r="N2155">
            <v>3700</v>
          </cell>
          <cell r="O2155">
            <v>266</v>
          </cell>
        </row>
        <row r="2156">
          <cell r="B2156" t="str">
            <v>Xã Lộc Ninh266</v>
          </cell>
          <cell r="C2156" t="str">
            <v>Xã Lộc NinhLNI191500</v>
          </cell>
          <cell r="D2156" t="str">
            <v>Xã Lộc Ninh</v>
          </cell>
          <cell r="E2156" t="str">
            <v>Huyện Lộc Ninh</v>
          </cell>
          <cell r="F2156" t="str">
            <v>LNI19</v>
          </cell>
          <cell r="G2156"/>
          <cell r="H2156" t="str">
            <v>LNINH CLN 2</v>
          </cell>
          <cell r="I2156"/>
          <cell r="J2156"/>
          <cell r="K2156"/>
          <cell r="L2156"/>
          <cell r="M2156"/>
          <cell r="N2156">
            <v>1500</v>
          </cell>
          <cell r="O2156">
            <v>266</v>
          </cell>
        </row>
        <row r="2157">
          <cell r="B2157" t="str">
            <v>Xã Lộc Ninh266</v>
          </cell>
          <cell r="C2157" t="str">
            <v>Xã Lộc NinhLNI20840</v>
          </cell>
          <cell r="D2157" t="str">
            <v>Xã Lộc Ninh</v>
          </cell>
          <cell r="E2157" t="str">
            <v>Huyện Lộc Ninh</v>
          </cell>
          <cell r="F2157" t="str">
            <v>LNI20</v>
          </cell>
          <cell r="G2157"/>
          <cell r="H2157" t="str">
            <v>LNINH CLN 2</v>
          </cell>
          <cell r="I2157"/>
          <cell r="J2157"/>
          <cell r="K2157"/>
          <cell r="L2157"/>
          <cell r="M2157"/>
          <cell r="N2157">
            <v>840</v>
          </cell>
          <cell r="O2157">
            <v>266</v>
          </cell>
        </row>
        <row r="2158">
          <cell r="B2158" t="str">
            <v>Xã Lộc Ninh266</v>
          </cell>
          <cell r="C2158" t="str">
            <v>Xã Lộc NinhLNI21650</v>
          </cell>
          <cell r="D2158" t="str">
            <v>Xã Lộc Ninh</v>
          </cell>
          <cell r="E2158" t="str">
            <v>Huyện Lộc Ninh</v>
          </cell>
          <cell r="F2158" t="str">
            <v>LNI21</v>
          </cell>
          <cell r="G2158"/>
          <cell r="H2158" t="str">
            <v>LNINH CLN 2</v>
          </cell>
          <cell r="I2158"/>
          <cell r="J2158"/>
          <cell r="K2158"/>
          <cell r="L2158"/>
          <cell r="M2158"/>
          <cell r="N2158">
            <v>650</v>
          </cell>
          <cell r="O2158">
            <v>266</v>
          </cell>
        </row>
        <row r="2159">
          <cell r="B2159" t="str">
            <v>Xã Lộc Ninh266</v>
          </cell>
          <cell r="C2159" t="str">
            <v>Xã Lộc NinhLNI221100</v>
          </cell>
          <cell r="D2159" t="str">
            <v>Xã Lộc Ninh</v>
          </cell>
          <cell r="E2159" t="str">
            <v>Huyện Lộc Ninh</v>
          </cell>
          <cell r="F2159" t="str">
            <v>LNI22</v>
          </cell>
          <cell r="G2159"/>
          <cell r="H2159" t="str">
            <v>LNINH CLN 2</v>
          </cell>
          <cell r="I2159"/>
          <cell r="J2159"/>
          <cell r="K2159"/>
          <cell r="L2159"/>
          <cell r="M2159"/>
          <cell r="N2159">
            <v>1100</v>
          </cell>
          <cell r="O2159">
            <v>266</v>
          </cell>
        </row>
        <row r="2160">
          <cell r="B2160" t="str">
            <v>Xã Lộc Ninh266</v>
          </cell>
          <cell r="C2160" t="str">
            <v>Xã Lộc NinhLNI235400</v>
          </cell>
          <cell r="D2160" t="str">
            <v>Xã Lộc Ninh</v>
          </cell>
          <cell r="E2160" t="str">
            <v>Huyện Lộc Ninh</v>
          </cell>
          <cell r="F2160" t="str">
            <v>LNI23</v>
          </cell>
          <cell r="G2160"/>
          <cell r="H2160" t="str">
            <v>LNINH CLN 2</v>
          </cell>
          <cell r="I2160"/>
          <cell r="J2160"/>
          <cell r="K2160"/>
          <cell r="L2160"/>
          <cell r="M2160"/>
          <cell r="N2160">
            <v>5400</v>
          </cell>
          <cell r="O2160">
            <v>266</v>
          </cell>
        </row>
        <row r="2161">
          <cell r="B2161" t="str">
            <v>Xã Lộc Ninh266</v>
          </cell>
          <cell r="C2161" t="str">
            <v>Xã Lộc NinhLNI246000</v>
          </cell>
          <cell r="D2161" t="str">
            <v>Xã Lộc Ninh</v>
          </cell>
          <cell r="E2161" t="str">
            <v>Huyện Lộc Ninh</v>
          </cell>
          <cell r="F2161" t="str">
            <v>LNI24</v>
          </cell>
          <cell r="G2161"/>
          <cell r="H2161" t="str">
            <v>LNINH CLN 2</v>
          </cell>
          <cell r="I2161"/>
          <cell r="J2161"/>
          <cell r="K2161"/>
          <cell r="L2161"/>
          <cell r="M2161"/>
          <cell r="N2161">
            <v>6000</v>
          </cell>
          <cell r="O2161">
            <v>266</v>
          </cell>
        </row>
        <row r="2162">
          <cell r="B2162" t="str">
            <v>Xã Lộc Ninh266</v>
          </cell>
          <cell r="C2162" t="str">
            <v>Xã Lộc NinhLNI252700</v>
          </cell>
          <cell r="D2162" t="str">
            <v>Xã Lộc Ninh</v>
          </cell>
          <cell r="E2162" t="str">
            <v>Huyện Lộc Ninh</v>
          </cell>
          <cell r="F2162" t="str">
            <v>LNI25</v>
          </cell>
          <cell r="G2162"/>
          <cell r="H2162" t="str">
            <v>LNINH CLN 2</v>
          </cell>
          <cell r="I2162"/>
          <cell r="J2162"/>
          <cell r="K2162"/>
          <cell r="L2162"/>
          <cell r="M2162"/>
          <cell r="N2162">
            <v>2700</v>
          </cell>
          <cell r="O2162">
            <v>266</v>
          </cell>
        </row>
        <row r="2163">
          <cell r="B2163" t="str">
            <v>Xã Lộc Ninh266</v>
          </cell>
          <cell r="C2163" t="str">
            <v>Xã Lộc NinhLNI266900</v>
          </cell>
          <cell r="D2163" t="str">
            <v>Xã Lộc Ninh</v>
          </cell>
          <cell r="E2163" t="str">
            <v>Huyện Lộc Ninh</v>
          </cell>
          <cell r="F2163" t="str">
            <v>LNI26</v>
          </cell>
          <cell r="G2163"/>
          <cell r="H2163" t="str">
            <v>LNINH CLN 2</v>
          </cell>
          <cell r="I2163"/>
          <cell r="J2163"/>
          <cell r="K2163"/>
          <cell r="L2163"/>
          <cell r="M2163"/>
          <cell r="N2163">
            <v>6900</v>
          </cell>
          <cell r="O2163">
            <v>266</v>
          </cell>
        </row>
        <row r="2164">
          <cell r="B2164" t="str">
            <v>Xã Lộc Ninh266</v>
          </cell>
          <cell r="C2164" t="str">
            <v>Xã Lộc NinhLNI275400</v>
          </cell>
          <cell r="D2164" t="str">
            <v>Xã Lộc Ninh</v>
          </cell>
          <cell r="E2164" t="str">
            <v>Huyện Lộc Ninh</v>
          </cell>
          <cell r="F2164" t="str">
            <v>LNI27</v>
          </cell>
          <cell r="G2164"/>
          <cell r="H2164" t="str">
            <v>LNINH CLN 2</v>
          </cell>
          <cell r="I2164"/>
          <cell r="J2164"/>
          <cell r="K2164"/>
          <cell r="L2164"/>
          <cell r="M2164"/>
          <cell r="N2164">
            <v>5400</v>
          </cell>
          <cell r="O2164">
            <v>266</v>
          </cell>
        </row>
        <row r="2165">
          <cell r="B2165" t="str">
            <v>Xã Lộc Ninh266</v>
          </cell>
          <cell r="C2165" t="str">
            <v>Xã Lộc NinhLNI281100</v>
          </cell>
          <cell r="D2165" t="str">
            <v>Xã Lộc Ninh</v>
          </cell>
          <cell r="E2165" t="str">
            <v>Huyện Lộc Ninh</v>
          </cell>
          <cell r="F2165" t="str">
            <v>LNI28</v>
          </cell>
          <cell r="G2165"/>
          <cell r="H2165" t="str">
            <v>LNINH CLN 2</v>
          </cell>
          <cell r="I2165"/>
          <cell r="J2165"/>
          <cell r="K2165"/>
          <cell r="L2165"/>
          <cell r="M2165"/>
          <cell r="N2165">
            <v>1100</v>
          </cell>
          <cell r="O2165">
            <v>266</v>
          </cell>
        </row>
        <row r="2166">
          <cell r="B2166" t="str">
            <v>Xã Lộc Ninh266</v>
          </cell>
          <cell r="C2166" t="str">
            <v>Xã Lộc NinhLNI291800</v>
          </cell>
          <cell r="D2166" t="str">
            <v>Xã Lộc Ninh</v>
          </cell>
          <cell r="E2166" t="str">
            <v>Huyện Lộc Ninh</v>
          </cell>
          <cell r="F2166" t="str">
            <v>LNI29</v>
          </cell>
          <cell r="G2166"/>
          <cell r="H2166" t="str">
            <v>LNINH CLN 2</v>
          </cell>
          <cell r="I2166"/>
          <cell r="J2166"/>
          <cell r="K2166"/>
          <cell r="L2166"/>
          <cell r="M2166"/>
          <cell r="N2166">
            <v>1800</v>
          </cell>
          <cell r="O2166">
            <v>266</v>
          </cell>
        </row>
        <row r="2167">
          <cell r="B2167" t="str">
            <v>Xã Lộc Ninh266</v>
          </cell>
          <cell r="C2167" t="str">
            <v>Xã Lộc NinhLNI304100</v>
          </cell>
          <cell r="D2167" t="str">
            <v>Xã Lộc Ninh</v>
          </cell>
          <cell r="E2167" t="str">
            <v>Huyện Lộc Ninh</v>
          </cell>
          <cell r="F2167" t="str">
            <v>LNI30</v>
          </cell>
          <cell r="G2167"/>
          <cell r="H2167" t="str">
            <v>LNINH CLN 2</v>
          </cell>
          <cell r="I2167"/>
          <cell r="J2167"/>
          <cell r="K2167"/>
          <cell r="L2167"/>
          <cell r="M2167"/>
          <cell r="N2167">
            <v>4100</v>
          </cell>
          <cell r="O2167">
            <v>266</v>
          </cell>
        </row>
        <row r="2168">
          <cell r="B2168" t="str">
            <v>Xã Lộc Ninh266</v>
          </cell>
          <cell r="C2168" t="str">
            <v>Xã Lộc NinhLNI313700</v>
          </cell>
          <cell r="D2168" t="str">
            <v>Xã Lộc Ninh</v>
          </cell>
          <cell r="E2168" t="str">
            <v>Huyện Lộc Ninh</v>
          </cell>
          <cell r="F2168" t="str">
            <v>LNI31</v>
          </cell>
          <cell r="G2168"/>
          <cell r="H2168" t="str">
            <v>LNINH CLN 2</v>
          </cell>
          <cell r="I2168"/>
          <cell r="J2168"/>
          <cell r="K2168"/>
          <cell r="L2168"/>
          <cell r="M2168"/>
          <cell r="N2168">
            <v>3700</v>
          </cell>
          <cell r="O2168">
            <v>266</v>
          </cell>
        </row>
        <row r="2169">
          <cell r="B2169" t="str">
            <v>Xã Lộc Ninh266</v>
          </cell>
          <cell r="C2169" t="str">
            <v>Xã Lộc NinhLNI323200</v>
          </cell>
          <cell r="D2169" t="str">
            <v>Xã Lộc Ninh</v>
          </cell>
          <cell r="E2169" t="str">
            <v>Huyện Lộc Ninh</v>
          </cell>
          <cell r="F2169" t="str">
            <v>LNI32</v>
          </cell>
          <cell r="G2169"/>
          <cell r="H2169" t="str">
            <v>LNINH CLN 2</v>
          </cell>
          <cell r="I2169"/>
          <cell r="J2169"/>
          <cell r="K2169"/>
          <cell r="L2169"/>
          <cell r="M2169"/>
          <cell r="N2169">
            <v>3200</v>
          </cell>
          <cell r="O2169">
            <v>266</v>
          </cell>
        </row>
        <row r="2170">
          <cell r="B2170" t="str">
            <v>Xã Lộc Ninh266</v>
          </cell>
          <cell r="C2170" t="str">
            <v>Xã Lộc NinhLNI333700</v>
          </cell>
          <cell r="D2170" t="str">
            <v>Xã Lộc Ninh</v>
          </cell>
          <cell r="E2170" t="str">
            <v>Huyện Lộc Ninh</v>
          </cell>
          <cell r="F2170" t="str">
            <v>LNI33</v>
          </cell>
          <cell r="G2170"/>
          <cell r="H2170" t="str">
            <v>LNINH CLN 2</v>
          </cell>
          <cell r="I2170"/>
          <cell r="J2170"/>
          <cell r="K2170"/>
          <cell r="L2170"/>
          <cell r="M2170"/>
          <cell r="N2170">
            <v>3700</v>
          </cell>
          <cell r="O2170">
            <v>266</v>
          </cell>
        </row>
        <row r="2171">
          <cell r="B2171" t="str">
            <v>Xã Lộc Ninh266</v>
          </cell>
          <cell r="C2171" t="str">
            <v>Xã Lộc NinhLNI348300</v>
          </cell>
          <cell r="D2171" t="str">
            <v>Xã Lộc Ninh</v>
          </cell>
          <cell r="E2171" t="str">
            <v>Huyện Lộc Ninh</v>
          </cell>
          <cell r="F2171" t="str">
            <v>LNI34</v>
          </cell>
          <cell r="G2171"/>
          <cell r="H2171" t="str">
            <v>LNINH CLN 2</v>
          </cell>
          <cell r="I2171"/>
          <cell r="J2171"/>
          <cell r="K2171"/>
          <cell r="L2171"/>
          <cell r="M2171"/>
          <cell r="N2171">
            <v>8300</v>
          </cell>
          <cell r="O2171">
            <v>266</v>
          </cell>
        </row>
        <row r="2172">
          <cell r="B2172" t="str">
            <v>Xã Lộc Ninh266</v>
          </cell>
          <cell r="C2172" t="str">
            <v>Xã Lộc NinhLNI354800</v>
          </cell>
          <cell r="D2172" t="str">
            <v>Xã Lộc Ninh</v>
          </cell>
          <cell r="E2172" t="str">
            <v>Huyện Lộc Ninh</v>
          </cell>
          <cell r="F2172" t="str">
            <v>LNI35</v>
          </cell>
          <cell r="G2172"/>
          <cell r="H2172" t="str">
            <v>LNINH CLN 2</v>
          </cell>
          <cell r="I2172"/>
          <cell r="J2172"/>
          <cell r="K2172"/>
          <cell r="L2172"/>
          <cell r="M2172"/>
          <cell r="N2172">
            <v>4800</v>
          </cell>
          <cell r="O2172">
            <v>266</v>
          </cell>
        </row>
        <row r="2173">
          <cell r="B2173" t="str">
            <v>Xã Lộc Ninh266</v>
          </cell>
          <cell r="C2173" t="str">
            <v>Xã Lộc NinhLNI362300</v>
          </cell>
          <cell r="D2173" t="str">
            <v>Xã Lộc Ninh</v>
          </cell>
          <cell r="E2173" t="str">
            <v>Huyện Lộc Ninh</v>
          </cell>
          <cell r="F2173" t="str">
            <v>LNI36</v>
          </cell>
          <cell r="G2173"/>
          <cell r="H2173" t="str">
            <v>LNINH CLN 2</v>
          </cell>
          <cell r="I2173"/>
          <cell r="J2173"/>
          <cell r="K2173"/>
          <cell r="L2173"/>
          <cell r="M2173"/>
          <cell r="N2173">
            <v>2300</v>
          </cell>
          <cell r="O2173">
            <v>266</v>
          </cell>
        </row>
        <row r="2174">
          <cell r="B2174" t="str">
            <v>Xã Lộc Ninh266</v>
          </cell>
          <cell r="C2174" t="str">
            <v>Xã Lộc NinhLNI373800</v>
          </cell>
          <cell r="D2174" t="str">
            <v>Xã Lộc Ninh</v>
          </cell>
          <cell r="E2174" t="str">
            <v>Huyện Lộc Ninh</v>
          </cell>
          <cell r="F2174" t="str">
            <v>LNI37</v>
          </cell>
          <cell r="G2174"/>
          <cell r="H2174" t="str">
            <v>LNINH CLN 2</v>
          </cell>
          <cell r="I2174"/>
          <cell r="J2174"/>
          <cell r="K2174"/>
          <cell r="L2174"/>
          <cell r="M2174"/>
          <cell r="N2174">
            <v>3800</v>
          </cell>
          <cell r="O2174">
            <v>266</v>
          </cell>
        </row>
        <row r="2175">
          <cell r="B2175" t="str">
            <v>Xã Lộc Ninh266</v>
          </cell>
          <cell r="C2175" t="str">
            <v>Xã Lộc NinhLNI383800</v>
          </cell>
          <cell r="D2175" t="str">
            <v>Xã Lộc Ninh</v>
          </cell>
          <cell r="E2175" t="str">
            <v>Huyện Lộc Ninh</v>
          </cell>
          <cell r="F2175" t="str">
            <v>LNI38</v>
          </cell>
          <cell r="G2175"/>
          <cell r="H2175" t="str">
            <v>LNINH CLN 2</v>
          </cell>
          <cell r="I2175"/>
          <cell r="J2175"/>
          <cell r="K2175"/>
          <cell r="L2175"/>
          <cell r="M2175"/>
          <cell r="N2175">
            <v>3800</v>
          </cell>
          <cell r="O2175">
            <v>266</v>
          </cell>
        </row>
        <row r="2176">
          <cell r="B2176" t="str">
            <v>Xã Lộc Ninh266</v>
          </cell>
          <cell r="C2176" t="str">
            <v>Xã Lộc NinhLNI396900</v>
          </cell>
          <cell r="D2176" t="str">
            <v>Xã Lộc Ninh</v>
          </cell>
          <cell r="E2176" t="str">
            <v>Huyện Lộc Ninh</v>
          </cell>
          <cell r="F2176" t="str">
            <v>LNI39</v>
          </cell>
          <cell r="G2176"/>
          <cell r="H2176" t="str">
            <v>LNINH CLN 2</v>
          </cell>
          <cell r="I2176"/>
          <cell r="J2176"/>
          <cell r="K2176"/>
          <cell r="L2176"/>
          <cell r="M2176"/>
          <cell r="N2176">
            <v>6900</v>
          </cell>
          <cell r="O2176">
            <v>266</v>
          </cell>
        </row>
        <row r="2177">
          <cell r="B2177" t="str">
            <v>Xã Lộc Ninh266</v>
          </cell>
          <cell r="C2177" t="str">
            <v>Xã Lộc NinhLNI403400</v>
          </cell>
          <cell r="D2177" t="str">
            <v>Xã Lộc Ninh</v>
          </cell>
          <cell r="E2177" t="str">
            <v>Huyện Lộc Ninh</v>
          </cell>
          <cell r="F2177" t="str">
            <v>LNI40</v>
          </cell>
          <cell r="G2177"/>
          <cell r="H2177" t="str">
            <v>LNINH CLN 2</v>
          </cell>
          <cell r="I2177"/>
          <cell r="J2177"/>
          <cell r="K2177"/>
          <cell r="L2177"/>
          <cell r="M2177"/>
          <cell r="N2177">
            <v>3400</v>
          </cell>
          <cell r="O2177">
            <v>266</v>
          </cell>
        </row>
        <row r="2178">
          <cell r="B2178" t="str">
            <v>Xã Lộc Ninh266</v>
          </cell>
          <cell r="C2178" t="str">
            <v>Xã Lộc NinhLNI413200</v>
          </cell>
          <cell r="D2178" t="str">
            <v>Xã Lộc Ninh</v>
          </cell>
          <cell r="E2178" t="str">
            <v>Huyện Lộc Ninh</v>
          </cell>
          <cell r="F2178" t="str">
            <v>LNI41</v>
          </cell>
          <cell r="G2178"/>
          <cell r="H2178" t="str">
            <v>LNINH CLN 2</v>
          </cell>
          <cell r="I2178"/>
          <cell r="J2178"/>
          <cell r="K2178"/>
          <cell r="L2178"/>
          <cell r="M2178"/>
          <cell r="N2178">
            <v>3200</v>
          </cell>
          <cell r="O2178">
            <v>266</v>
          </cell>
        </row>
        <row r="2179">
          <cell r="B2179" t="str">
            <v>Xã Lộc Ninh266</v>
          </cell>
          <cell r="C2179" t="str">
            <v>Xã Lộc NinhLNI422300</v>
          </cell>
          <cell r="D2179" t="str">
            <v>Xã Lộc Ninh</v>
          </cell>
          <cell r="E2179" t="str">
            <v>Huyện Lộc Ninh</v>
          </cell>
          <cell r="F2179" t="str">
            <v>LNI42</v>
          </cell>
          <cell r="G2179"/>
          <cell r="H2179" t="str">
            <v>LNINH CLN 2</v>
          </cell>
          <cell r="I2179"/>
          <cell r="J2179"/>
          <cell r="K2179"/>
          <cell r="L2179"/>
          <cell r="M2179"/>
          <cell r="N2179">
            <v>2300</v>
          </cell>
          <cell r="O2179">
            <v>266</v>
          </cell>
        </row>
        <row r="2180">
          <cell r="B2180" t="str">
            <v>Xã Lộc Ninh266</v>
          </cell>
          <cell r="C2180" t="str">
            <v>Xã Lộc NinhLNI434600</v>
          </cell>
          <cell r="D2180" t="str">
            <v>Xã Lộc Ninh</v>
          </cell>
          <cell r="E2180" t="str">
            <v>Huyện Lộc Ninh</v>
          </cell>
          <cell r="F2180" t="str">
            <v>LNI43</v>
          </cell>
          <cell r="G2180"/>
          <cell r="H2180" t="str">
            <v>LNINH CLN 2</v>
          </cell>
          <cell r="I2180"/>
          <cell r="J2180"/>
          <cell r="K2180"/>
          <cell r="L2180"/>
          <cell r="M2180"/>
          <cell r="N2180">
            <v>4600</v>
          </cell>
          <cell r="O2180">
            <v>266</v>
          </cell>
        </row>
        <row r="2181">
          <cell r="B2181" t="str">
            <v>Xã Lộc Ninh266</v>
          </cell>
          <cell r="C2181" t="str">
            <v>Xã Lộc NinhLNI445700</v>
          </cell>
          <cell r="D2181" t="str">
            <v>Xã Lộc Ninh</v>
          </cell>
          <cell r="E2181" t="str">
            <v>Huyện Lộc Ninh</v>
          </cell>
          <cell r="F2181" t="str">
            <v>LNI44</v>
          </cell>
          <cell r="G2181"/>
          <cell r="H2181" t="str">
            <v>LNINH CLN 2</v>
          </cell>
          <cell r="I2181"/>
          <cell r="J2181"/>
          <cell r="K2181"/>
          <cell r="L2181"/>
          <cell r="M2181"/>
          <cell r="N2181">
            <v>5700</v>
          </cell>
          <cell r="O2181">
            <v>266</v>
          </cell>
        </row>
        <row r="2182">
          <cell r="B2182" t="str">
            <v>Xã Lộc Ninh266</v>
          </cell>
          <cell r="C2182" t="str">
            <v>Xã Lộc NinhLNI455100</v>
          </cell>
          <cell r="D2182" t="str">
            <v>Xã Lộc Ninh</v>
          </cell>
          <cell r="E2182" t="str">
            <v>Huyện Lộc Ninh</v>
          </cell>
          <cell r="F2182" t="str">
            <v>LNI45</v>
          </cell>
          <cell r="G2182"/>
          <cell r="H2182" t="str">
            <v>LNINH CLN 2</v>
          </cell>
          <cell r="I2182"/>
          <cell r="J2182"/>
          <cell r="K2182"/>
          <cell r="L2182"/>
          <cell r="M2182"/>
          <cell r="N2182">
            <v>5100</v>
          </cell>
          <cell r="O2182">
            <v>266</v>
          </cell>
        </row>
        <row r="2183">
          <cell r="B2183" t="str">
            <v>Xã Lộc Ninh266</v>
          </cell>
          <cell r="C2183" t="str">
            <v>Xã Lộc NinhLNI464300</v>
          </cell>
          <cell r="D2183" t="str">
            <v>Xã Lộc Ninh</v>
          </cell>
          <cell r="E2183" t="str">
            <v>Huyện Lộc Ninh</v>
          </cell>
          <cell r="F2183" t="str">
            <v>LNI46</v>
          </cell>
          <cell r="G2183"/>
          <cell r="H2183" t="str">
            <v>LNINH CLN 2</v>
          </cell>
          <cell r="I2183"/>
          <cell r="J2183"/>
          <cell r="K2183"/>
          <cell r="L2183"/>
          <cell r="M2183"/>
          <cell r="N2183">
            <v>4300</v>
          </cell>
          <cell r="O2183">
            <v>266</v>
          </cell>
        </row>
        <row r="2184">
          <cell r="B2184" t="str">
            <v>Xã Lộc Ninh266</v>
          </cell>
          <cell r="C2184" t="str">
            <v>Xã Lộc NinhLNI475400</v>
          </cell>
          <cell r="D2184" t="str">
            <v>Xã Lộc Ninh</v>
          </cell>
          <cell r="E2184" t="str">
            <v>Huyện Lộc Ninh</v>
          </cell>
          <cell r="F2184" t="str">
            <v>LNI47</v>
          </cell>
          <cell r="G2184"/>
          <cell r="H2184" t="str">
            <v>LNINH CLN 2</v>
          </cell>
          <cell r="I2184"/>
          <cell r="J2184"/>
          <cell r="K2184"/>
          <cell r="L2184"/>
          <cell r="M2184"/>
          <cell r="N2184">
            <v>5400</v>
          </cell>
          <cell r="O2184">
            <v>266</v>
          </cell>
        </row>
        <row r="2185">
          <cell r="B2185" t="str">
            <v>Xã Lộc Ninh266</v>
          </cell>
          <cell r="C2185" t="str">
            <v>Xã Lộc NinhLNI48920</v>
          </cell>
          <cell r="D2185" t="str">
            <v>Xã Lộc Ninh</v>
          </cell>
          <cell r="E2185" t="str">
            <v>Huyện Lộc Ninh</v>
          </cell>
          <cell r="F2185" t="str">
            <v>LNI48</v>
          </cell>
          <cell r="G2185"/>
          <cell r="H2185" t="str">
            <v>LNINH CLN 2</v>
          </cell>
          <cell r="I2185"/>
          <cell r="J2185"/>
          <cell r="K2185"/>
          <cell r="L2185"/>
          <cell r="M2185"/>
          <cell r="N2185">
            <v>920</v>
          </cell>
          <cell r="O2185">
            <v>266</v>
          </cell>
        </row>
        <row r="2186">
          <cell r="B2186" t="str">
            <v>Xã Lộc Ninh266</v>
          </cell>
          <cell r="C2186" t="str">
            <v>Xã Lộc NinhLNI494600</v>
          </cell>
          <cell r="D2186" t="str">
            <v>Xã Lộc Ninh</v>
          </cell>
          <cell r="E2186" t="str">
            <v>Huyện Lộc Ninh</v>
          </cell>
          <cell r="F2186" t="str">
            <v>LNI49</v>
          </cell>
          <cell r="G2186"/>
          <cell r="H2186" t="str">
            <v>LNINH CLN 2</v>
          </cell>
          <cell r="I2186"/>
          <cell r="J2186"/>
          <cell r="K2186"/>
          <cell r="L2186"/>
          <cell r="M2186"/>
          <cell r="N2186">
            <v>4600</v>
          </cell>
          <cell r="O2186">
            <v>266</v>
          </cell>
        </row>
        <row r="2187">
          <cell r="B2187" t="str">
            <v>Xã Lộc Ninh266</v>
          </cell>
          <cell r="C2187" t="str">
            <v>Xã Lộc NinhLNI504600</v>
          </cell>
          <cell r="D2187" t="str">
            <v>Xã Lộc Ninh</v>
          </cell>
          <cell r="E2187" t="str">
            <v>Huyện Lộc Ninh</v>
          </cell>
          <cell r="F2187" t="str">
            <v>LNI50</v>
          </cell>
          <cell r="G2187"/>
          <cell r="H2187" t="str">
            <v>LNINH CLN 2</v>
          </cell>
          <cell r="I2187"/>
          <cell r="J2187"/>
          <cell r="K2187"/>
          <cell r="L2187"/>
          <cell r="M2187"/>
          <cell r="N2187">
            <v>4600</v>
          </cell>
          <cell r="O2187">
            <v>266</v>
          </cell>
        </row>
        <row r="2188">
          <cell r="B2188" t="str">
            <v>Xã Lộc Ninh266</v>
          </cell>
          <cell r="C2188" t="str">
            <v>Xã Lộc NinhLNI512800</v>
          </cell>
          <cell r="D2188" t="str">
            <v>Xã Lộc Ninh</v>
          </cell>
          <cell r="E2188" t="str">
            <v>Huyện Lộc Ninh</v>
          </cell>
          <cell r="F2188" t="str">
            <v>LNI51</v>
          </cell>
          <cell r="G2188"/>
          <cell r="H2188" t="str">
            <v>LNINH CLN 2</v>
          </cell>
          <cell r="I2188"/>
          <cell r="J2188"/>
          <cell r="K2188"/>
          <cell r="L2188"/>
          <cell r="M2188"/>
          <cell r="N2188">
            <v>2800</v>
          </cell>
          <cell r="O2188">
            <v>266</v>
          </cell>
        </row>
        <row r="2189">
          <cell r="B2189" t="str">
            <v>Xã Lộc Ninh266</v>
          </cell>
          <cell r="C2189" t="str">
            <v>Xã Lộc NinhLNI524100</v>
          </cell>
          <cell r="D2189" t="str">
            <v>Xã Lộc Ninh</v>
          </cell>
          <cell r="E2189" t="str">
            <v>Huyện Lộc Ninh</v>
          </cell>
          <cell r="F2189" t="str">
            <v>LNI52</v>
          </cell>
          <cell r="G2189"/>
          <cell r="H2189" t="str">
            <v>LNINH CLN 2</v>
          </cell>
          <cell r="I2189"/>
          <cell r="J2189"/>
          <cell r="K2189"/>
          <cell r="L2189"/>
          <cell r="M2189"/>
          <cell r="N2189">
            <v>4100</v>
          </cell>
          <cell r="O2189">
            <v>266</v>
          </cell>
        </row>
        <row r="2190">
          <cell r="B2190" t="str">
            <v>Xã Lộc Ninh266</v>
          </cell>
          <cell r="C2190" t="str">
            <v>Xã Lộc NinhLNI531400</v>
          </cell>
          <cell r="D2190" t="str">
            <v>Xã Lộc Ninh</v>
          </cell>
          <cell r="E2190" t="str">
            <v>Huyện Lộc Ninh</v>
          </cell>
          <cell r="F2190" t="str">
            <v>LNI53</v>
          </cell>
          <cell r="G2190"/>
          <cell r="H2190" t="str">
            <v>LNINH CLN 2</v>
          </cell>
          <cell r="I2190"/>
          <cell r="J2190"/>
          <cell r="K2190"/>
          <cell r="L2190"/>
          <cell r="M2190"/>
          <cell r="N2190">
            <v>1400</v>
          </cell>
          <cell r="O2190">
            <v>266</v>
          </cell>
        </row>
        <row r="2191">
          <cell r="B2191" t="str">
            <v>Xã Lộc Ninh266</v>
          </cell>
          <cell r="C2191" t="str">
            <v>Xã Lộc NinhLNI54770</v>
          </cell>
          <cell r="D2191" t="str">
            <v>Xã Lộc Ninh</v>
          </cell>
          <cell r="E2191" t="str">
            <v>Huyện Lộc Ninh</v>
          </cell>
          <cell r="F2191" t="str">
            <v>LNI54</v>
          </cell>
          <cell r="G2191"/>
          <cell r="H2191" t="str">
            <v>LNINH CLN 2</v>
          </cell>
          <cell r="I2191"/>
          <cell r="J2191"/>
          <cell r="K2191"/>
          <cell r="L2191"/>
          <cell r="M2191"/>
          <cell r="N2191">
            <v>770</v>
          </cell>
          <cell r="O2191">
            <v>266</v>
          </cell>
        </row>
        <row r="2192">
          <cell r="B2192" t="str">
            <v>Xã Lộc Ninh266</v>
          </cell>
          <cell r="C2192" t="str">
            <v>Xã Lộc NinhLNI551800</v>
          </cell>
          <cell r="D2192" t="str">
            <v>Xã Lộc Ninh</v>
          </cell>
          <cell r="E2192" t="str">
            <v>Huyện Lộc Ninh</v>
          </cell>
          <cell r="F2192" t="str">
            <v>LNI55</v>
          </cell>
          <cell r="G2192"/>
          <cell r="H2192" t="str">
            <v>LNINH CLN 2</v>
          </cell>
          <cell r="I2192"/>
          <cell r="J2192"/>
          <cell r="K2192"/>
          <cell r="L2192"/>
          <cell r="M2192"/>
          <cell r="N2192">
            <v>1800</v>
          </cell>
          <cell r="O2192">
            <v>266</v>
          </cell>
        </row>
        <row r="2193">
          <cell r="B2193" t="str">
            <v>Xã Lộc Ninh112</v>
          </cell>
          <cell r="C2193" t="str">
            <v>Xã Lộc NinhLNIV71700</v>
          </cell>
          <cell r="D2193" t="str">
            <v>Xã Lộc Ninh</v>
          </cell>
          <cell r="E2193" t="str">
            <v>Huyện Lộc Ninh</v>
          </cell>
          <cell r="F2193" t="str">
            <v>LNIV7</v>
          </cell>
          <cell r="G2193"/>
          <cell r="H2193" t="str">
            <v>LNINH CLN 5</v>
          </cell>
          <cell r="I2193"/>
          <cell r="J2193"/>
          <cell r="K2193"/>
          <cell r="L2193"/>
          <cell r="M2193"/>
          <cell r="N2193">
            <v>1700</v>
          </cell>
          <cell r="O2193">
            <v>112</v>
          </cell>
        </row>
        <row r="2194">
          <cell r="B2194" t="str">
            <v>Xã Lộc Ninh112</v>
          </cell>
          <cell r="C2194" t="str">
            <v>Xã Lộc NinhLNIV8920</v>
          </cell>
          <cell r="D2194" t="str">
            <v>Xã Lộc Ninh</v>
          </cell>
          <cell r="E2194" t="str">
            <v>Huyện Lộc Ninh</v>
          </cell>
          <cell r="F2194" t="str">
            <v>LNIV8</v>
          </cell>
          <cell r="G2194"/>
          <cell r="H2194" t="str">
            <v>LNINH CLN 5</v>
          </cell>
          <cell r="I2194"/>
          <cell r="J2194"/>
          <cell r="K2194"/>
          <cell r="L2194"/>
          <cell r="M2194"/>
          <cell r="N2194">
            <v>920</v>
          </cell>
          <cell r="O2194">
            <v>112</v>
          </cell>
        </row>
        <row r="2195">
          <cell r="B2195" t="str">
            <v>Xã Lộc Ninh266</v>
          </cell>
          <cell r="C2195" t="str">
            <v>Xã Lộc NinhLNI563400</v>
          </cell>
          <cell r="D2195" t="str">
            <v>Xã Lộc Ninh</v>
          </cell>
          <cell r="E2195" t="str">
            <v>Huyện Lộc Ninh</v>
          </cell>
          <cell r="F2195" t="str">
            <v>LNI56</v>
          </cell>
          <cell r="G2195"/>
          <cell r="H2195" t="str">
            <v>LNINH CLN 2</v>
          </cell>
          <cell r="I2195"/>
          <cell r="J2195"/>
          <cell r="K2195"/>
          <cell r="L2195"/>
          <cell r="M2195"/>
          <cell r="N2195">
            <v>3400</v>
          </cell>
          <cell r="O2195">
            <v>266</v>
          </cell>
        </row>
        <row r="2196">
          <cell r="B2196" t="str">
            <v>Xã Lộc Ninh266</v>
          </cell>
          <cell r="C2196" t="str">
            <v>Xã Lộc NinhLNI573300</v>
          </cell>
          <cell r="D2196" t="str">
            <v>Xã Lộc Ninh</v>
          </cell>
          <cell r="E2196" t="str">
            <v>Huyện Lộc Ninh</v>
          </cell>
          <cell r="F2196" t="str">
            <v>LNI57</v>
          </cell>
          <cell r="G2196"/>
          <cell r="H2196" t="str">
            <v>LNINH CLN 2</v>
          </cell>
          <cell r="I2196"/>
          <cell r="J2196"/>
          <cell r="K2196"/>
          <cell r="L2196"/>
          <cell r="M2196"/>
          <cell r="N2196">
            <v>3300</v>
          </cell>
          <cell r="O2196">
            <v>266</v>
          </cell>
        </row>
        <row r="2197">
          <cell r="B2197" t="str">
            <v>Xã Lộc Ninh266</v>
          </cell>
          <cell r="C2197" t="str">
            <v>Xã Lộc NinhLNI583700</v>
          </cell>
          <cell r="D2197" t="str">
            <v>Xã Lộc Ninh</v>
          </cell>
          <cell r="E2197" t="str">
            <v>Huyện Lộc Ninh</v>
          </cell>
          <cell r="F2197" t="str">
            <v>LNI58</v>
          </cell>
          <cell r="G2197"/>
          <cell r="H2197" t="str">
            <v>LNINH CLN 2</v>
          </cell>
          <cell r="I2197"/>
          <cell r="J2197"/>
          <cell r="K2197"/>
          <cell r="L2197"/>
          <cell r="M2197"/>
          <cell r="N2197">
            <v>3700</v>
          </cell>
          <cell r="O2197">
            <v>266</v>
          </cell>
        </row>
        <row r="2198">
          <cell r="B2198" t="str">
            <v>Xã Lộc Ninh266</v>
          </cell>
          <cell r="C2198" t="str">
            <v>Xã Lộc NinhLNI594700</v>
          </cell>
          <cell r="D2198" t="str">
            <v>Xã Lộc Ninh</v>
          </cell>
          <cell r="E2198" t="str">
            <v>Huyện Lộc Ninh</v>
          </cell>
          <cell r="F2198" t="str">
            <v>LNI59</v>
          </cell>
          <cell r="G2198"/>
          <cell r="H2198" t="str">
            <v>LNINH CLN 2</v>
          </cell>
          <cell r="I2198"/>
          <cell r="J2198"/>
          <cell r="K2198"/>
          <cell r="L2198"/>
          <cell r="M2198"/>
          <cell r="N2198">
            <v>4700</v>
          </cell>
          <cell r="O2198">
            <v>266</v>
          </cell>
        </row>
        <row r="2199">
          <cell r="B2199" t="str">
            <v>Xã Lộc Ninh266</v>
          </cell>
          <cell r="C2199" t="str">
            <v>Xã Lộc NinhLNI606900</v>
          </cell>
          <cell r="D2199" t="str">
            <v>Xã Lộc Ninh</v>
          </cell>
          <cell r="E2199" t="str">
            <v>Huyện Lộc Ninh</v>
          </cell>
          <cell r="F2199" t="str">
            <v>LNI60</v>
          </cell>
          <cell r="G2199"/>
          <cell r="H2199" t="str">
            <v>LNINH CLN 2</v>
          </cell>
          <cell r="I2199"/>
          <cell r="J2199"/>
          <cell r="K2199"/>
          <cell r="L2199"/>
          <cell r="M2199"/>
          <cell r="N2199">
            <v>6900</v>
          </cell>
          <cell r="O2199">
            <v>266</v>
          </cell>
        </row>
        <row r="2200">
          <cell r="B2200" t="str">
            <v>Xã Lộc Ninh266</v>
          </cell>
          <cell r="C2200" t="str">
            <v>Xã Lộc NinhLNI617300</v>
          </cell>
          <cell r="D2200" t="str">
            <v>Xã Lộc Ninh</v>
          </cell>
          <cell r="E2200" t="str">
            <v>Huyện Lộc Ninh</v>
          </cell>
          <cell r="F2200" t="str">
            <v>LNI61</v>
          </cell>
          <cell r="G2200"/>
          <cell r="H2200" t="str">
            <v>LNINH CLN 2</v>
          </cell>
          <cell r="I2200"/>
          <cell r="J2200"/>
          <cell r="K2200"/>
          <cell r="L2200"/>
          <cell r="M2200"/>
          <cell r="N2200">
            <v>7300</v>
          </cell>
          <cell r="O2200">
            <v>266</v>
          </cell>
        </row>
        <row r="2201">
          <cell r="B2201" t="str">
            <v>Xã Lộc Ninh266</v>
          </cell>
          <cell r="C2201" t="str">
            <v>Xã Lộc NinhLNI624800</v>
          </cell>
          <cell r="D2201" t="str">
            <v>Xã Lộc Ninh</v>
          </cell>
          <cell r="E2201" t="str">
            <v>Huyện Lộc Ninh</v>
          </cell>
          <cell r="F2201" t="str">
            <v>LNI62</v>
          </cell>
          <cell r="G2201"/>
          <cell r="H2201" t="str">
            <v>LNINH CLN 2</v>
          </cell>
          <cell r="I2201"/>
          <cell r="J2201"/>
          <cell r="K2201"/>
          <cell r="L2201"/>
          <cell r="M2201"/>
          <cell r="N2201">
            <v>4800</v>
          </cell>
          <cell r="O2201">
            <v>266</v>
          </cell>
        </row>
        <row r="2202">
          <cell r="B2202" t="str">
            <v>Xã Lộc Ninh266</v>
          </cell>
          <cell r="C2202" t="str">
            <v>Xã Lộc NinhLNI63990</v>
          </cell>
          <cell r="D2202" t="str">
            <v>Xã Lộc Ninh</v>
          </cell>
          <cell r="E2202" t="str">
            <v>Huyện Lộc Ninh</v>
          </cell>
          <cell r="F2202" t="str">
            <v>LNI63</v>
          </cell>
          <cell r="G2202"/>
          <cell r="H2202" t="str">
            <v>LNINH CLN 2</v>
          </cell>
          <cell r="I2202"/>
          <cell r="J2202"/>
          <cell r="K2202"/>
          <cell r="L2202"/>
          <cell r="M2202"/>
          <cell r="N2202">
            <v>990</v>
          </cell>
          <cell r="O2202">
            <v>266</v>
          </cell>
        </row>
        <row r="2203">
          <cell r="B2203" t="str">
            <v>Xã Lộc Ninh266</v>
          </cell>
          <cell r="C2203" t="str">
            <v>Xã Lộc NinhLNI642700</v>
          </cell>
          <cell r="D2203" t="str">
            <v>Xã Lộc Ninh</v>
          </cell>
          <cell r="E2203" t="str">
            <v>Huyện Lộc Ninh</v>
          </cell>
          <cell r="F2203" t="str">
            <v>LNI64</v>
          </cell>
          <cell r="G2203"/>
          <cell r="H2203" t="str">
            <v>LNINH CLN 2</v>
          </cell>
          <cell r="I2203"/>
          <cell r="J2203"/>
          <cell r="K2203"/>
          <cell r="L2203"/>
          <cell r="M2203"/>
          <cell r="N2203">
            <v>2700</v>
          </cell>
          <cell r="O2203">
            <v>266</v>
          </cell>
        </row>
        <row r="2204">
          <cell r="B2204" t="str">
            <v>Xã Lộc Ninh266</v>
          </cell>
          <cell r="C2204" t="str">
            <v>Xã Lộc NinhLNI655400</v>
          </cell>
          <cell r="D2204" t="str">
            <v>Xã Lộc Ninh</v>
          </cell>
          <cell r="E2204" t="str">
            <v>Huyện Lộc Ninh</v>
          </cell>
          <cell r="F2204" t="str">
            <v>LNI65</v>
          </cell>
          <cell r="G2204"/>
          <cell r="H2204" t="str">
            <v>LNINH CLN 2</v>
          </cell>
          <cell r="I2204"/>
          <cell r="J2204"/>
          <cell r="K2204"/>
          <cell r="L2204"/>
          <cell r="M2204"/>
          <cell r="N2204">
            <v>5400</v>
          </cell>
          <cell r="O2204">
            <v>266</v>
          </cell>
        </row>
        <row r="2205">
          <cell r="B2205" t="str">
            <v>Xã Lộc Ninh266</v>
          </cell>
          <cell r="C2205" t="str">
            <v>Xã Lộc NinhLNI672700</v>
          </cell>
          <cell r="D2205" t="str">
            <v>Xã Lộc Ninh</v>
          </cell>
          <cell r="E2205" t="str">
            <v>Huyện Lộc Ninh</v>
          </cell>
          <cell r="F2205" t="str">
            <v>LNI67</v>
          </cell>
          <cell r="G2205"/>
          <cell r="H2205" t="str">
            <v>LNINH CLN 2</v>
          </cell>
          <cell r="I2205"/>
          <cell r="J2205"/>
          <cell r="K2205"/>
          <cell r="L2205"/>
          <cell r="M2205"/>
          <cell r="N2205">
            <v>2700</v>
          </cell>
          <cell r="O2205">
            <v>266</v>
          </cell>
        </row>
        <row r="2206">
          <cell r="B2206" t="str">
            <v>Xã Lộc Ninh266</v>
          </cell>
          <cell r="C2206" t="str">
            <v>Xã Lộc NinhLNI683400</v>
          </cell>
          <cell r="D2206" t="str">
            <v>Xã Lộc Ninh</v>
          </cell>
          <cell r="E2206" t="str">
            <v>Huyện Lộc Ninh</v>
          </cell>
          <cell r="F2206" t="str">
            <v>LNI68</v>
          </cell>
          <cell r="G2206"/>
          <cell r="H2206" t="str">
            <v>LNINH CLN 2</v>
          </cell>
          <cell r="I2206"/>
          <cell r="J2206"/>
          <cell r="K2206"/>
          <cell r="L2206"/>
          <cell r="M2206"/>
          <cell r="N2206">
            <v>3400</v>
          </cell>
          <cell r="O2206">
            <v>266</v>
          </cell>
        </row>
        <row r="2207">
          <cell r="B2207" t="str">
            <v>Xã Lộc Ninh266</v>
          </cell>
          <cell r="C2207" t="str">
            <v>Xã Lộc NinhLNI713400</v>
          </cell>
          <cell r="D2207" t="str">
            <v>Xã Lộc Ninh</v>
          </cell>
          <cell r="E2207" t="str">
            <v>Huyện Lộc Ninh</v>
          </cell>
          <cell r="F2207" t="str">
            <v>LNI71</v>
          </cell>
          <cell r="G2207"/>
          <cell r="H2207" t="str">
            <v>LNINH CLN 2</v>
          </cell>
          <cell r="I2207"/>
          <cell r="J2207"/>
          <cell r="K2207"/>
          <cell r="L2207"/>
          <cell r="M2207"/>
          <cell r="N2207">
            <v>3400</v>
          </cell>
          <cell r="O2207">
            <v>266</v>
          </cell>
        </row>
        <row r="2208">
          <cell r="B2208" t="str">
            <v>Xã Lộc Ninh112</v>
          </cell>
          <cell r="C2208" t="str">
            <v>Xã Lộc NinhLNIV53100</v>
          </cell>
          <cell r="D2208" t="str">
            <v>Xã Lộc Ninh</v>
          </cell>
          <cell r="E2208" t="str">
            <v>Huyện Lộc Ninh</v>
          </cell>
          <cell r="F2208" t="str">
            <v>LNIV5</v>
          </cell>
          <cell r="G2208"/>
          <cell r="H2208" t="str">
            <v>LNINH CLN 5</v>
          </cell>
          <cell r="I2208"/>
          <cell r="J2208"/>
          <cell r="K2208"/>
          <cell r="L2208"/>
          <cell r="M2208"/>
          <cell r="N2208">
            <v>3100</v>
          </cell>
          <cell r="O2208">
            <v>112</v>
          </cell>
        </row>
        <row r="2209">
          <cell r="B2209" t="str">
            <v>Xã Lộc Ninh112</v>
          </cell>
          <cell r="C2209" t="str">
            <v>Xã Lộc NinhLNIV62100</v>
          </cell>
          <cell r="D2209" t="str">
            <v>Xã Lộc Ninh</v>
          </cell>
          <cell r="E2209" t="str">
            <v>Huyện Lộc Ninh</v>
          </cell>
          <cell r="F2209" t="str">
            <v>LNIV6</v>
          </cell>
          <cell r="G2209"/>
          <cell r="H2209" t="str">
            <v>LNINH CLN 5</v>
          </cell>
          <cell r="I2209"/>
          <cell r="J2209"/>
          <cell r="K2209"/>
          <cell r="L2209"/>
          <cell r="M2209"/>
          <cell r="N2209">
            <v>2100</v>
          </cell>
          <cell r="O2209">
            <v>112</v>
          </cell>
        </row>
        <row r="2210">
          <cell r="B2210" t="str">
            <v>Xã Lộc Ninh112</v>
          </cell>
          <cell r="C2210" t="str">
            <v>Xã Lộc NinhLNIV91400</v>
          </cell>
          <cell r="D2210" t="str">
            <v>Xã Lộc Ninh</v>
          </cell>
          <cell r="E2210" t="str">
            <v>Huyện Lộc Ninh</v>
          </cell>
          <cell r="F2210" t="str">
            <v>LNIV9</v>
          </cell>
          <cell r="G2210"/>
          <cell r="H2210" t="str">
            <v>LNINH CLN 5</v>
          </cell>
          <cell r="I2210"/>
          <cell r="J2210"/>
          <cell r="K2210"/>
          <cell r="L2210"/>
          <cell r="M2210"/>
          <cell r="N2210">
            <v>1400</v>
          </cell>
          <cell r="O2210">
            <v>112</v>
          </cell>
        </row>
        <row r="2211">
          <cell r="B2211" t="str">
            <v>Xã Lộc Ninh112</v>
          </cell>
          <cell r="C2211" t="str">
            <v>Xã Lộc NinhLNIV10990</v>
          </cell>
          <cell r="D2211" t="str">
            <v>Xã Lộc Ninh</v>
          </cell>
          <cell r="E2211" t="str">
            <v>Huyện Lộc Ninh</v>
          </cell>
          <cell r="F2211" t="str">
            <v>LNIV10</v>
          </cell>
          <cell r="G2211"/>
          <cell r="H2211" t="str">
            <v>LNINH CLN 5</v>
          </cell>
          <cell r="I2211"/>
          <cell r="J2211"/>
          <cell r="K2211"/>
          <cell r="L2211"/>
          <cell r="M2211"/>
          <cell r="N2211">
            <v>990</v>
          </cell>
          <cell r="O2211">
            <v>112</v>
          </cell>
        </row>
        <row r="2212">
          <cell r="B2212" t="str">
            <v>Xã Lộc Ninh112</v>
          </cell>
          <cell r="C2212" t="str">
            <v>Xã Lộc NinhLNIV11770</v>
          </cell>
          <cell r="D2212" t="str">
            <v>Xã Lộc Ninh</v>
          </cell>
          <cell r="E2212" t="str">
            <v>Huyện Lộc Ninh</v>
          </cell>
          <cell r="F2212" t="str">
            <v>LNIV11</v>
          </cell>
          <cell r="G2212"/>
          <cell r="H2212" t="str">
            <v>LNINH CLN 5</v>
          </cell>
          <cell r="I2212"/>
          <cell r="J2212"/>
          <cell r="K2212"/>
          <cell r="L2212"/>
          <cell r="M2212"/>
          <cell r="N2212">
            <v>770</v>
          </cell>
          <cell r="O2212">
            <v>112</v>
          </cell>
        </row>
        <row r="2213">
          <cell r="B2213" t="str">
            <v>Xã Lộc Ninh112</v>
          </cell>
          <cell r="C2213" t="str">
            <v>Xã Lộc NinhLNIV12770</v>
          </cell>
          <cell r="D2213" t="str">
            <v>Xã Lộc Ninh</v>
          </cell>
          <cell r="E2213" t="str">
            <v>Huyện Lộc Ninh</v>
          </cell>
          <cell r="F2213" t="str">
            <v>LNIV12</v>
          </cell>
          <cell r="G2213"/>
          <cell r="H2213" t="str">
            <v>LNINH CLN 5</v>
          </cell>
          <cell r="I2213"/>
          <cell r="J2213"/>
          <cell r="K2213"/>
          <cell r="L2213"/>
          <cell r="M2213"/>
          <cell r="N2213">
            <v>770</v>
          </cell>
          <cell r="O2213">
            <v>112</v>
          </cell>
        </row>
        <row r="2214">
          <cell r="B2214" t="str">
            <v>Xã Lộc Ninh112</v>
          </cell>
          <cell r="C2214" t="str">
            <v>Xã Lộc NinhLNIV13360</v>
          </cell>
          <cell r="D2214" t="str">
            <v>Xã Lộc Ninh</v>
          </cell>
          <cell r="E2214" t="str">
            <v>Huyện Lộc Ninh</v>
          </cell>
          <cell r="F2214" t="str">
            <v>LNIV13</v>
          </cell>
          <cell r="G2214"/>
          <cell r="H2214" t="str">
            <v>LNINH CLN 5</v>
          </cell>
          <cell r="I2214"/>
          <cell r="J2214"/>
          <cell r="K2214"/>
          <cell r="L2214"/>
          <cell r="M2214"/>
          <cell r="N2214">
            <v>360</v>
          </cell>
          <cell r="O2214">
            <v>112</v>
          </cell>
        </row>
        <row r="2215">
          <cell r="B2215" t="str">
            <v>Xã Lộc Ninh112</v>
          </cell>
          <cell r="C2215" t="str">
            <v>Xã Lộc NinhLNIV141500</v>
          </cell>
          <cell r="D2215" t="str">
            <v>Xã Lộc Ninh</v>
          </cell>
          <cell r="E2215" t="str">
            <v>Huyện Lộc Ninh</v>
          </cell>
          <cell r="F2215" t="str">
            <v>LNIV14</v>
          </cell>
          <cell r="G2215"/>
          <cell r="H2215" t="str">
            <v>LNINH CLN 5</v>
          </cell>
          <cell r="I2215"/>
          <cell r="J2215"/>
          <cell r="K2215"/>
          <cell r="L2215"/>
          <cell r="M2215"/>
          <cell r="N2215">
            <v>1500</v>
          </cell>
          <cell r="O2215">
            <v>112</v>
          </cell>
        </row>
        <row r="2216">
          <cell r="B2216" t="str">
            <v>Xã Lộc Ninh112</v>
          </cell>
          <cell r="C2216" t="str">
            <v>Xã Lộc NinhLNIV151100</v>
          </cell>
          <cell r="D2216" t="str">
            <v>Xã Lộc Ninh</v>
          </cell>
          <cell r="E2216" t="str">
            <v>Huyện Lộc Ninh</v>
          </cell>
          <cell r="F2216" t="str">
            <v>LNIV15</v>
          </cell>
          <cell r="G2216"/>
          <cell r="H2216" t="str">
            <v>LNINH CLN 5</v>
          </cell>
          <cell r="I2216"/>
          <cell r="J2216"/>
          <cell r="K2216"/>
          <cell r="L2216"/>
          <cell r="M2216"/>
          <cell r="N2216">
            <v>1100</v>
          </cell>
          <cell r="O2216">
            <v>112</v>
          </cell>
        </row>
        <row r="2217">
          <cell r="B2217" t="str">
            <v>Xã Lộc Ninh112</v>
          </cell>
          <cell r="C2217" t="str">
            <v>Xã Lộc NinhLNIV161500</v>
          </cell>
          <cell r="D2217" t="str">
            <v>Xã Lộc Ninh</v>
          </cell>
          <cell r="E2217" t="str">
            <v>Huyện Lộc Ninh</v>
          </cell>
          <cell r="F2217" t="str">
            <v>LNIV16</v>
          </cell>
          <cell r="G2217"/>
          <cell r="H2217" t="str">
            <v>LNINH CLN 5</v>
          </cell>
          <cell r="I2217"/>
          <cell r="J2217"/>
          <cell r="K2217"/>
          <cell r="L2217"/>
          <cell r="M2217"/>
          <cell r="N2217">
            <v>1500</v>
          </cell>
          <cell r="O2217">
            <v>112</v>
          </cell>
        </row>
        <row r="2218">
          <cell r="B2218" t="str">
            <v>Xã Lộc Ninh112</v>
          </cell>
          <cell r="C2218" t="str">
            <v>Xã Lộc NinhLNIV17650</v>
          </cell>
          <cell r="D2218" t="str">
            <v>Xã Lộc Ninh</v>
          </cell>
          <cell r="E2218" t="str">
            <v>Huyện Lộc Ninh</v>
          </cell>
          <cell r="F2218" t="str">
            <v>LNIV17</v>
          </cell>
          <cell r="G2218"/>
          <cell r="H2218" t="str">
            <v>LNINH CLN 5</v>
          </cell>
          <cell r="I2218"/>
          <cell r="J2218"/>
          <cell r="K2218"/>
          <cell r="L2218"/>
          <cell r="M2218"/>
          <cell r="N2218">
            <v>650</v>
          </cell>
          <cell r="O2218">
            <v>112</v>
          </cell>
        </row>
        <row r="2219">
          <cell r="B2219" t="str">
            <v>Xã Lộc Ninh112</v>
          </cell>
          <cell r="C2219" t="str">
            <v>Xã Lộc NinhLNIV18650</v>
          </cell>
          <cell r="D2219" t="str">
            <v>Xã Lộc Ninh</v>
          </cell>
          <cell r="E2219" t="str">
            <v>Huyện Lộc Ninh</v>
          </cell>
          <cell r="F2219" t="str">
            <v>LNIV18</v>
          </cell>
          <cell r="G2219"/>
          <cell r="H2219" t="str">
            <v>LNINH CLN 5</v>
          </cell>
          <cell r="I2219"/>
          <cell r="J2219"/>
          <cell r="K2219"/>
          <cell r="L2219"/>
          <cell r="M2219"/>
          <cell r="N2219">
            <v>650</v>
          </cell>
          <cell r="O2219">
            <v>112</v>
          </cell>
        </row>
        <row r="2220">
          <cell r="B2220" t="str">
            <v>Xã Lộc Ninh70</v>
          </cell>
          <cell r="C2220" t="str">
            <v>Xã Lộc NinhLNIV191900</v>
          </cell>
          <cell r="D2220" t="str">
            <v>Xã Lộc Ninh</v>
          </cell>
          <cell r="E2220" t="str">
            <v>Huyện Lộc Ninh</v>
          </cell>
          <cell r="F2220" t="str">
            <v>LNIV19</v>
          </cell>
          <cell r="G2220"/>
          <cell r="H2220" t="str">
            <v>LNINH CLN 7</v>
          </cell>
          <cell r="I2220"/>
          <cell r="J2220"/>
          <cell r="K2220"/>
          <cell r="L2220"/>
          <cell r="M2220"/>
          <cell r="N2220">
            <v>1900</v>
          </cell>
          <cell r="O2220">
            <v>70</v>
          </cell>
        </row>
        <row r="2221">
          <cell r="B2221" t="str">
            <v>Xã Lộc Ninh70</v>
          </cell>
          <cell r="C2221" t="str">
            <v>Xã Lộc NinhLNIV201200</v>
          </cell>
          <cell r="D2221" t="str">
            <v>Xã Lộc Ninh</v>
          </cell>
          <cell r="E2221" t="str">
            <v>Huyện Lộc Ninh</v>
          </cell>
          <cell r="F2221" t="str">
            <v>LNIV20</v>
          </cell>
          <cell r="G2221"/>
          <cell r="H2221" t="str">
            <v>LNINH CLN 7</v>
          </cell>
          <cell r="I2221"/>
          <cell r="J2221"/>
          <cell r="K2221"/>
          <cell r="L2221"/>
          <cell r="M2221"/>
          <cell r="N2221">
            <v>1200</v>
          </cell>
          <cell r="O2221">
            <v>70</v>
          </cell>
        </row>
        <row r="2222">
          <cell r="B2222" t="str">
            <v>Xã Lộc Ninh112</v>
          </cell>
          <cell r="C2222" t="str">
            <v>Xã Lộc NinhLNIV21920</v>
          </cell>
          <cell r="D2222" t="str">
            <v>Xã Lộc Ninh</v>
          </cell>
          <cell r="E2222" t="str">
            <v>Huyện Lộc Ninh</v>
          </cell>
          <cell r="F2222" t="str">
            <v>LNIV21</v>
          </cell>
          <cell r="G2222"/>
          <cell r="H2222" t="str">
            <v>LNINH CLN 5</v>
          </cell>
          <cell r="I2222"/>
          <cell r="J2222"/>
          <cell r="K2222"/>
          <cell r="L2222"/>
          <cell r="M2222"/>
          <cell r="N2222">
            <v>920</v>
          </cell>
          <cell r="O2222">
            <v>112</v>
          </cell>
        </row>
        <row r="2223">
          <cell r="B2223" t="str">
            <v>Xã Lộc Ninh112</v>
          </cell>
          <cell r="C2223" t="str">
            <v>Xã Lộc NinhLNIV221100</v>
          </cell>
          <cell r="D2223" t="str">
            <v>Xã Lộc Ninh</v>
          </cell>
          <cell r="E2223" t="str">
            <v>Huyện Lộc Ninh</v>
          </cell>
          <cell r="F2223" t="str">
            <v>LNIV22</v>
          </cell>
          <cell r="G2223"/>
          <cell r="H2223" t="str">
            <v>LNINH CLN 5</v>
          </cell>
          <cell r="I2223"/>
          <cell r="J2223"/>
          <cell r="K2223"/>
          <cell r="L2223"/>
          <cell r="M2223"/>
          <cell r="N2223">
            <v>1100</v>
          </cell>
          <cell r="O2223">
            <v>112</v>
          </cell>
        </row>
        <row r="2224">
          <cell r="B2224" t="str">
            <v>Xã Lộc Ninh112</v>
          </cell>
          <cell r="C2224" t="str">
            <v>Xã Lộc NinhLNIV231500</v>
          </cell>
          <cell r="D2224" t="str">
            <v>Xã Lộc Ninh</v>
          </cell>
          <cell r="E2224" t="str">
            <v>Huyện Lộc Ninh</v>
          </cell>
          <cell r="F2224" t="str">
            <v>LNIV23</v>
          </cell>
          <cell r="G2224"/>
          <cell r="H2224" t="str">
            <v>LNINH CLN 5</v>
          </cell>
          <cell r="I2224"/>
          <cell r="J2224"/>
          <cell r="K2224"/>
          <cell r="L2224"/>
          <cell r="M2224"/>
          <cell r="N2224">
            <v>1500</v>
          </cell>
          <cell r="O2224">
            <v>112</v>
          </cell>
        </row>
        <row r="2225">
          <cell r="B2225" t="str">
            <v>Xã Lộc Ninh112</v>
          </cell>
          <cell r="C2225" t="str">
            <v>Xã Lộc NinhLNIV241300</v>
          </cell>
          <cell r="D2225" t="str">
            <v>Xã Lộc Ninh</v>
          </cell>
          <cell r="E2225" t="str">
            <v>Huyện Lộc Ninh</v>
          </cell>
          <cell r="F2225" t="str">
            <v>LNIV24</v>
          </cell>
          <cell r="G2225"/>
          <cell r="H2225" t="str">
            <v>LNINH CLN 5</v>
          </cell>
          <cell r="I2225"/>
          <cell r="J2225"/>
          <cell r="K2225"/>
          <cell r="L2225"/>
          <cell r="M2225"/>
          <cell r="N2225">
            <v>1300</v>
          </cell>
          <cell r="O2225">
            <v>112</v>
          </cell>
        </row>
        <row r="2226">
          <cell r="B2226" t="str">
            <v>Xã Lộc Ninh112</v>
          </cell>
          <cell r="C2226" t="str">
            <v>Xã Lộc NinhLNIV251900</v>
          </cell>
          <cell r="D2226" t="str">
            <v>Xã Lộc Ninh</v>
          </cell>
          <cell r="E2226" t="str">
            <v>Huyện Lộc Ninh</v>
          </cell>
          <cell r="F2226" t="str">
            <v>LNIV25</v>
          </cell>
          <cell r="G2226"/>
          <cell r="H2226" t="str">
            <v>LNINH CLN 5</v>
          </cell>
          <cell r="I2226"/>
          <cell r="J2226"/>
          <cell r="K2226"/>
          <cell r="L2226"/>
          <cell r="M2226"/>
          <cell r="N2226">
            <v>1900</v>
          </cell>
          <cell r="O2226">
            <v>112</v>
          </cell>
        </row>
        <row r="2227">
          <cell r="B2227" t="str">
            <v>Xã Lộc Ninh70</v>
          </cell>
          <cell r="C2227" t="str">
            <v>Xã Lộc NinhLNIV261200</v>
          </cell>
          <cell r="D2227" t="str">
            <v>Xã Lộc Ninh</v>
          </cell>
          <cell r="E2227" t="str">
            <v>Huyện Lộc Ninh</v>
          </cell>
          <cell r="F2227" t="str">
            <v>LNIV26</v>
          </cell>
          <cell r="G2227"/>
          <cell r="H2227" t="str">
            <v>LNINH CLN 7</v>
          </cell>
          <cell r="I2227"/>
          <cell r="J2227"/>
          <cell r="K2227"/>
          <cell r="L2227"/>
          <cell r="M2227"/>
          <cell r="N2227">
            <v>1200</v>
          </cell>
          <cell r="O2227">
            <v>70</v>
          </cell>
        </row>
        <row r="2228">
          <cell r="B2228" t="str">
            <v>Xã Lộc Ninh70</v>
          </cell>
          <cell r="C2228" t="str">
            <v>Xã Lộc NinhLNIV271200</v>
          </cell>
          <cell r="D2228" t="str">
            <v>Xã Lộc Ninh</v>
          </cell>
          <cell r="E2228" t="str">
            <v>Huyện Lộc Ninh</v>
          </cell>
          <cell r="F2228" t="str">
            <v>LNIV27</v>
          </cell>
          <cell r="G2228"/>
          <cell r="H2228" t="str">
            <v>LNINH CLN 7</v>
          </cell>
          <cell r="I2228"/>
          <cell r="J2228"/>
          <cell r="K2228"/>
          <cell r="L2228"/>
          <cell r="M2228"/>
          <cell r="N2228">
            <v>1200</v>
          </cell>
          <cell r="O2228">
            <v>70</v>
          </cell>
        </row>
        <row r="2229">
          <cell r="B2229" t="str">
            <v>Xã Lộc Ninh70</v>
          </cell>
          <cell r="C2229" t="str">
            <v>Xã Lộc NinhLNIV281200</v>
          </cell>
          <cell r="D2229" t="str">
            <v>Xã Lộc Ninh</v>
          </cell>
          <cell r="E2229" t="str">
            <v>Huyện Lộc Ninh</v>
          </cell>
          <cell r="F2229" t="str">
            <v>LNIV28</v>
          </cell>
          <cell r="G2229"/>
          <cell r="H2229" t="str">
            <v>LNINH CLN 7</v>
          </cell>
          <cell r="I2229"/>
          <cell r="J2229"/>
          <cell r="K2229"/>
          <cell r="L2229"/>
          <cell r="M2229"/>
          <cell r="N2229">
            <v>1200</v>
          </cell>
          <cell r="O2229">
            <v>70</v>
          </cell>
        </row>
        <row r="2230">
          <cell r="B2230" t="str">
            <v>Xã Lộc Ninh70</v>
          </cell>
          <cell r="C2230" t="str">
            <v>Xã Lộc NinhLNIV291200</v>
          </cell>
          <cell r="D2230" t="str">
            <v>Xã Lộc Ninh</v>
          </cell>
          <cell r="E2230" t="str">
            <v>Huyện Lộc Ninh</v>
          </cell>
          <cell r="F2230" t="str">
            <v>LNIV29</v>
          </cell>
          <cell r="G2230"/>
          <cell r="H2230" t="str">
            <v>LNINH CLN 7</v>
          </cell>
          <cell r="I2230"/>
          <cell r="J2230"/>
          <cell r="K2230"/>
          <cell r="L2230"/>
          <cell r="M2230"/>
          <cell r="N2230">
            <v>1200</v>
          </cell>
          <cell r="O2230">
            <v>70</v>
          </cell>
        </row>
        <row r="2231">
          <cell r="B2231" t="str">
            <v>Xã Lộc Ninh70</v>
          </cell>
          <cell r="C2231" t="str">
            <v>Xã Lộc NinhLNIV301200</v>
          </cell>
          <cell r="D2231" t="str">
            <v>Xã Lộc Ninh</v>
          </cell>
          <cell r="E2231" t="str">
            <v>Huyện Lộc Ninh</v>
          </cell>
          <cell r="F2231" t="str">
            <v>LNIV30</v>
          </cell>
          <cell r="G2231"/>
          <cell r="H2231" t="str">
            <v>LNINH CLN 7</v>
          </cell>
          <cell r="I2231"/>
          <cell r="J2231"/>
          <cell r="K2231"/>
          <cell r="L2231"/>
          <cell r="M2231"/>
          <cell r="N2231">
            <v>1200</v>
          </cell>
          <cell r="O2231">
            <v>70</v>
          </cell>
        </row>
        <row r="2232">
          <cell r="B2232" t="str">
            <v>Xã Lộc Ninh70</v>
          </cell>
          <cell r="C2232" t="str">
            <v>Xã Lộc NinhLNIV311200</v>
          </cell>
          <cell r="D2232" t="str">
            <v>Xã Lộc Ninh</v>
          </cell>
          <cell r="E2232" t="str">
            <v>Huyện Lộc Ninh</v>
          </cell>
          <cell r="F2232" t="str">
            <v>LNIV31</v>
          </cell>
          <cell r="G2232"/>
          <cell r="H2232" t="str">
            <v>LNINH CLN 7</v>
          </cell>
          <cell r="I2232"/>
          <cell r="J2232"/>
          <cell r="K2232"/>
          <cell r="L2232"/>
          <cell r="M2232"/>
          <cell r="N2232">
            <v>1200</v>
          </cell>
          <cell r="O2232">
            <v>70</v>
          </cell>
        </row>
        <row r="2233">
          <cell r="B2233" t="str">
            <v>Xã Lộc Ninh70</v>
          </cell>
          <cell r="C2233" t="str">
            <v>Xã Lộc NinhLNIV321200</v>
          </cell>
          <cell r="D2233" t="str">
            <v>Xã Lộc Ninh</v>
          </cell>
          <cell r="E2233" t="str">
            <v>Huyện Lộc Ninh</v>
          </cell>
          <cell r="F2233" t="str">
            <v>LNIV32</v>
          </cell>
          <cell r="G2233"/>
          <cell r="H2233" t="str">
            <v>LNINH CLN 7</v>
          </cell>
          <cell r="I2233"/>
          <cell r="J2233"/>
          <cell r="K2233"/>
          <cell r="L2233"/>
          <cell r="M2233"/>
          <cell r="N2233">
            <v>1200</v>
          </cell>
          <cell r="O2233">
            <v>70</v>
          </cell>
        </row>
        <row r="2234">
          <cell r="B2234" t="str">
            <v>Xã Lộc Ninh70</v>
          </cell>
          <cell r="C2234" t="str">
            <v>Xã Lộc NinhLNIV331200</v>
          </cell>
          <cell r="D2234" t="str">
            <v>Xã Lộc Ninh</v>
          </cell>
          <cell r="E2234" t="str">
            <v>Huyện Lộc Ninh</v>
          </cell>
          <cell r="F2234" t="str">
            <v>LNIV33</v>
          </cell>
          <cell r="G2234"/>
          <cell r="H2234" t="str">
            <v>LNINH CLN 7</v>
          </cell>
          <cell r="I2234"/>
          <cell r="J2234"/>
          <cell r="K2234"/>
          <cell r="L2234"/>
          <cell r="M2234"/>
          <cell r="N2234">
            <v>1200</v>
          </cell>
          <cell r="O2234">
            <v>70</v>
          </cell>
        </row>
        <row r="2235">
          <cell r="B2235" t="str">
            <v>Xã Lộc Ninh105</v>
          </cell>
          <cell r="C2235" t="str">
            <v>Xã Lộc NinhLNXIII1490</v>
          </cell>
          <cell r="D2235" t="str">
            <v>Xã Lộc Ninh</v>
          </cell>
          <cell r="E2235" t="str">
            <v>Huyện Lộc Ninh</v>
          </cell>
          <cell r="F2235" t="str">
            <v>LNXIII1</v>
          </cell>
          <cell r="G2235"/>
          <cell r="H2235" t="str">
            <v>LNINH CLN 6</v>
          </cell>
          <cell r="I2235"/>
          <cell r="J2235"/>
          <cell r="K2235"/>
          <cell r="L2235"/>
          <cell r="M2235"/>
          <cell r="N2235">
            <v>490</v>
          </cell>
          <cell r="O2235">
            <v>105</v>
          </cell>
        </row>
        <row r="2236">
          <cell r="B2236" t="str">
            <v>Xã Lộc Ninh105</v>
          </cell>
          <cell r="C2236" t="str">
            <v>Xã Lộc NinhLNXIII2410</v>
          </cell>
          <cell r="D2236" t="str">
            <v>Xã Lộc Ninh</v>
          </cell>
          <cell r="E2236" t="str">
            <v>Huyện Lộc Ninh</v>
          </cell>
          <cell r="F2236" t="str">
            <v>LNXIII2</v>
          </cell>
          <cell r="G2236"/>
          <cell r="H2236" t="str">
            <v>LNINH CLN 6</v>
          </cell>
          <cell r="I2236"/>
          <cell r="J2236"/>
          <cell r="K2236"/>
          <cell r="L2236"/>
          <cell r="M2236"/>
          <cell r="N2236">
            <v>410</v>
          </cell>
          <cell r="O2236">
            <v>105</v>
          </cell>
        </row>
        <row r="2237">
          <cell r="B2237" t="str">
            <v>Xã Lộc Ninh105</v>
          </cell>
          <cell r="C2237" t="str">
            <v>Xã Lộc NinhLNXIII3410</v>
          </cell>
          <cell r="D2237" t="str">
            <v>Xã Lộc Ninh</v>
          </cell>
          <cell r="E2237" t="str">
            <v>Huyện Lộc Ninh</v>
          </cell>
          <cell r="F2237" t="str">
            <v>LNXIII3</v>
          </cell>
          <cell r="G2237"/>
          <cell r="H2237" t="str">
            <v>LNINH CLN 6</v>
          </cell>
          <cell r="I2237"/>
          <cell r="J2237"/>
          <cell r="K2237"/>
          <cell r="L2237"/>
          <cell r="M2237"/>
          <cell r="N2237">
            <v>410</v>
          </cell>
          <cell r="O2237">
            <v>105</v>
          </cell>
        </row>
        <row r="2238">
          <cell r="B2238" t="str">
            <v>Xã Lộc Ninh105</v>
          </cell>
          <cell r="C2238" t="str">
            <v>Xã Lộc NinhLNXIII4410</v>
          </cell>
          <cell r="D2238" t="str">
            <v>Xã Lộc Ninh</v>
          </cell>
          <cell r="E2238" t="str">
            <v>Huyện Lộc Ninh</v>
          </cell>
          <cell r="F2238" t="str">
            <v>LNXIII4</v>
          </cell>
          <cell r="G2238"/>
          <cell r="H2238" t="str">
            <v>LNINH CLN 6</v>
          </cell>
          <cell r="I2238"/>
          <cell r="J2238"/>
          <cell r="K2238"/>
          <cell r="L2238"/>
          <cell r="M2238"/>
          <cell r="N2238">
            <v>410</v>
          </cell>
          <cell r="O2238">
            <v>105</v>
          </cell>
        </row>
        <row r="2239">
          <cell r="B2239" t="str">
            <v>Xã Lộc Ninh105</v>
          </cell>
          <cell r="C2239" t="str">
            <v>Xã Lộc Ninhbs830</v>
          </cell>
          <cell r="D2239" t="str">
            <v>Xã Lộc Ninh</v>
          </cell>
          <cell r="E2239" t="str">
            <v>Huyện Lộc Ninh</v>
          </cell>
          <cell r="F2239" t="str">
            <v>bs</v>
          </cell>
          <cell r="G2239"/>
          <cell r="H2239" t="str">
            <v>LNINH CLN 6</v>
          </cell>
          <cell r="I2239"/>
          <cell r="J2239"/>
          <cell r="K2239"/>
          <cell r="L2239"/>
          <cell r="M2239"/>
          <cell r="N2239">
            <v>830</v>
          </cell>
          <cell r="O2239">
            <v>105</v>
          </cell>
        </row>
        <row r="2240">
          <cell r="B2240" t="str">
            <v>Xã Lộc Ninh105</v>
          </cell>
          <cell r="C2240" t="str">
            <v>Xã Lộc Ninhbs830</v>
          </cell>
          <cell r="D2240" t="str">
            <v>Xã Lộc Ninh</v>
          </cell>
          <cell r="E2240" t="str">
            <v>Huyện Lộc Ninh</v>
          </cell>
          <cell r="F2240" t="str">
            <v>bs</v>
          </cell>
          <cell r="G2240"/>
          <cell r="H2240" t="str">
            <v>LNINH CLN 6</v>
          </cell>
          <cell r="I2240"/>
          <cell r="J2240"/>
          <cell r="K2240"/>
          <cell r="L2240"/>
          <cell r="M2240"/>
          <cell r="N2240">
            <v>830</v>
          </cell>
          <cell r="O2240">
            <v>105</v>
          </cell>
        </row>
        <row r="2241">
          <cell r="B2241" t="str">
            <v>Xã Lộc Ninh150</v>
          </cell>
          <cell r="C2241" t="str">
            <v>Xã Lộc NinhLNI741100</v>
          </cell>
          <cell r="D2241" t="str">
            <v>Xã Lộc Ninh</v>
          </cell>
          <cell r="E2241" t="str">
            <v>Huyện Lộc Ninh</v>
          </cell>
          <cell r="F2241" t="str">
            <v>LNI74</v>
          </cell>
          <cell r="G2241"/>
          <cell r="H2241" t="str">
            <v>LNINH CLN 4</v>
          </cell>
          <cell r="I2241"/>
          <cell r="J2241"/>
          <cell r="K2241"/>
          <cell r="L2241"/>
          <cell r="M2241"/>
          <cell r="N2241">
            <v>1100</v>
          </cell>
          <cell r="O2241">
            <v>150</v>
          </cell>
        </row>
        <row r="2242">
          <cell r="B2242" t="str">
            <v>Xã Lộc Ninh150</v>
          </cell>
          <cell r="C2242" t="str">
            <v>Xã Lộc NinhLNI751100</v>
          </cell>
          <cell r="D2242" t="str">
            <v>Xã Lộc Ninh</v>
          </cell>
          <cell r="E2242" t="str">
            <v>Huyện Lộc Ninh</v>
          </cell>
          <cell r="F2242" t="str">
            <v>LNI75</v>
          </cell>
          <cell r="G2242"/>
          <cell r="H2242" t="str">
            <v>LNINH CLN 4</v>
          </cell>
          <cell r="I2242"/>
          <cell r="J2242"/>
          <cell r="K2242"/>
          <cell r="L2242"/>
          <cell r="M2242"/>
          <cell r="N2242">
            <v>1100</v>
          </cell>
          <cell r="O2242">
            <v>150</v>
          </cell>
        </row>
        <row r="2243">
          <cell r="B2243" t="str">
            <v>Xã Lộc Ninh150</v>
          </cell>
          <cell r="C2243" t="str">
            <v>Xã Lộc NinhLNI76920</v>
          </cell>
          <cell r="D2243" t="str">
            <v>Xã Lộc Ninh</v>
          </cell>
          <cell r="E2243" t="str">
            <v>Huyện Lộc Ninh</v>
          </cell>
          <cell r="F2243" t="str">
            <v>LNI76</v>
          </cell>
          <cell r="G2243"/>
          <cell r="H2243" t="str">
            <v>LNINH CLN 4</v>
          </cell>
          <cell r="I2243"/>
          <cell r="J2243"/>
          <cell r="K2243"/>
          <cell r="L2243"/>
          <cell r="M2243"/>
          <cell r="N2243">
            <v>920</v>
          </cell>
          <cell r="O2243">
            <v>150</v>
          </cell>
        </row>
        <row r="2244">
          <cell r="B2244" t="str">
            <v>Xã Lộc Ninh150</v>
          </cell>
          <cell r="C2244" t="str">
            <v>Xã Lộc NinhLNI77690</v>
          </cell>
          <cell r="D2244" t="str">
            <v>Xã Lộc Ninh</v>
          </cell>
          <cell r="E2244" t="str">
            <v>Huyện Lộc Ninh</v>
          </cell>
          <cell r="F2244" t="str">
            <v>LNI77</v>
          </cell>
          <cell r="G2244"/>
          <cell r="H2244" t="str">
            <v>LNINH CLN 4</v>
          </cell>
          <cell r="I2244"/>
          <cell r="J2244"/>
          <cell r="K2244"/>
          <cell r="L2244"/>
          <cell r="M2244"/>
          <cell r="N2244">
            <v>690</v>
          </cell>
          <cell r="O2244">
            <v>150</v>
          </cell>
        </row>
        <row r="2245">
          <cell r="B2245" t="str">
            <v>Xã Lộc Ninh60</v>
          </cell>
          <cell r="C2245" t="str">
            <v>Xã Lộc NinhLNXIII5, LNIV34360</v>
          </cell>
          <cell r="D2245" t="str">
            <v>Xã Lộc Ninh</v>
          </cell>
          <cell r="E2245" t="str">
            <v>Huyện Lộc Ninh</v>
          </cell>
          <cell r="F2245" t="str">
            <v>LNXIII5, LNIV34</v>
          </cell>
          <cell r="G2245"/>
          <cell r="H2245" t="str">
            <v>LNINH CLN 8</v>
          </cell>
          <cell r="I2245"/>
          <cell r="J2245"/>
          <cell r="K2245"/>
          <cell r="L2245"/>
          <cell r="M2245"/>
          <cell r="N2245">
            <v>360</v>
          </cell>
          <cell r="O2245">
            <v>60</v>
          </cell>
        </row>
        <row r="2246">
          <cell r="B2246" t="str">
            <v>Xã Lộc Ninh60</v>
          </cell>
          <cell r="C2246" t="str">
            <v>Xã Lộc NinhLNXIII6, LNIV35270</v>
          </cell>
          <cell r="D2246" t="str">
            <v>Xã Lộc Ninh</v>
          </cell>
          <cell r="E2246" t="str">
            <v>Huyện Lộc Ninh</v>
          </cell>
          <cell r="F2246" t="str">
            <v>LNXIII6, LNIV35</v>
          </cell>
          <cell r="G2246"/>
          <cell r="H2246" t="str">
            <v>LNINH CLN 8</v>
          </cell>
          <cell r="I2246"/>
          <cell r="J2246"/>
          <cell r="K2246"/>
          <cell r="L2246"/>
          <cell r="M2246"/>
          <cell r="N2246">
            <v>270</v>
          </cell>
          <cell r="O2246">
            <v>60</v>
          </cell>
        </row>
        <row r="2247">
          <cell r="B2247" t="str">
            <v xml:space="preserve"> Xã Lộc Thành168</v>
          </cell>
          <cell r="C2247" t="str">
            <v xml:space="preserve"> Xã Lộc ThànhLNII11800</v>
          </cell>
          <cell r="D2247" t="str">
            <v xml:space="preserve"> Xã Lộc Thành</v>
          </cell>
          <cell r="E2247" t="str">
            <v>Huyện Lộc Ninh</v>
          </cell>
          <cell r="F2247" t="str">
            <v>LNII1</v>
          </cell>
          <cell r="G2247"/>
          <cell r="H2247" t="str">
            <v>LTH CHN1</v>
          </cell>
          <cell r="I2247"/>
          <cell r="J2247"/>
          <cell r="K2247"/>
          <cell r="L2247"/>
          <cell r="M2247"/>
          <cell r="N2247">
            <v>1800</v>
          </cell>
          <cell r="O2247">
            <v>168</v>
          </cell>
        </row>
        <row r="2248">
          <cell r="B2248" t="str">
            <v xml:space="preserve"> Xã Lộc Thành168</v>
          </cell>
          <cell r="C2248" t="str">
            <v xml:space="preserve"> Xã Lộc ThànhLNII21300</v>
          </cell>
          <cell r="D2248" t="str">
            <v xml:space="preserve"> Xã Lộc Thành</v>
          </cell>
          <cell r="E2248" t="str">
            <v>Huyện Lộc Ninh</v>
          </cell>
          <cell r="F2248" t="str">
            <v>LNII2</v>
          </cell>
          <cell r="G2248"/>
          <cell r="H2248" t="str">
            <v>LTH CHN1</v>
          </cell>
          <cell r="I2248"/>
          <cell r="J2248"/>
          <cell r="K2248"/>
          <cell r="L2248"/>
          <cell r="M2248"/>
          <cell r="N2248">
            <v>1300</v>
          </cell>
          <cell r="O2248">
            <v>168</v>
          </cell>
        </row>
        <row r="2249">
          <cell r="B2249" t="str">
            <v xml:space="preserve"> Xã Lộc Thành168</v>
          </cell>
          <cell r="C2249" t="str">
            <v xml:space="preserve"> Xã Lộc ThànhLNII31100</v>
          </cell>
          <cell r="D2249" t="str">
            <v xml:space="preserve"> Xã Lộc Thành</v>
          </cell>
          <cell r="E2249" t="str">
            <v>Huyện Lộc Ninh</v>
          </cell>
          <cell r="F2249" t="str">
            <v>LNII3</v>
          </cell>
          <cell r="G2249"/>
          <cell r="H2249" t="str">
            <v>LTH CHN1</v>
          </cell>
          <cell r="I2249"/>
          <cell r="J2249"/>
          <cell r="K2249"/>
          <cell r="L2249"/>
          <cell r="M2249"/>
          <cell r="N2249">
            <v>1100</v>
          </cell>
          <cell r="O2249">
            <v>168</v>
          </cell>
        </row>
        <row r="2250">
          <cell r="B2250" t="str">
            <v xml:space="preserve"> Xã Lộc Thành168</v>
          </cell>
          <cell r="C2250" t="str">
            <v xml:space="preserve"> Xã Lộc ThànhLNII4610</v>
          </cell>
          <cell r="D2250" t="str">
            <v xml:space="preserve"> Xã Lộc Thành</v>
          </cell>
          <cell r="E2250" t="str">
            <v>Huyện Lộc Ninh</v>
          </cell>
          <cell r="F2250" t="str">
            <v>LNII4</v>
          </cell>
          <cell r="G2250"/>
          <cell r="H2250" t="str">
            <v>LTH CHN1</v>
          </cell>
          <cell r="I2250"/>
          <cell r="J2250"/>
          <cell r="K2250"/>
          <cell r="L2250"/>
          <cell r="M2250"/>
          <cell r="N2250">
            <v>610</v>
          </cell>
          <cell r="O2250">
            <v>168</v>
          </cell>
        </row>
        <row r="2251">
          <cell r="B2251" t="str">
            <v xml:space="preserve"> Xã Lộc Thành168</v>
          </cell>
          <cell r="C2251" t="str">
            <v xml:space="preserve"> Xã Lộc ThànhLNII5610</v>
          </cell>
          <cell r="D2251" t="str">
            <v xml:space="preserve"> Xã Lộc Thành</v>
          </cell>
          <cell r="E2251" t="str">
            <v>Huyện Lộc Ninh</v>
          </cell>
          <cell r="F2251" t="str">
            <v>LNII5</v>
          </cell>
          <cell r="G2251"/>
          <cell r="H2251" t="str">
            <v>LTH CHN1</v>
          </cell>
          <cell r="I2251"/>
          <cell r="J2251"/>
          <cell r="K2251"/>
          <cell r="L2251"/>
          <cell r="M2251"/>
          <cell r="N2251">
            <v>610</v>
          </cell>
          <cell r="O2251">
            <v>168</v>
          </cell>
        </row>
        <row r="2252">
          <cell r="B2252" t="str">
            <v xml:space="preserve"> Xã Lộc Thành168</v>
          </cell>
          <cell r="C2252" t="str">
            <v xml:space="preserve"> Xã Lộc ThànhLNII6770</v>
          </cell>
          <cell r="D2252" t="str">
            <v xml:space="preserve"> Xã Lộc Thành</v>
          </cell>
          <cell r="E2252" t="str">
            <v>Huyện Lộc Ninh</v>
          </cell>
          <cell r="F2252" t="str">
            <v>LNII6</v>
          </cell>
          <cell r="G2252"/>
          <cell r="H2252" t="str">
            <v>LTH CHN1</v>
          </cell>
          <cell r="I2252"/>
          <cell r="J2252"/>
          <cell r="K2252"/>
          <cell r="L2252"/>
          <cell r="M2252"/>
          <cell r="N2252">
            <v>770</v>
          </cell>
          <cell r="O2252">
            <v>168</v>
          </cell>
        </row>
        <row r="2253">
          <cell r="B2253" t="str">
            <v xml:space="preserve"> Xã Lộc Thành140</v>
          </cell>
          <cell r="C2253" t="str">
            <v xml:space="preserve"> Xã Lộc ThànhLNVIII1770</v>
          </cell>
          <cell r="D2253" t="str">
            <v xml:space="preserve"> Xã Lộc Thành</v>
          </cell>
          <cell r="E2253" t="str">
            <v>Huyện Lộc Ninh</v>
          </cell>
          <cell r="F2253" t="str">
            <v>LNVIII1</v>
          </cell>
          <cell r="G2253"/>
          <cell r="H2253" t="str">
            <v>LTH CHN2</v>
          </cell>
          <cell r="I2253"/>
          <cell r="J2253"/>
          <cell r="K2253"/>
          <cell r="L2253"/>
          <cell r="M2253"/>
          <cell r="N2253">
            <v>770</v>
          </cell>
          <cell r="O2253">
            <v>140</v>
          </cell>
        </row>
        <row r="2254">
          <cell r="B2254" t="str">
            <v xml:space="preserve"> Xã Lộc Thành140</v>
          </cell>
          <cell r="C2254" t="str">
            <v xml:space="preserve"> Xã Lộc ThànhLNVIII2920</v>
          </cell>
          <cell r="D2254" t="str">
            <v xml:space="preserve"> Xã Lộc Thành</v>
          </cell>
          <cell r="E2254" t="str">
            <v>Huyện Lộc Ninh</v>
          </cell>
          <cell r="F2254" t="str">
            <v>LNVIII2</v>
          </cell>
          <cell r="G2254"/>
          <cell r="H2254" t="str">
            <v>LTH CHN2</v>
          </cell>
          <cell r="I2254"/>
          <cell r="J2254"/>
          <cell r="K2254"/>
          <cell r="L2254"/>
          <cell r="M2254"/>
          <cell r="N2254">
            <v>920</v>
          </cell>
          <cell r="O2254">
            <v>140</v>
          </cell>
        </row>
        <row r="2255">
          <cell r="B2255" t="str">
            <v xml:space="preserve"> Xã Lộc Thành140</v>
          </cell>
          <cell r="C2255" t="str">
            <v xml:space="preserve"> Xã Lộc ThànhLNVIII3770</v>
          </cell>
          <cell r="D2255" t="str">
            <v xml:space="preserve"> Xã Lộc Thành</v>
          </cell>
          <cell r="E2255" t="str">
            <v>Huyện Lộc Ninh</v>
          </cell>
          <cell r="F2255" t="str">
            <v>LNVIII3</v>
          </cell>
          <cell r="G2255"/>
          <cell r="H2255" t="str">
            <v>LTH CHN2</v>
          </cell>
          <cell r="I2255"/>
          <cell r="J2255"/>
          <cell r="K2255"/>
          <cell r="L2255"/>
          <cell r="M2255"/>
          <cell r="N2255">
            <v>770</v>
          </cell>
          <cell r="O2255">
            <v>140</v>
          </cell>
        </row>
        <row r="2256">
          <cell r="B2256" t="str">
            <v xml:space="preserve"> Xã Lộc Thành112</v>
          </cell>
          <cell r="C2256" t="str">
            <v xml:space="preserve"> Xã Lộc ThànhLNII7990</v>
          </cell>
          <cell r="D2256" t="str">
            <v xml:space="preserve"> Xã Lộc Thành</v>
          </cell>
          <cell r="E2256" t="str">
            <v>Huyện Lộc Ninh</v>
          </cell>
          <cell r="F2256" t="str">
            <v>LNII7</v>
          </cell>
          <cell r="G2256"/>
          <cell r="H2256" t="str">
            <v>LTH CHN3</v>
          </cell>
          <cell r="I2256"/>
          <cell r="J2256"/>
          <cell r="K2256"/>
          <cell r="L2256"/>
          <cell r="M2256"/>
          <cell r="N2256">
            <v>990</v>
          </cell>
          <cell r="O2256">
            <v>112</v>
          </cell>
        </row>
        <row r="2257">
          <cell r="B2257" t="str">
            <v xml:space="preserve"> Xã Lộc Thành112</v>
          </cell>
          <cell r="C2257" t="str">
            <v xml:space="preserve"> Xã Lộc ThànhLNVIII9410</v>
          </cell>
          <cell r="D2257" t="str">
            <v xml:space="preserve"> Xã Lộc Thành</v>
          </cell>
          <cell r="E2257" t="str">
            <v>Huyện Lộc Ninh</v>
          </cell>
          <cell r="F2257" t="str">
            <v>LNVIII9</v>
          </cell>
          <cell r="G2257"/>
          <cell r="H2257" t="str">
            <v>LTH CHN3</v>
          </cell>
          <cell r="I2257"/>
          <cell r="J2257"/>
          <cell r="K2257"/>
          <cell r="L2257"/>
          <cell r="M2257"/>
          <cell r="N2257">
            <v>410</v>
          </cell>
          <cell r="O2257">
            <v>112</v>
          </cell>
        </row>
        <row r="2258">
          <cell r="B2258" t="str">
            <v xml:space="preserve"> Xã Lộc Thành112</v>
          </cell>
          <cell r="C2258" t="str">
            <v xml:space="preserve"> Xã Lộc ThànhLNII9770</v>
          </cell>
          <cell r="D2258" t="str">
            <v xml:space="preserve"> Xã Lộc Thành</v>
          </cell>
          <cell r="E2258" t="str">
            <v>Huyện Lộc Ninh</v>
          </cell>
          <cell r="F2258" t="str">
            <v>LNII9</v>
          </cell>
          <cell r="G2258"/>
          <cell r="H2258" t="str">
            <v>LTH CHN3</v>
          </cell>
          <cell r="I2258"/>
          <cell r="J2258"/>
          <cell r="K2258"/>
          <cell r="L2258"/>
          <cell r="M2258"/>
          <cell r="N2258">
            <v>770</v>
          </cell>
          <cell r="O2258">
            <v>112</v>
          </cell>
        </row>
        <row r="2259">
          <cell r="B2259" t="str">
            <v xml:space="preserve"> Xã Lộc Thành112</v>
          </cell>
          <cell r="C2259" t="str">
            <v xml:space="preserve"> Xã Lộc ThànhLNII10610</v>
          </cell>
          <cell r="D2259" t="str">
            <v xml:space="preserve"> Xã Lộc Thành</v>
          </cell>
          <cell r="E2259" t="str">
            <v>Huyện Lộc Ninh</v>
          </cell>
          <cell r="F2259" t="str">
            <v>LNII10</v>
          </cell>
          <cell r="G2259"/>
          <cell r="H2259" t="str">
            <v>LTH CHN3</v>
          </cell>
          <cell r="I2259"/>
          <cell r="J2259"/>
          <cell r="K2259"/>
          <cell r="L2259"/>
          <cell r="M2259"/>
          <cell r="N2259">
            <v>610</v>
          </cell>
          <cell r="O2259">
            <v>112</v>
          </cell>
        </row>
        <row r="2260">
          <cell r="B2260" t="str">
            <v xml:space="preserve"> Xã Lộc Thành112</v>
          </cell>
          <cell r="C2260" t="str">
            <v xml:space="preserve"> Xã Lộc ThànhLNII11570</v>
          </cell>
          <cell r="D2260" t="str">
            <v xml:space="preserve"> Xã Lộc Thành</v>
          </cell>
          <cell r="E2260" t="str">
            <v>Huyện Lộc Ninh</v>
          </cell>
          <cell r="F2260" t="str">
            <v>LNII11</v>
          </cell>
          <cell r="G2260"/>
          <cell r="H2260" t="str">
            <v>LTH CHN3</v>
          </cell>
          <cell r="I2260"/>
          <cell r="J2260"/>
          <cell r="K2260"/>
          <cell r="L2260"/>
          <cell r="M2260"/>
          <cell r="N2260">
            <v>570</v>
          </cell>
          <cell r="O2260">
            <v>112</v>
          </cell>
        </row>
        <row r="2261">
          <cell r="B2261" t="str">
            <v xml:space="preserve"> Xã Lộc Thành112</v>
          </cell>
          <cell r="C2261" t="str">
            <v xml:space="preserve"> Xã Lộc ThànhLNII12490</v>
          </cell>
          <cell r="D2261" t="str">
            <v xml:space="preserve"> Xã Lộc Thành</v>
          </cell>
          <cell r="E2261" t="str">
            <v>Huyện Lộc Ninh</v>
          </cell>
          <cell r="F2261" t="str">
            <v>LNII12</v>
          </cell>
          <cell r="G2261"/>
          <cell r="H2261" t="str">
            <v>LTH CHN3</v>
          </cell>
          <cell r="I2261"/>
          <cell r="J2261"/>
          <cell r="K2261"/>
          <cell r="L2261"/>
          <cell r="M2261"/>
          <cell r="N2261">
            <v>490</v>
          </cell>
          <cell r="O2261">
            <v>112</v>
          </cell>
        </row>
        <row r="2262">
          <cell r="B2262" t="str">
            <v xml:space="preserve"> Xã Lộc Thành112</v>
          </cell>
          <cell r="C2262" t="str">
            <v xml:space="preserve"> Xã Lộc ThànhLNII13490</v>
          </cell>
          <cell r="D2262" t="str">
            <v xml:space="preserve"> Xã Lộc Thành</v>
          </cell>
          <cell r="E2262" t="str">
            <v>Huyện Lộc Ninh</v>
          </cell>
          <cell r="F2262" t="str">
            <v>LNII13</v>
          </cell>
          <cell r="G2262"/>
          <cell r="H2262" t="str">
            <v>LTH CHN3</v>
          </cell>
          <cell r="I2262"/>
          <cell r="J2262"/>
          <cell r="K2262"/>
          <cell r="L2262"/>
          <cell r="M2262"/>
          <cell r="N2262">
            <v>490</v>
          </cell>
          <cell r="O2262">
            <v>112</v>
          </cell>
        </row>
        <row r="2263">
          <cell r="B2263" t="str">
            <v xml:space="preserve"> Xã Lộc Thành105</v>
          </cell>
          <cell r="C2263" t="str">
            <v xml:space="preserve"> Xã Lộc ThànhLNVIII4570</v>
          </cell>
          <cell r="D2263" t="str">
            <v xml:space="preserve"> Xã Lộc Thành</v>
          </cell>
          <cell r="E2263" t="str">
            <v>Huyện Lộc Ninh</v>
          </cell>
          <cell r="F2263" t="str">
            <v>LNVIII4</v>
          </cell>
          <cell r="G2263"/>
          <cell r="H2263" t="str">
            <v>LTH CHN4</v>
          </cell>
          <cell r="I2263"/>
          <cell r="J2263"/>
          <cell r="K2263"/>
          <cell r="L2263"/>
          <cell r="M2263"/>
          <cell r="N2263">
            <v>570</v>
          </cell>
          <cell r="O2263">
            <v>105</v>
          </cell>
        </row>
        <row r="2264">
          <cell r="B2264" t="str">
            <v xml:space="preserve"> Xã Lộc Thành105</v>
          </cell>
          <cell r="C2264" t="str">
            <v xml:space="preserve"> Xã Lộc ThànhLNVIII5770</v>
          </cell>
          <cell r="D2264" t="str">
            <v xml:space="preserve"> Xã Lộc Thành</v>
          </cell>
          <cell r="E2264" t="str">
            <v>Huyện Lộc Ninh</v>
          </cell>
          <cell r="F2264" t="str">
            <v>LNVIII5</v>
          </cell>
          <cell r="G2264"/>
          <cell r="H2264" t="str">
            <v>LTH CHN4</v>
          </cell>
          <cell r="I2264"/>
          <cell r="J2264"/>
          <cell r="K2264"/>
          <cell r="L2264"/>
          <cell r="M2264"/>
          <cell r="N2264">
            <v>770</v>
          </cell>
          <cell r="O2264">
            <v>105</v>
          </cell>
        </row>
        <row r="2265">
          <cell r="B2265" t="str">
            <v xml:space="preserve"> Xã Lộc Thành105</v>
          </cell>
          <cell r="C2265" t="str">
            <v xml:space="preserve"> Xã Lộc ThànhLNVIII6610</v>
          </cell>
          <cell r="D2265" t="str">
            <v xml:space="preserve"> Xã Lộc Thành</v>
          </cell>
          <cell r="E2265" t="str">
            <v>Huyện Lộc Ninh</v>
          </cell>
          <cell r="F2265" t="str">
            <v>LNVIII6</v>
          </cell>
          <cell r="G2265"/>
          <cell r="H2265" t="str">
            <v>LTH CHN4</v>
          </cell>
          <cell r="I2265"/>
          <cell r="J2265"/>
          <cell r="K2265"/>
          <cell r="L2265"/>
          <cell r="M2265"/>
          <cell r="N2265">
            <v>610</v>
          </cell>
          <cell r="O2265">
            <v>105</v>
          </cell>
        </row>
        <row r="2266">
          <cell r="B2266" t="str">
            <v xml:space="preserve"> Xã Lộc Thành105</v>
          </cell>
          <cell r="C2266" t="str">
            <v xml:space="preserve"> Xã Lộc ThànhLNVIII7610</v>
          </cell>
          <cell r="D2266" t="str">
            <v xml:space="preserve"> Xã Lộc Thành</v>
          </cell>
          <cell r="E2266" t="str">
            <v>Huyện Lộc Ninh</v>
          </cell>
          <cell r="F2266" t="str">
            <v>LNVIII7</v>
          </cell>
          <cell r="G2266"/>
          <cell r="H2266" t="str">
            <v>LTH CHN4</v>
          </cell>
          <cell r="I2266"/>
          <cell r="J2266"/>
          <cell r="K2266"/>
          <cell r="L2266"/>
          <cell r="M2266"/>
          <cell r="N2266">
            <v>610</v>
          </cell>
          <cell r="O2266">
            <v>105</v>
          </cell>
        </row>
        <row r="2267">
          <cell r="B2267" t="str">
            <v xml:space="preserve"> Xã Lộc Thành105</v>
          </cell>
          <cell r="C2267" t="str">
            <v xml:space="preserve"> Xã Lộc ThànhLNVIII8490</v>
          </cell>
          <cell r="D2267" t="str">
            <v xml:space="preserve"> Xã Lộc Thành</v>
          </cell>
          <cell r="E2267" t="str">
            <v>Huyện Lộc Ninh</v>
          </cell>
          <cell r="F2267" t="str">
            <v>LNVIII8</v>
          </cell>
          <cell r="G2267"/>
          <cell r="H2267" t="str">
            <v>LTH CHN4</v>
          </cell>
          <cell r="I2267"/>
          <cell r="J2267"/>
          <cell r="K2267"/>
          <cell r="L2267"/>
          <cell r="M2267"/>
          <cell r="N2267">
            <v>490</v>
          </cell>
          <cell r="O2267">
            <v>105</v>
          </cell>
        </row>
        <row r="2268">
          <cell r="B2268" t="str">
            <v xml:space="preserve"> Xã Lộc Thành105</v>
          </cell>
          <cell r="C2268" t="str">
            <v xml:space="preserve"> Xã Lộc ThànhLNVIII10610</v>
          </cell>
          <cell r="D2268" t="str">
            <v xml:space="preserve"> Xã Lộc Thành</v>
          </cell>
          <cell r="E2268" t="str">
            <v>Huyện Lộc Ninh</v>
          </cell>
          <cell r="F2268" t="str">
            <v>LNVIII10</v>
          </cell>
          <cell r="G2268"/>
          <cell r="H2268" t="str">
            <v>LTH CHN4</v>
          </cell>
          <cell r="I2268"/>
          <cell r="J2268"/>
          <cell r="K2268"/>
          <cell r="L2268"/>
          <cell r="M2268"/>
          <cell r="N2268">
            <v>610</v>
          </cell>
          <cell r="O2268">
            <v>105</v>
          </cell>
        </row>
        <row r="2269">
          <cell r="B2269" t="str">
            <v xml:space="preserve"> Xã Lộc Thành105</v>
          </cell>
          <cell r="C2269" t="str">
            <v xml:space="preserve"> Xã Lộc ThànhLNVIII11410</v>
          </cell>
          <cell r="D2269" t="str">
            <v xml:space="preserve"> Xã Lộc Thành</v>
          </cell>
          <cell r="E2269" t="str">
            <v>Huyện Lộc Ninh</v>
          </cell>
          <cell r="F2269" t="str">
            <v>LNVIII11</v>
          </cell>
          <cell r="G2269"/>
          <cell r="H2269" t="str">
            <v>LTH CHN4</v>
          </cell>
          <cell r="I2269"/>
          <cell r="J2269"/>
          <cell r="K2269"/>
          <cell r="L2269"/>
          <cell r="M2269"/>
          <cell r="N2269">
            <v>410</v>
          </cell>
          <cell r="O2269">
            <v>105</v>
          </cell>
        </row>
        <row r="2270">
          <cell r="B2270" t="str">
            <v xml:space="preserve"> Xã Lộc Thành60</v>
          </cell>
          <cell r="C2270" t="str">
            <v xml:space="preserve"> Xã Lộc ThànhLNVIII12360</v>
          </cell>
          <cell r="D2270" t="str">
            <v xml:space="preserve"> Xã Lộc Thành</v>
          </cell>
          <cell r="E2270" t="str">
            <v>Huyện Lộc Ninh</v>
          </cell>
          <cell r="F2270" t="str">
            <v>LNVIII12</v>
          </cell>
          <cell r="G2270"/>
          <cell r="H2270" t="str">
            <v>LTH CHN5</v>
          </cell>
          <cell r="I2270"/>
          <cell r="J2270"/>
          <cell r="K2270"/>
          <cell r="L2270"/>
          <cell r="M2270"/>
          <cell r="N2270">
            <v>360</v>
          </cell>
          <cell r="O2270">
            <v>60</v>
          </cell>
        </row>
        <row r="2271">
          <cell r="B2271" t="str">
            <v xml:space="preserve"> Xã Lộc Thành60</v>
          </cell>
          <cell r="C2271" t="str">
            <v xml:space="preserve"> Xã Lộc ThànhLNVIII13410</v>
          </cell>
          <cell r="D2271" t="str">
            <v xml:space="preserve"> Xã Lộc Thành</v>
          </cell>
          <cell r="E2271" t="str">
            <v>Huyện Lộc Ninh</v>
          </cell>
          <cell r="F2271" t="str">
            <v>LNVIII13</v>
          </cell>
          <cell r="G2271"/>
          <cell r="H2271" t="str">
            <v>LTH CHN5</v>
          </cell>
          <cell r="I2271"/>
          <cell r="J2271"/>
          <cell r="K2271"/>
          <cell r="L2271"/>
          <cell r="M2271"/>
          <cell r="N2271">
            <v>410</v>
          </cell>
          <cell r="O2271">
            <v>60</v>
          </cell>
        </row>
        <row r="2272">
          <cell r="B2272" t="str">
            <v xml:space="preserve"> Xã Lộc Thành60</v>
          </cell>
          <cell r="C2272" t="str">
            <v xml:space="preserve"> Xã Lộc ThànhLNVIII14360</v>
          </cell>
          <cell r="D2272" t="str">
            <v xml:space="preserve"> Xã Lộc Thành</v>
          </cell>
          <cell r="E2272" t="str">
            <v>Huyện Lộc Ninh</v>
          </cell>
          <cell r="F2272" t="str">
            <v>LNVIII14</v>
          </cell>
          <cell r="G2272"/>
          <cell r="H2272" t="str">
            <v>LTH CHN5</v>
          </cell>
          <cell r="I2272"/>
          <cell r="J2272"/>
          <cell r="K2272"/>
          <cell r="L2272"/>
          <cell r="M2272"/>
          <cell r="N2272">
            <v>360</v>
          </cell>
          <cell r="O2272">
            <v>60</v>
          </cell>
        </row>
        <row r="2273">
          <cell r="B2273" t="str">
            <v xml:space="preserve"> Xã Lộc Thành60</v>
          </cell>
          <cell r="C2273" t="str">
            <v xml:space="preserve"> Xã Lộc ThànhLNVIII15360</v>
          </cell>
          <cell r="D2273" t="str">
            <v xml:space="preserve"> Xã Lộc Thành</v>
          </cell>
          <cell r="E2273" t="str">
            <v>Huyện Lộc Ninh</v>
          </cell>
          <cell r="F2273" t="str">
            <v>LNVIII15</v>
          </cell>
          <cell r="G2273"/>
          <cell r="H2273" t="str">
            <v>LTH CHN5</v>
          </cell>
          <cell r="I2273"/>
          <cell r="J2273"/>
          <cell r="K2273"/>
          <cell r="L2273"/>
          <cell r="M2273"/>
          <cell r="N2273">
            <v>360</v>
          </cell>
          <cell r="O2273">
            <v>60</v>
          </cell>
        </row>
        <row r="2274">
          <cell r="B2274" t="str">
            <v xml:space="preserve"> Xã Lộc Thành60</v>
          </cell>
          <cell r="C2274" t="str">
            <v xml:space="preserve"> Xã Lộc ThànhLNVIII16360</v>
          </cell>
          <cell r="D2274" t="str">
            <v xml:space="preserve"> Xã Lộc Thành</v>
          </cell>
          <cell r="E2274" t="str">
            <v>Huyện Lộc Ninh</v>
          </cell>
          <cell r="F2274" t="str">
            <v>LNVIII16</v>
          </cell>
          <cell r="G2274"/>
          <cell r="H2274" t="str">
            <v>LTH CHN5</v>
          </cell>
          <cell r="I2274"/>
          <cell r="J2274"/>
          <cell r="K2274"/>
          <cell r="L2274"/>
          <cell r="M2274"/>
          <cell r="N2274">
            <v>360</v>
          </cell>
          <cell r="O2274">
            <v>60</v>
          </cell>
        </row>
        <row r="2275">
          <cell r="B2275" t="str">
            <v xml:space="preserve"> Xã Lộc Thành60</v>
          </cell>
          <cell r="C2275" t="str">
            <v xml:space="preserve"> Xã Lộc ThànhLNVIII17360</v>
          </cell>
          <cell r="D2275" t="str">
            <v xml:space="preserve"> Xã Lộc Thành</v>
          </cell>
          <cell r="E2275" t="str">
            <v>Huyện Lộc Ninh</v>
          </cell>
          <cell r="F2275" t="str">
            <v>LNVIII17</v>
          </cell>
          <cell r="G2275"/>
          <cell r="H2275" t="str">
            <v>LTH CHN5</v>
          </cell>
          <cell r="I2275"/>
          <cell r="J2275"/>
          <cell r="K2275"/>
          <cell r="L2275"/>
          <cell r="M2275"/>
          <cell r="N2275">
            <v>360</v>
          </cell>
          <cell r="O2275">
            <v>60</v>
          </cell>
        </row>
        <row r="2276">
          <cell r="B2276" t="str">
            <v xml:space="preserve"> Xã Lộc Thành60</v>
          </cell>
          <cell r="C2276" t="str">
            <v xml:space="preserve"> Xã Lộc ThànhLNVIII18570</v>
          </cell>
          <cell r="D2276" t="str">
            <v xml:space="preserve"> Xã Lộc Thành</v>
          </cell>
          <cell r="E2276" t="str">
            <v>Huyện Lộc Ninh</v>
          </cell>
          <cell r="F2276" t="str">
            <v>LNVIII18</v>
          </cell>
          <cell r="G2276"/>
          <cell r="H2276" t="str">
            <v>LTH CHN5</v>
          </cell>
          <cell r="I2276"/>
          <cell r="J2276"/>
          <cell r="K2276"/>
          <cell r="L2276"/>
          <cell r="M2276"/>
          <cell r="N2276">
            <v>570</v>
          </cell>
          <cell r="O2276">
            <v>60</v>
          </cell>
        </row>
        <row r="2277">
          <cell r="B2277" t="str">
            <v xml:space="preserve"> Xã Lộc Thành60</v>
          </cell>
          <cell r="C2277" t="str">
            <v xml:space="preserve"> Xã Lộc ThànhLNVIII19, LNII14360</v>
          </cell>
          <cell r="D2277" t="str">
            <v xml:space="preserve"> Xã Lộc Thành</v>
          </cell>
          <cell r="E2277" t="str">
            <v>Huyện Lộc Ninh</v>
          </cell>
          <cell r="F2277" t="str">
            <v>LNVIII19, LNII14</v>
          </cell>
          <cell r="G2277"/>
          <cell r="H2277" t="str">
            <v>LTH CHN5</v>
          </cell>
          <cell r="I2277"/>
          <cell r="J2277"/>
          <cell r="K2277"/>
          <cell r="L2277"/>
          <cell r="M2277"/>
          <cell r="N2277">
            <v>360</v>
          </cell>
          <cell r="O2277">
            <v>60</v>
          </cell>
        </row>
        <row r="2278">
          <cell r="B2278" t="str">
            <v xml:space="preserve"> Xã Lộc Thành60</v>
          </cell>
          <cell r="C2278" t="str">
            <v xml:space="preserve"> Xã Lộc ThànhLNVIII20, LNII15270</v>
          </cell>
          <cell r="D2278" t="str">
            <v xml:space="preserve"> Xã Lộc Thành</v>
          </cell>
          <cell r="E2278" t="str">
            <v>Huyện Lộc Ninh</v>
          </cell>
          <cell r="F2278" t="str">
            <v>LNVIII20, LNII15</v>
          </cell>
          <cell r="G2278"/>
          <cell r="H2278" t="str">
            <v>LTH CHN5</v>
          </cell>
          <cell r="I2278"/>
          <cell r="J2278"/>
          <cell r="K2278"/>
          <cell r="L2278"/>
          <cell r="M2278"/>
          <cell r="N2278">
            <v>270</v>
          </cell>
          <cell r="O2278">
            <v>60</v>
          </cell>
        </row>
        <row r="2279">
          <cell r="B2279" t="str">
            <v>Xã Lộc Hưng112</v>
          </cell>
          <cell r="C2279" t="str">
            <v>Xã Lộc HưngLNVI1920</v>
          </cell>
          <cell r="D2279" t="str">
            <v>Xã Lộc Hưng</v>
          </cell>
          <cell r="E2279" t="str">
            <v>Huyện Lộc Ninh</v>
          </cell>
          <cell r="F2279" t="str">
            <v>LNVI1</v>
          </cell>
          <cell r="G2279"/>
          <cell r="H2279" t="str">
            <v>LHUNG CLN 2</v>
          </cell>
          <cell r="I2279"/>
          <cell r="J2279"/>
          <cell r="K2279"/>
          <cell r="L2279"/>
          <cell r="M2279"/>
          <cell r="N2279">
            <v>920</v>
          </cell>
          <cell r="O2279">
            <v>112</v>
          </cell>
        </row>
        <row r="2280">
          <cell r="B2280" t="str">
            <v>Xã Lộc Hưng112</v>
          </cell>
          <cell r="C2280" t="str">
            <v>Xã Lộc HưngLNVI21200</v>
          </cell>
          <cell r="D2280" t="str">
            <v>Xã Lộc Hưng</v>
          </cell>
          <cell r="E2280" t="str">
            <v>Huyện Lộc Ninh</v>
          </cell>
          <cell r="F2280" t="str">
            <v>LNVI2</v>
          </cell>
          <cell r="G2280"/>
          <cell r="H2280" t="str">
            <v>LHUNG CLN 2</v>
          </cell>
          <cell r="I2280"/>
          <cell r="J2280"/>
          <cell r="K2280"/>
          <cell r="L2280"/>
          <cell r="M2280"/>
          <cell r="N2280">
            <v>1200</v>
          </cell>
          <cell r="O2280">
            <v>112</v>
          </cell>
        </row>
        <row r="2281">
          <cell r="B2281" t="str">
            <v>Xã Lộc Hưng112</v>
          </cell>
          <cell r="C2281" t="str">
            <v>Xã Lộc HưngLNVI31200</v>
          </cell>
          <cell r="D2281" t="str">
            <v>Xã Lộc Hưng</v>
          </cell>
          <cell r="E2281" t="str">
            <v>Huyện Lộc Ninh</v>
          </cell>
          <cell r="F2281" t="str">
            <v>LNVI3</v>
          </cell>
          <cell r="G2281"/>
          <cell r="H2281" t="str">
            <v>LHUNG CLN 2</v>
          </cell>
          <cell r="I2281"/>
          <cell r="J2281"/>
          <cell r="K2281"/>
          <cell r="L2281"/>
          <cell r="M2281"/>
          <cell r="N2281">
            <v>1200</v>
          </cell>
          <cell r="O2281">
            <v>112</v>
          </cell>
        </row>
        <row r="2282">
          <cell r="B2282" t="str">
            <v>Xã Lộc Hưng112</v>
          </cell>
          <cell r="C2282" t="str">
            <v>Xã Lộc HưngLNVI4770</v>
          </cell>
          <cell r="D2282" t="str">
            <v>Xã Lộc Hưng</v>
          </cell>
          <cell r="E2282" t="str">
            <v>Huyện Lộc Ninh</v>
          </cell>
          <cell r="F2282" t="str">
            <v>LNVI4</v>
          </cell>
          <cell r="G2282"/>
          <cell r="H2282" t="str">
            <v>LHUNG CLN 2</v>
          </cell>
          <cell r="I2282"/>
          <cell r="J2282"/>
          <cell r="K2282"/>
          <cell r="L2282"/>
          <cell r="M2282"/>
          <cell r="N2282">
            <v>770</v>
          </cell>
          <cell r="O2282">
            <v>112</v>
          </cell>
        </row>
        <row r="2283">
          <cell r="B2283" t="str">
            <v>Xã Lộc Hưng112</v>
          </cell>
          <cell r="C2283" t="str">
            <v>Xã Lộc HưngLNVI5770</v>
          </cell>
          <cell r="D2283" t="str">
            <v>Xã Lộc Hưng</v>
          </cell>
          <cell r="E2283" t="str">
            <v>Huyện Lộc Ninh</v>
          </cell>
          <cell r="F2283" t="str">
            <v>LNVI5</v>
          </cell>
          <cell r="G2283"/>
          <cell r="H2283" t="str">
            <v>LHUNG CLN 2</v>
          </cell>
          <cell r="I2283"/>
          <cell r="J2283"/>
          <cell r="K2283"/>
          <cell r="L2283"/>
          <cell r="M2283"/>
          <cell r="N2283">
            <v>770</v>
          </cell>
          <cell r="O2283">
            <v>112</v>
          </cell>
        </row>
        <row r="2284">
          <cell r="B2284" t="str">
            <v>Xã Lộc Hưng112</v>
          </cell>
          <cell r="C2284" t="str">
            <v>Xã Lộc HưngLNVI6610</v>
          </cell>
          <cell r="D2284" t="str">
            <v>Xã Lộc Hưng</v>
          </cell>
          <cell r="E2284" t="str">
            <v>Huyện Lộc Ninh</v>
          </cell>
          <cell r="F2284" t="str">
            <v>LNVI6</v>
          </cell>
          <cell r="G2284"/>
          <cell r="H2284" t="str">
            <v>LHUNG CLN 2</v>
          </cell>
          <cell r="I2284"/>
          <cell r="J2284"/>
          <cell r="K2284"/>
          <cell r="L2284"/>
          <cell r="M2284"/>
          <cell r="N2284">
            <v>610</v>
          </cell>
          <cell r="O2284">
            <v>112</v>
          </cell>
        </row>
        <row r="2285">
          <cell r="B2285" t="str">
            <v>Xã Lộc Hưng112</v>
          </cell>
          <cell r="C2285" t="str">
            <v>Xã Lộc HưngLNVI7490</v>
          </cell>
          <cell r="D2285" t="str">
            <v>Xã Lộc Hưng</v>
          </cell>
          <cell r="E2285" t="str">
            <v>Huyện Lộc Ninh</v>
          </cell>
          <cell r="F2285" t="str">
            <v>LNVI7</v>
          </cell>
          <cell r="G2285"/>
          <cell r="H2285" t="str">
            <v>LHUNG CLN 2</v>
          </cell>
          <cell r="I2285"/>
          <cell r="J2285"/>
          <cell r="K2285"/>
          <cell r="L2285"/>
          <cell r="M2285"/>
          <cell r="N2285">
            <v>490</v>
          </cell>
          <cell r="O2285">
            <v>112</v>
          </cell>
        </row>
        <row r="2286">
          <cell r="B2286" t="str">
            <v>Xã Lộc Hưng112</v>
          </cell>
          <cell r="C2286" t="str">
            <v>Xã Lộc HưngLNV11100</v>
          </cell>
          <cell r="D2286" t="str">
            <v>Xã Lộc Hưng</v>
          </cell>
          <cell r="E2286" t="str">
            <v>Huyện Lộc Ninh</v>
          </cell>
          <cell r="F2286" t="str">
            <v>LNV1</v>
          </cell>
          <cell r="G2286"/>
          <cell r="H2286" t="str">
            <v>LHUNG CLN 2</v>
          </cell>
          <cell r="I2286"/>
          <cell r="J2286"/>
          <cell r="K2286"/>
          <cell r="L2286"/>
          <cell r="M2286"/>
          <cell r="N2286">
            <v>1100</v>
          </cell>
          <cell r="O2286">
            <v>112</v>
          </cell>
        </row>
        <row r="2287">
          <cell r="B2287" t="str">
            <v>Xã Lộc Hưng112</v>
          </cell>
          <cell r="C2287" t="str">
            <v>Xã Lộc HưngLNV21400</v>
          </cell>
          <cell r="D2287" t="str">
            <v>Xã Lộc Hưng</v>
          </cell>
          <cell r="E2287" t="str">
            <v>Huyện Lộc Ninh</v>
          </cell>
          <cell r="F2287" t="str">
            <v>LNV2</v>
          </cell>
          <cell r="G2287"/>
          <cell r="H2287" t="str">
            <v>LHUNG CLN 2</v>
          </cell>
          <cell r="I2287"/>
          <cell r="J2287"/>
          <cell r="K2287"/>
          <cell r="L2287"/>
          <cell r="M2287"/>
          <cell r="N2287">
            <v>1400</v>
          </cell>
          <cell r="O2287">
            <v>112</v>
          </cell>
        </row>
        <row r="2288">
          <cell r="B2288" t="str">
            <v>Xã Lộc Hưng112</v>
          </cell>
          <cell r="C2288" t="str">
            <v>Xã Lộc HưngLNV3570</v>
          </cell>
          <cell r="D2288" t="str">
            <v>Xã Lộc Hưng</v>
          </cell>
          <cell r="E2288" t="str">
            <v>Huyện Lộc Ninh</v>
          </cell>
          <cell r="F2288" t="str">
            <v>LNV3</v>
          </cell>
          <cell r="G2288"/>
          <cell r="H2288" t="str">
            <v>LHUNG CLN 2</v>
          </cell>
          <cell r="I2288"/>
          <cell r="J2288"/>
          <cell r="K2288"/>
          <cell r="L2288"/>
          <cell r="M2288"/>
          <cell r="N2288">
            <v>570</v>
          </cell>
          <cell r="O2288">
            <v>112</v>
          </cell>
        </row>
        <row r="2289">
          <cell r="B2289" t="str">
            <v>Xã Lộc Hưng112</v>
          </cell>
          <cell r="C2289" t="str">
            <v>Xã Lộc HưngLNV4690</v>
          </cell>
          <cell r="D2289" t="str">
            <v>Xã Lộc Hưng</v>
          </cell>
          <cell r="E2289" t="str">
            <v>Huyện Lộc Ninh</v>
          </cell>
          <cell r="F2289" t="str">
            <v>LNV4</v>
          </cell>
          <cell r="G2289"/>
          <cell r="H2289" t="str">
            <v>LHUNG CLN 2</v>
          </cell>
          <cell r="I2289"/>
          <cell r="J2289"/>
          <cell r="K2289"/>
          <cell r="L2289"/>
          <cell r="M2289"/>
          <cell r="N2289">
            <v>690</v>
          </cell>
          <cell r="O2289">
            <v>112</v>
          </cell>
        </row>
        <row r="2290">
          <cell r="B2290" t="str">
            <v>Xã Lộc Hưng112</v>
          </cell>
          <cell r="C2290" t="str">
            <v>Xã Lộc HưngLNV5770</v>
          </cell>
          <cell r="D2290" t="str">
            <v>Xã Lộc Hưng</v>
          </cell>
          <cell r="E2290" t="str">
            <v>Huyện Lộc Ninh</v>
          </cell>
          <cell r="F2290" t="str">
            <v>LNV5</v>
          </cell>
          <cell r="G2290"/>
          <cell r="H2290" t="str">
            <v>LHUNG CLN 2</v>
          </cell>
          <cell r="I2290"/>
          <cell r="J2290"/>
          <cell r="K2290"/>
          <cell r="L2290"/>
          <cell r="M2290"/>
          <cell r="N2290">
            <v>770</v>
          </cell>
          <cell r="O2290">
            <v>112</v>
          </cell>
        </row>
        <row r="2291">
          <cell r="B2291" t="str">
            <v>Xã Lộc Hưng112</v>
          </cell>
          <cell r="C2291" t="str">
            <v>Xã Lộc HưngLNV6490</v>
          </cell>
          <cell r="D2291" t="str">
            <v>Xã Lộc Hưng</v>
          </cell>
          <cell r="E2291" t="str">
            <v>Huyện Lộc Ninh</v>
          </cell>
          <cell r="F2291" t="str">
            <v>LNV6</v>
          </cell>
          <cell r="G2291"/>
          <cell r="H2291" t="str">
            <v>LHUNG CLN 2</v>
          </cell>
          <cell r="I2291"/>
          <cell r="J2291"/>
          <cell r="K2291"/>
          <cell r="L2291"/>
          <cell r="M2291"/>
          <cell r="N2291">
            <v>490</v>
          </cell>
          <cell r="O2291">
            <v>112</v>
          </cell>
        </row>
        <row r="2292">
          <cell r="B2292" t="str">
            <v>Xã Lộc Hưng112</v>
          </cell>
          <cell r="C2292" t="str">
            <v>Xã Lộc HưngLNV7920</v>
          </cell>
          <cell r="D2292" t="str">
            <v>Xã Lộc Hưng</v>
          </cell>
          <cell r="E2292" t="str">
            <v>Huyện Lộc Ninh</v>
          </cell>
          <cell r="F2292" t="str">
            <v>LNV7</v>
          </cell>
          <cell r="G2292"/>
          <cell r="H2292" t="str">
            <v>LHUNG CLN 2</v>
          </cell>
          <cell r="I2292"/>
          <cell r="J2292"/>
          <cell r="K2292"/>
          <cell r="L2292"/>
          <cell r="M2292"/>
          <cell r="N2292">
            <v>920</v>
          </cell>
          <cell r="O2292">
            <v>112</v>
          </cell>
        </row>
        <row r="2293">
          <cell r="B2293" t="str">
            <v>Xã Lộc Hưng168</v>
          </cell>
          <cell r="C2293" t="str">
            <v>Xã Lộc HưngLNIII11800</v>
          </cell>
          <cell r="D2293" t="str">
            <v>Xã Lộc Hưng</v>
          </cell>
          <cell r="E2293" t="str">
            <v>Huyện Lộc Ninh</v>
          </cell>
          <cell r="F2293" t="str">
            <v>LNIII1</v>
          </cell>
          <cell r="G2293"/>
          <cell r="H2293" t="str">
            <v>LHUNG CLN 1</v>
          </cell>
          <cell r="I2293"/>
          <cell r="J2293"/>
          <cell r="K2293"/>
          <cell r="L2293"/>
          <cell r="M2293"/>
          <cell r="N2293">
            <v>1800</v>
          </cell>
          <cell r="O2293">
            <v>168</v>
          </cell>
        </row>
        <row r="2294">
          <cell r="B2294" t="str">
            <v>Xã Lộc Hưng168</v>
          </cell>
          <cell r="C2294" t="str">
            <v>Xã Lộc HưngLNIII22900</v>
          </cell>
          <cell r="D2294" t="str">
            <v>Xã Lộc Hưng</v>
          </cell>
          <cell r="E2294" t="str">
            <v>Huyện Lộc Ninh</v>
          </cell>
          <cell r="F2294" t="str">
            <v>LNIII2</v>
          </cell>
          <cell r="G2294"/>
          <cell r="H2294" t="str">
            <v>LHUNG CLN 1</v>
          </cell>
          <cell r="I2294"/>
          <cell r="J2294"/>
          <cell r="K2294"/>
          <cell r="L2294"/>
          <cell r="M2294"/>
          <cell r="N2294">
            <v>2900</v>
          </cell>
          <cell r="O2294">
            <v>168</v>
          </cell>
        </row>
        <row r="2295">
          <cell r="B2295" t="str">
            <v>Xã Lộc Hưng168</v>
          </cell>
          <cell r="C2295" t="str">
            <v>Xã Lộc HưngLNIII31300</v>
          </cell>
          <cell r="D2295" t="str">
            <v>Xã Lộc Hưng</v>
          </cell>
          <cell r="E2295" t="str">
            <v>Huyện Lộc Ninh</v>
          </cell>
          <cell r="F2295" t="str">
            <v>LNIII3</v>
          </cell>
          <cell r="G2295"/>
          <cell r="H2295" t="str">
            <v>LHUNG CLN 1</v>
          </cell>
          <cell r="I2295"/>
          <cell r="J2295"/>
          <cell r="K2295"/>
          <cell r="L2295"/>
          <cell r="M2295"/>
          <cell r="N2295">
            <v>1300</v>
          </cell>
          <cell r="O2295">
            <v>168</v>
          </cell>
        </row>
        <row r="2296">
          <cell r="B2296" t="str">
            <v>Xã Lộc Hưng168</v>
          </cell>
          <cell r="C2296" t="str">
            <v>Xã Lộc HưngLNIII41100</v>
          </cell>
          <cell r="D2296" t="str">
            <v>Xã Lộc Hưng</v>
          </cell>
          <cell r="E2296" t="str">
            <v>Huyện Lộc Ninh</v>
          </cell>
          <cell r="F2296" t="str">
            <v>LNIII4</v>
          </cell>
          <cell r="G2296"/>
          <cell r="H2296" t="str">
            <v>LHUNG CLN 1</v>
          </cell>
          <cell r="I2296"/>
          <cell r="J2296"/>
          <cell r="K2296"/>
          <cell r="L2296"/>
          <cell r="M2296"/>
          <cell r="N2296">
            <v>1100</v>
          </cell>
          <cell r="O2296">
            <v>168</v>
          </cell>
        </row>
        <row r="2297">
          <cell r="B2297" t="str">
            <v>Xã Lộc Hưng112</v>
          </cell>
          <cell r="C2297" t="str">
            <v>Xã Lộc HưngLNIII51200</v>
          </cell>
          <cell r="D2297" t="str">
            <v>Xã Lộc Hưng</v>
          </cell>
          <cell r="E2297" t="str">
            <v>Huyện Lộc Ninh</v>
          </cell>
          <cell r="F2297" t="str">
            <v>LNIII5</v>
          </cell>
          <cell r="G2297"/>
          <cell r="H2297" t="str">
            <v>LHUNG CLN 2</v>
          </cell>
          <cell r="I2297"/>
          <cell r="J2297"/>
          <cell r="K2297"/>
          <cell r="L2297"/>
          <cell r="M2297"/>
          <cell r="N2297">
            <v>1200</v>
          </cell>
          <cell r="O2297">
            <v>112</v>
          </cell>
        </row>
        <row r="2298">
          <cell r="B2298" t="str">
            <v>Xã Lộc Hưng112</v>
          </cell>
          <cell r="C2298" t="str">
            <v>Xã Lộc HưngLNIII6770</v>
          </cell>
          <cell r="D2298" t="str">
            <v>Xã Lộc Hưng</v>
          </cell>
          <cell r="E2298" t="str">
            <v>Huyện Lộc Ninh</v>
          </cell>
          <cell r="F2298" t="str">
            <v>LNIII6</v>
          </cell>
          <cell r="G2298"/>
          <cell r="H2298" t="str">
            <v>LHUNG CLN 2</v>
          </cell>
          <cell r="I2298"/>
          <cell r="J2298"/>
          <cell r="K2298"/>
          <cell r="L2298"/>
          <cell r="M2298"/>
          <cell r="N2298">
            <v>770</v>
          </cell>
          <cell r="O2298">
            <v>112</v>
          </cell>
        </row>
        <row r="2299">
          <cell r="B2299" t="str">
            <v>Xã Lộc Hưng112</v>
          </cell>
          <cell r="C2299" t="str">
            <v>Xã Lộc HưngLNIII7920</v>
          </cell>
          <cell r="D2299" t="str">
            <v>Xã Lộc Hưng</v>
          </cell>
          <cell r="E2299" t="str">
            <v>Huyện Lộc Ninh</v>
          </cell>
          <cell r="F2299" t="str">
            <v>LNIII7</v>
          </cell>
          <cell r="G2299"/>
          <cell r="H2299" t="str">
            <v>LHUNG CLN 2</v>
          </cell>
          <cell r="I2299"/>
          <cell r="J2299"/>
          <cell r="K2299"/>
          <cell r="L2299"/>
          <cell r="M2299"/>
          <cell r="N2299">
            <v>920</v>
          </cell>
          <cell r="O2299">
            <v>112</v>
          </cell>
        </row>
        <row r="2300">
          <cell r="B2300" t="str">
            <v>Xã Lộc Hưng112</v>
          </cell>
          <cell r="C2300" t="str">
            <v>Xã Lộc HưngLNIII8610</v>
          </cell>
          <cell r="D2300" t="str">
            <v>Xã Lộc Hưng</v>
          </cell>
          <cell r="E2300" t="str">
            <v>Huyện Lộc Ninh</v>
          </cell>
          <cell r="F2300" t="str">
            <v>LNIII8</v>
          </cell>
          <cell r="G2300"/>
          <cell r="H2300" t="str">
            <v>LHUNG CLN 2</v>
          </cell>
          <cell r="I2300"/>
          <cell r="J2300"/>
          <cell r="K2300"/>
          <cell r="L2300"/>
          <cell r="M2300"/>
          <cell r="N2300">
            <v>610</v>
          </cell>
          <cell r="O2300">
            <v>112</v>
          </cell>
        </row>
        <row r="2301">
          <cell r="B2301" t="str">
            <v>Xã Lộc Hưng112</v>
          </cell>
          <cell r="C2301" t="str">
            <v>Xã Lộc HưngLNIII9990</v>
          </cell>
          <cell r="D2301" t="str">
            <v>Xã Lộc Hưng</v>
          </cell>
          <cell r="E2301" t="str">
            <v>Huyện Lộc Ninh</v>
          </cell>
          <cell r="F2301" t="str">
            <v>LNIII9</v>
          </cell>
          <cell r="G2301"/>
          <cell r="H2301" t="str">
            <v>LHUNG CLN 2</v>
          </cell>
          <cell r="I2301"/>
          <cell r="J2301"/>
          <cell r="K2301"/>
          <cell r="L2301"/>
          <cell r="M2301"/>
          <cell r="N2301">
            <v>990</v>
          </cell>
          <cell r="O2301">
            <v>112</v>
          </cell>
        </row>
        <row r="2302">
          <cell r="B2302" t="str">
            <v>Xã Lộc Hưng112</v>
          </cell>
          <cell r="C2302" t="str">
            <v>Xã Lộc HưngLNIII101100</v>
          </cell>
          <cell r="D2302" t="str">
            <v>Xã Lộc Hưng</v>
          </cell>
          <cell r="E2302" t="str">
            <v>Huyện Lộc Ninh</v>
          </cell>
          <cell r="F2302" t="str">
            <v>LNIII10</v>
          </cell>
          <cell r="G2302"/>
          <cell r="H2302" t="str">
            <v>LHUNG CLN 2</v>
          </cell>
          <cell r="I2302"/>
          <cell r="J2302"/>
          <cell r="K2302"/>
          <cell r="L2302"/>
          <cell r="M2302"/>
          <cell r="N2302">
            <v>1100</v>
          </cell>
          <cell r="O2302">
            <v>112</v>
          </cell>
        </row>
        <row r="2303">
          <cell r="B2303" t="str">
            <v>Xã Lộc Hưng112</v>
          </cell>
          <cell r="C2303" t="str">
            <v>Xã Lộc HưngLNIII11770</v>
          </cell>
          <cell r="D2303" t="str">
            <v>Xã Lộc Hưng</v>
          </cell>
          <cell r="E2303" t="str">
            <v>Huyện Lộc Ninh</v>
          </cell>
          <cell r="F2303" t="str">
            <v>LNIII11</v>
          </cell>
          <cell r="G2303"/>
          <cell r="H2303" t="str">
            <v>LHUNG CLN 2</v>
          </cell>
          <cell r="I2303"/>
          <cell r="J2303"/>
          <cell r="K2303"/>
          <cell r="L2303"/>
          <cell r="M2303"/>
          <cell r="N2303">
            <v>770</v>
          </cell>
          <cell r="O2303">
            <v>112</v>
          </cell>
        </row>
        <row r="2304">
          <cell r="B2304" t="str">
            <v>Xã Lộc Hưng112</v>
          </cell>
          <cell r="C2304" t="str">
            <v>Xã Lộc HưngLNIII12770</v>
          </cell>
          <cell r="D2304" t="str">
            <v>Xã Lộc Hưng</v>
          </cell>
          <cell r="E2304" t="str">
            <v>Huyện Lộc Ninh</v>
          </cell>
          <cell r="F2304" t="str">
            <v>LNIII12</v>
          </cell>
          <cell r="G2304"/>
          <cell r="H2304" t="str">
            <v>LHUNG CLN 2</v>
          </cell>
          <cell r="I2304"/>
          <cell r="J2304"/>
          <cell r="K2304"/>
          <cell r="L2304"/>
          <cell r="M2304"/>
          <cell r="N2304">
            <v>770</v>
          </cell>
          <cell r="O2304">
            <v>112</v>
          </cell>
        </row>
        <row r="2305">
          <cell r="B2305" t="str">
            <v>Xã Lộc Hưng112</v>
          </cell>
          <cell r="C2305" t="str">
            <v>Xã Lộc HưngLNIII13610</v>
          </cell>
          <cell r="D2305" t="str">
            <v>Xã Lộc Hưng</v>
          </cell>
          <cell r="E2305" t="str">
            <v>Huyện Lộc Ninh</v>
          </cell>
          <cell r="F2305" t="str">
            <v>LNIII13</v>
          </cell>
          <cell r="G2305"/>
          <cell r="H2305" t="str">
            <v>LHUNG CLN 2</v>
          </cell>
          <cell r="I2305"/>
          <cell r="J2305"/>
          <cell r="K2305"/>
          <cell r="L2305"/>
          <cell r="M2305"/>
          <cell r="N2305">
            <v>610</v>
          </cell>
          <cell r="O2305">
            <v>112</v>
          </cell>
        </row>
        <row r="2306">
          <cell r="B2306" t="str">
            <v>Xã Lộc Hưng112</v>
          </cell>
          <cell r="C2306" t="str">
            <v>Xã Lộc HưngLNIII14570</v>
          </cell>
          <cell r="D2306" t="str">
            <v>Xã Lộc Hưng</v>
          </cell>
          <cell r="E2306" t="str">
            <v>Huyện Lộc Ninh</v>
          </cell>
          <cell r="F2306" t="str">
            <v>LNIII14</v>
          </cell>
          <cell r="G2306"/>
          <cell r="H2306" t="str">
            <v>LHUNG CLN 2</v>
          </cell>
          <cell r="I2306"/>
          <cell r="J2306"/>
          <cell r="K2306"/>
          <cell r="L2306"/>
          <cell r="M2306"/>
          <cell r="N2306">
            <v>570</v>
          </cell>
          <cell r="O2306">
            <v>112</v>
          </cell>
        </row>
        <row r="2307">
          <cell r="B2307" t="str">
            <v>Xã Lộc Hưng70</v>
          </cell>
          <cell r="C2307" t="str">
            <v>Xã Lộc HưngLNIII15, LNV8, LNVI8360</v>
          </cell>
          <cell r="D2307" t="str">
            <v>Xã Lộc Hưng</v>
          </cell>
          <cell r="E2307" t="str">
            <v>Huyện Lộc Ninh</v>
          </cell>
          <cell r="F2307" t="str">
            <v>LNIII15, LNV8, LNVI8</v>
          </cell>
          <cell r="G2307"/>
          <cell r="H2307" t="str">
            <v>LHUNG CLN 3</v>
          </cell>
          <cell r="I2307"/>
          <cell r="J2307"/>
          <cell r="K2307"/>
          <cell r="L2307"/>
          <cell r="M2307"/>
          <cell r="N2307">
            <v>360</v>
          </cell>
          <cell r="O2307">
            <v>70</v>
          </cell>
        </row>
        <row r="2308">
          <cell r="B2308" t="str">
            <v>Xã Lộc Hưng70</v>
          </cell>
          <cell r="C2308" t="str">
            <v>Xã Lộc HưngLNIII16, LNV9, LNVI9270</v>
          </cell>
          <cell r="D2308" t="str">
            <v>Xã Lộc Hưng</v>
          </cell>
          <cell r="E2308" t="str">
            <v>Huyện Lộc Ninh</v>
          </cell>
          <cell r="F2308" t="str">
            <v>LNIII16, LNV9, LNVI9</v>
          </cell>
          <cell r="G2308"/>
          <cell r="H2308" t="str">
            <v>LHUNG CLN 3</v>
          </cell>
          <cell r="I2308"/>
          <cell r="J2308"/>
          <cell r="K2308"/>
          <cell r="L2308"/>
          <cell r="M2308"/>
          <cell r="N2308">
            <v>270</v>
          </cell>
          <cell r="O2308">
            <v>70</v>
          </cell>
        </row>
        <row r="2309">
          <cell r="B2309" t="str">
            <v>Xã Lộc Tấn112</v>
          </cell>
          <cell r="C2309" t="str">
            <v>Xã Lộc TấnLNVII12100</v>
          </cell>
          <cell r="D2309" t="str">
            <v>Xã Lộc Tấn</v>
          </cell>
          <cell r="E2309" t="str">
            <v>Huyện Lộc Ninh</v>
          </cell>
          <cell r="F2309" t="str">
            <v>LNVII1</v>
          </cell>
          <cell r="G2309"/>
          <cell r="H2309" t="str">
            <v>LTAN CLN 2</v>
          </cell>
          <cell r="I2309"/>
          <cell r="J2309"/>
          <cell r="K2309"/>
          <cell r="L2309"/>
          <cell r="M2309"/>
          <cell r="N2309">
            <v>2100</v>
          </cell>
          <cell r="O2309">
            <v>112</v>
          </cell>
        </row>
        <row r="2310">
          <cell r="B2310" t="str">
            <v>Xã Lộc Tấn112</v>
          </cell>
          <cell r="C2310" t="str">
            <v>Xã Lộc TấnLNVII22300</v>
          </cell>
          <cell r="D2310" t="str">
            <v>Xã Lộc Tấn</v>
          </cell>
          <cell r="E2310" t="str">
            <v>Huyện Lộc Ninh</v>
          </cell>
          <cell r="F2310" t="str">
            <v>LNVII2</v>
          </cell>
          <cell r="G2310"/>
          <cell r="H2310" t="str">
            <v>LTAN CLN 2</v>
          </cell>
          <cell r="I2310"/>
          <cell r="J2310"/>
          <cell r="K2310"/>
          <cell r="L2310"/>
          <cell r="M2310"/>
          <cell r="N2310">
            <v>2300</v>
          </cell>
          <cell r="O2310">
            <v>112</v>
          </cell>
        </row>
        <row r="2311">
          <cell r="B2311" t="str">
            <v>Xã Lộc Tấn112</v>
          </cell>
          <cell r="C2311" t="str">
            <v>Xã Lộc TấnLNVII32000</v>
          </cell>
          <cell r="D2311" t="str">
            <v>Xã Lộc Tấn</v>
          </cell>
          <cell r="E2311" t="str">
            <v>Huyện Lộc Ninh</v>
          </cell>
          <cell r="F2311" t="str">
            <v>LNVII3</v>
          </cell>
          <cell r="G2311"/>
          <cell r="H2311" t="str">
            <v>LTAN CLN 2</v>
          </cell>
          <cell r="I2311"/>
          <cell r="J2311"/>
          <cell r="K2311"/>
          <cell r="L2311"/>
          <cell r="M2311"/>
          <cell r="N2311">
            <v>2000</v>
          </cell>
          <cell r="O2311">
            <v>112</v>
          </cell>
        </row>
        <row r="2312">
          <cell r="B2312" t="str">
            <v>Xã Lộc Tấn112</v>
          </cell>
          <cell r="C2312" t="str">
            <v>Xã Lộc TấnLNVII42300</v>
          </cell>
          <cell r="D2312" t="str">
            <v>Xã Lộc Tấn</v>
          </cell>
          <cell r="E2312" t="str">
            <v>Huyện Lộc Ninh</v>
          </cell>
          <cell r="F2312" t="str">
            <v>LNVII4</v>
          </cell>
          <cell r="G2312"/>
          <cell r="H2312" t="str">
            <v>LTAN CLN 2</v>
          </cell>
          <cell r="I2312"/>
          <cell r="J2312"/>
          <cell r="K2312"/>
          <cell r="L2312"/>
          <cell r="M2312"/>
          <cell r="N2312">
            <v>2300</v>
          </cell>
          <cell r="O2312">
            <v>112</v>
          </cell>
        </row>
        <row r="2313">
          <cell r="B2313" t="str">
            <v>Xã Lộc Tấn112</v>
          </cell>
          <cell r="C2313" t="str">
            <v>Xã Lộc TấnLNVII5770</v>
          </cell>
          <cell r="D2313" t="str">
            <v>Xã Lộc Tấn</v>
          </cell>
          <cell r="E2313" t="str">
            <v>Huyện Lộc Ninh</v>
          </cell>
          <cell r="F2313" t="str">
            <v>LNVII5</v>
          </cell>
          <cell r="G2313"/>
          <cell r="H2313" t="str">
            <v>LTAN CLN 2</v>
          </cell>
          <cell r="I2313"/>
          <cell r="J2313"/>
          <cell r="K2313"/>
          <cell r="L2313"/>
          <cell r="M2313"/>
          <cell r="N2313">
            <v>770</v>
          </cell>
          <cell r="O2313">
            <v>112</v>
          </cell>
        </row>
        <row r="2314">
          <cell r="B2314" t="str">
            <v>Xã Lộc Tấn112</v>
          </cell>
          <cell r="C2314" t="str">
            <v>Xã Lộc TấnLNVII6650</v>
          </cell>
          <cell r="D2314" t="str">
            <v>Xã Lộc Tấn</v>
          </cell>
          <cell r="E2314" t="str">
            <v>Huyện Lộc Ninh</v>
          </cell>
          <cell r="F2314" t="str">
            <v>LNVII6</v>
          </cell>
          <cell r="G2314"/>
          <cell r="H2314" t="str">
            <v>LTAN CLN 2</v>
          </cell>
          <cell r="I2314"/>
          <cell r="J2314"/>
          <cell r="K2314"/>
          <cell r="L2314"/>
          <cell r="M2314"/>
          <cell r="N2314">
            <v>650</v>
          </cell>
          <cell r="O2314">
            <v>112</v>
          </cell>
        </row>
        <row r="2315">
          <cell r="B2315" t="str">
            <v>Xã Lộc Tấn112</v>
          </cell>
          <cell r="C2315" t="str">
            <v>Xã Lộc TấnLNVII7770</v>
          </cell>
          <cell r="D2315" t="str">
            <v>Xã Lộc Tấn</v>
          </cell>
          <cell r="E2315" t="str">
            <v>Huyện Lộc Ninh</v>
          </cell>
          <cell r="F2315" t="str">
            <v>LNVII7</v>
          </cell>
          <cell r="G2315"/>
          <cell r="H2315" t="str">
            <v>LTAN CLN 2</v>
          </cell>
          <cell r="I2315"/>
          <cell r="J2315"/>
          <cell r="K2315"/>
          <cell r="L2315"/>
          <cell r="M2315"/>
          <cell r="N2315">
            <v>770</v>
          </cell>
          <cell r="O2315">
            <v>112</v>
          </cell>
        </row>
        <row r="2316">
          <cell r="B2316" t="str">
            <v>Xã Lộc Tấn98</v>
          </cell>
          <cell r="C2316" t="str">
            <v>Xã Lộc TấnLNVII8650</v>
          </cell>
          <cell r="D2316" t="str">
            <v>Xã Lộc Tấn</v>
          </cell>
          <cell r="E2316" t="str">
            <v>Huyện Lộc Ninh</v>
          </cell>
          <cell r="F2316" t="str">
            <v>LNVII8</v>
          </cell>
          <cell r="G2316"/>
          <cell r="H2316" t="str">
            <v>LTAN CLN 3</v>
          </cell>
          <cell r="I2316"/>
          <cell r="J2316"/>
          <cell r="K2316"/>
          <cell r="L2316"/>
          <cell r="M2316"/>
          <cell r="N2316">
            <v>650</v>
          </cell>
          <cell r="O2316">
            <v>98</v>
          </cell>
        </row>
        <row r="2317">
          <cell r="B2317" t="str">
            <v>Xã Lộc Tấn112</v>
          </cell>
          <cell r="C2317" t="str">
            <v>Xã Lộc TấnLNVII91100</v>
          </cell>
          <cell r="D2317" t="str">
            <v>Xã Lộc Tấn</v>
          </cell>
          <cell r="E2317" t="str">
            <v>Huyện Lộc Ninh</v>
          </cell>
          <cell r="F2317" t="str">
            <v>LNVII9</v>
          </cell>
          <cell r="G2317"/>
          <cell r="H2317" t="str">
            <v>LTAN CLN 2</v>
          </cell>
          <cell r="I2317"/>
          <cell r="J2317"/>
          <cell r="K2317"/>
          <cell r="L2317"/>
          <cell r="M2317"/>
          <cell r="N2317">
            <v>1100</v>
          </cell>
          <cell r="O2317">
            <v>112</v>
          </cell>
        </row>
        <row r="2318">
          <cell r="B2318" t="str">
            <v>Xã Lộc Tấn98</v>
          </cell>
          <cell r="C2318" t="str">
            <v>Xã Lộc TấnLNVII10490</v>
          </cell>
          <cell r="D2318" t="str">
            <v>Xã Lộc Tấn</v>
          </cell>
          <cell r="E2318" t="str">
            <v>Huyện Lộc Ninh</v>
          </cell>
          <cell r="F2318" t="str">
            <v>LNVII10</v>
          </cell>
          <cell r="G2318"/>
          <cell r="H2318" t="str">
            <v>LTAN CLN 3</v>
          </cell>
          <cell r="I2318"/>
          <cell r="J2318"/>
          <cell r="K2318"/>
          <cell r="L2318"/>
          <cell r="M2318"/>
          <cell r="N2318">
            <v>490</v>
          </cell>
          <cell r="O2318">
            <v>98</v>
          </cell>
        </row>
        <row r="2319">
          <cell r="B2319" t="str">
            <v>Xã Lộc Tấn98</v>
          </cell>
          <cell r="C2319" t="str">
            <v>Xã Lộc TấnLNVII11490</v>
          </cell>
          <cell r="D2319" t="str">
            <v>Xã Lộc Tấn</v>
          </cell>
          <cell r="E2319" t="str">
            <v>Huyện Lộc Ninh</v>
          </cell>
          <cell r="F2319" t="str">
            <v>LNVII11</v>
          </cell>
          <cell r="G2319"/>
          <cell r="H2319" t="str">
            <v>LTAN CLN 3</v>
          </cell>
          <cell r="I2319"/>
          <cell r="J2319"/>
          <cell r="K2319"/>
          <cell r="L2319"/>
          <cell r="M2319"/>
          <cell r="N2319">
            <v>490</v>
          </cell>
          <cell r="O2319">
            <v>98</v>
          </cell>
        </row>
        <row r="2320">
          <cell r="B2320" t="str">
            <v>Xã Lộc Tấn132</v>
          </cell>
          <cell r="C2320" t="str">
            <v>Xã Lộc Tấnbs770</v>
          </cell>
          <cell r="D2320" t="str">
            <v>Xã Lộc Tấn</v>
          </cell>
          <cell r="E2320" t="str">
            <v>Huyện Lộc Ninh</v>
          </cell>
          <cell r="F2320" t="str">
            <v>bs</v>
          </cell>
          <cell r="G2320"/>
          <cell r="H2320" t="str">
            <v>bổ sung</v>
          </cell>
          <cell r="I2320"/>
          <cell r="J2320"/>
          <cell r="K2320"/>
          <cell r="L2320"/>
          <cell r="M2320"/>
          <cell r="N2320">
            <v>770</v>
          </cell>
          <cell r="O2320">
            <v>132</v>
          </cell>
        </row>
        <row r="2321">
          <cell r="B2321" t="str">
            <v>Xã Lộc Tấn168</v>
          </cell>
          <cell r="C2321" t="str">
            <v>Xã Lộc TấnLNVII12770</v>
          </cell>
          <cell r="D2321" t="str">
            <v>Xã Lộc Tấn</v>
          </cell>
          <cell r="E2321" t="str">
            <v>Huyện Lộc Ninh</v>
          </cell>
          <cell r="F2321" t="str">
            <v>LNVII12</v>
          </cell>
          <cell r="G2321"/>
          <cell r="H2321" t="str">
            <v>LTAN CLN 1</v>
          </cell>
          <cell r="I2321"/>
          <cell r="J2321"/>
          <cell r="K2321"/>
          <cell r="L2321"/>
          <cell r="M2321"/>
          <cell r="N2321">
            <v>770</v>
          </cell>
          <cell r="O2321">
            <v>168</v>
          </cell>
        </row>
        <row r="2322">
          <cell r="B2322" t="str">
            <v>Xã Lộc Tấn168</v>
          </cell>
          <cell r="C2322" t="str">
            <v>Xã Lộc TấnLNVII13920</v>
          </cell>
          <cell r="D2322" t="str">
            <v>Xã Lộc Tấn</v>
          </cell>
          <cell r="E2322" t="str">
            <v>Huyện Lộc Ninh</v>
          </cell>
          <cell r="F2322" t="str">
            <v>LNVII13</v>
          </cell>
          <cell r="G2322"/>
          <cell r="H2322" t="str">
            <v>LTAN CLN 1</v>
          </cell>
          <cell r="I2322"/>
          <cell r="J2322"/>
          <cell r="K2322"/>
          <cell r="L2322"/>
          <cell r="M2322"/>
          <cell r="N2322">
            <v>920</v>
          </cell>
          <cell r="O2322">
            <v>168</v>
          </cell>
        </row>
        <row r="2323">
          <cell r="B2323" t="str">
            <v>Xã Lộc Tấn168</v>
          </cell>
          <cell r="C2323" t="str">
            <v>Xã Lộc TấnLNVII14770</v>
          </cell>
          <cell r="D2323" t="str">
            <v>Xã Lộc Tấn</v>
          </cell>
          <cell r="E2323" t="str">
            <v>Huyện Lộc Ninh</v>
          </cell>
          <cell r="F2323" t="str">
            <v>LNVII14</v>
          </cell>
          <cell r="G2323"/>
          <cell r="H2323" t="str">
            <v>LTAN CLN 1</v>
          </cell>
          <cell r="I2323"/>
          <cell r="J2323"/>
          <cell r="K2323"/>
          <cell r="L2323"/>
          <cell r="M2323"/>
          <cell r="N2323">
            <v>770</v>
          </cell>
          <cell r="O2323">
            <v>168</v>
          </cell>
        </row>
        <row r="2324">
          <cell r="B2324" t="str">
            <v>Xã Lộc Tấn112</v>
          </cell>
          <cell r="C2324" t="str">
            <v>Xã Lộc TấnLNVII151100</v>
          </cell>
          <cell r="D2324" t="str">
            <v>Xã Lộc Tấn</v>
          </cell>
          <cell r="E2324" t="str">
            <v>Huyện Lộc Ninh</v>
          </cell>
          <cell r="F2324" t="str">
            <v>LNVII15</v>
          </cell>
          <cell r="G2324"/>
          <cell r="H2324" t="str">
            <v>LTAN CLN 2</v>
          </cell>
          <cell r="I2324"/>
          <cell r="J2324"/>
          <cell r="K2324"/>
          <cell r="L2324"/>
          <cell r="M2324"/>
          <cell r="N2324">
            <v>1100</v>
          </cell>
          <cell r="O2324">
            <v>112</v>
          </cell>
        </row>
        <row r="2325">
          <cell r="B2325" t="str">
            <v>Xã Lộc Tấn112</v>
          </cell>
          <cell r="C2325" t="str">
            <v>Xã Lộc TấnLNVII16410</v>
          </cell>
          <cell r="D2325" t="str">
            <v>Xã Lộc Tấn</v>
          </cell>
          <cell r="E2325" t="str">
            <v>Huyện Lộc Ninh</v>
          </cell>
          <cell r="F2325" t="str">
            <v>LNVII16</v>
          </cell>
          <cell r="G2325"/>
          <cell r="H2325" t="str">
            <v>LTAN CLN 2</v>
          </cell>
          <cell r="I2325"/>
          <cell r="J2325"/>
          <cell r="K2325"/>
          <cell r="L2325"/>
          <cell r="M2325"/>
          <cell r="N2325">
            <v>410</v>
          </cell>
          <cell r="O2325">
            <v>112</v>
          </cell>
        </row>
        <row r="2326">
          <cell r="B2326" t="str">
            <v>Xã Lộc Tấn98</v>
          </cell>
          <cell r="C2326" t="str">
            <v>Xã Lộc TấnLNVII17410</v>
          </cell>
          <cell r="D2326" t="str">
            <v>Xã Lộc Tấn</v>
          </cell>
          <cell r="E2326" t="str">
            <v>Huyện Lộc Ninh</v>
          </cell>
          <cell r="F2326" t="str">
            <v>LNVII17</v>
          </cell>
          <cell r="G2326"/>
          <cell r="H2326" t="str">
            <v>LTAN CLN 3</v>
          </cell>
          <cell r="I2326"/>
          <cell r="J2326"/>
          <cell r="K2326"/>
          <cell r="L2326"/>
          <cell r="M2326"/>
          <cell r="N2326">
            <v>410</v>
          </cell>
          <cell r="O2326">
            <v>98</v>
          </cell>
        </row>
        <row r="2327">
          <cell r="B2327" t="str">
            <v>Xã Lộc Tấn98</v>
          </cell>
          <cell r="C2327" t="str">
            <v>Xã Lộc TấnLNVII18490</v>
          </cell>
          <cell r="D2327" t="str">
            <v>Xã Lộc Tấn</v>
          </cell>
          <cell r="E2327" t="str">
            <v>Huyện Lộc Ninh</v>
          </cell>
          <cell r="F2327" t="str">
            <v>LNVII18</v>
          </cell>
          <cell r="G2327"/>
          <cell r="H2327" t="str">
            <v>LTAN CLN 3</v>
          </cell>
          <cell r="I2327"/>
          <cell r="J2327"/>
          <cell r="K2327"/>
          <cell r="L2327"/>
          <cell r="M2327"/>
          <cell r="N2327">
            <v>490</v>
          </cell>
          <cell r="O2327">
            <v>98</v>
          </cell>
        </row>
        <row r="2328">
          <cell r="B2328" t="str">
            <v>Xã Lộc Tấn98</v>
          </cell>
          <cell r="C2328" t="str">
            <v>Xã Lộc TấnLNVII19410</v>
          </cell>
          <cell r="D2328" t="str">
            <v>Xã Lộc Tấn</v>
          </cell>
          <cell r="E2328" t="str">
            <v>Huyện Lộc Ninh</v>
          </cell>
          <cell r="F2328" t="str">
            <v>LNVII19</v>
          </cell>
          <cell r="G2328"/>
          <cell r="H2328" t="str">
            <v>LTAN CLN 3</v>
          </cell>
          <cell r="I2328"/>
          <cell r="J2328"/>
          <cell r="K2328"/>
          <cell r="L2328"/>
          <cell r="M2328"/>
          <cell r="N2328">
            <v>410</v>
          </cell>
          <cell r="O2328">
            <v>98</v>
          </cell>
        </row>
        <row r="2329">
          <cell r="B2329" t="str">
            <v>Xã Lộc Tấn98</v>
          </cell>
          <cell r="C2329" t="str">
            <v>Xã Lộc TấnLNVII20410</v>
          </cell>
          <cell r="D2329" t="str">
            <v>Xã Lộc Tấn</v>
          </cell>
          <cell r="E2329" t="str">
            <v>Huyện Lộc Ninh</v>
          </cell>
          <cell r="F2329" t="str">
            <v>LNVII20</v>
          </cell>
          <cell r="G2329"/>
          <cell r="H2329" t="str">
            <v>LTAN CLN 3</v>
          </cell>
          <cell r="I2329"/>
          <cell r="J2329"/>
          <cell r="K2329"/>
          <cell r="L2329"/>
          <cell r="M2329"/>
          <cell r="N2329">
            <v>410</v>
          </cell>
          <cell r="O2329">
            <v>98</v>
          </cell>
        </row>
        <row r="2330">
          <cell r="B2330" t="str">
            <v>Xã Lộc Tấn98</v>
          </cell>
          <cell r="C2330" t="str">
            <v>Xã Lộc TấnLNVII21410</v>
          </cell>
          <cell r="D2330" t="str">
            <v>Xã Lộc Tấn</v>
          </cell>
          <cell r="E2330" t="str">
            <v>Huyện Lộc Ninh</v>
          </cell>
          <cell r="F2330" t="str">
            <v>LNVII21</v>
          </cell>
          <cell r="G2330"/>
          <cell r="H2330" t="str">
            <v>LTAN CLN 3</v>
          </cell>
          <cell r="I2330"/>
          <cell r="J2330"/>
          <cell r="K2330"/>
          <cell r="L2330"/>
          <cell r="M2330"/>
          <cell r="N2330">
            <v>410</v>
          </cell>
          <cell r="O2330">
            <v>98</v>
          </cell>
        </row>
        <row r="2331">
          <cell r="B2331" t="str">
            <v>Xã Lộc Tấn168</v>
          </cell>
          <cell r="C2331" t="str">
            <v>Xã Lộc TấnLNIX14200</v>
          </cell>
          <cell r="D2331" t="str">
            <v>Xã Lộc Tấn</v>
          </cell>
          <cell r="E2331" t="str">
            <v>Huyện Lộc Ninh</v>
          </cell>
          <cell r="F2331" t="str">
            <v>LNIX1</v>
          </cell>
          <cell r="G2331"/>
          <cell r="H2331" t="str">
            <v>LTAN CLN 1</v>
          </cell>
          <cell r="I2331"/>
          <cell r="J2331"/>
          <cell r="K2331"/>
          <cell r="L2331"/>
          <cell r="M2331"/>
          <cell r="N2331">
            <v>4200</v>
          </cell>
          <cell r="O2331">
            <v>168</v>
          </cell>
        </row>
        <row r="2332">
          <cell r="B2332" t="str">
            <v>Xã Lộc Tấn168</v>
          </cell>
          <cell r="C2332" t="str">
            <v>Xã Lộc TấnLNIX22300</v>
          </cell>
          <cell r="D2332" t="str">
            <v>Xã Lộc Tấn</v>
          </cell>
          <cell r="E2332" t="str">
            <v>Huyện Lộc Ninh</v>
          </cell>
          <cell r="F2332" t="str">
            <v>LNIX2</v>
          </cell>
          <cell r="G2332"/>
          <cell r="H2332" t="str">
            <v>LTAN CLN 1</v>
          </cell>
          <cell r="I2332"/>
          <cell r="J2332"/>
          <cell r="K2332"/>
          <cell r="L2332"/>
          <cell r="M2332"/>
          <cell r="N2332">
            <v>2300</v>
          </cell>
          <cell r="O2332">
            <v>168</v>
          </cell>
        </row>
        <row r="2333">
          <cell r="B2333" t="str">
            <v>Xã Lộc Tấn168</v>
          </cell>
          <cell r="C2333" t="str">
            <v>Xã Lộc TấnLNIX31500</v>
          </cell>
          <cell r="D2333" t="str">
            <v>Xã Lộc Tấn</v>
          </cell>
          <cell r="E2333" t="str">
            <v>Huyện Lộc Ninh</v>
          </cell>
          <cell r="F2333" t="str">
            <v>LNIX3</v>
          </cell>
          <cell r="G2333"/>
          <cell r="H2333" t="str">
            <v>LTAN CLN 1</v>
          </cell>
          <cell r="I2333"/>
          <cell r="J2333"/>
          <cell r="K2333"/>
          <cell r="L2333"/>
          <cell r="M2333"/>
          <cell r="N2333">
            <v>1500</v>
          </cell>
          <cell r="O2333">
            <v>168</v>
          </cell>
        </row>
        <row r="2334">
          <cell r="B2334" t="str">
            <v>Xã Lộc Tấn168</v>
          </cell>
          <cell r="C2334" t="str">
            <v>Xã Lộc TấnLNIX41100</v>
          </cell>
          <cell r="D2334" t="str">
            <v>Xã Lộc Tấn</v>
          </cell>
          <cell r="E2334" t="str">
            <v>Huyện Lộc Ninh</v>
          </cell>
          <cell r="F2334" t="str">
            <v>LNIX4</v>
          </cell>
          <cell r="G2334"/>
          <cell r="H2334" t="str">
            <v>LTAN CLN 1</v>
          </cell>
          <cell r="I2334"/>
          <cell r="J2334"/>
          <cell r="K2334"/>
          <cell r="L2334"/>
          <cell r="M2334"/>
          <cell r="N2334">
            <v>1100</v>
          </cell>
          <cell r="O2334">
            <v>168</v>
          </cell>
        </row>
        <row r="2335">
          <cell r="B2335" t="str">
            <v>Xã Lộc Tấn168</v>
          </cell>
          <cell r="C2335" t="str">
            <v>Xã Lộc TấnLNIX5920</v>
          </cell>
          <cell r="D2335" t="str">
            <v>Xã Lộc Tấn</v>
          </cell>
          <cell r="E2335" t="str">
            <v>Huyện Lộc Ninh</v>
          </cell>
          <cell r="F2335" t="str">
            <v>LNIX5</v>
          </cell>
          <cell r="G2335"/>
          <cell r="H2335" t="str">
            <v>LTAN CLN 1</v>
          </cell>
          <cell r="I2335"/>
          <cell r="J2335"/>
          <cell r="K2335"/>
          <cell r="L2335"/>
          <cell r="M2335"/>
          <cell r="N2335">
            <v>920</v>
          </cell>
          <cell r="O2335">
            <v>168</v>
          </cell>
        </row>
        <row r="2336">
          <cell r="B2336" t="str">
            <v>Xã Lộc Tấn112</v>
          </cell>
          <cell r="C2336" t="str">
            <v>Xã Lộc TấnLNIX61700</v>
          </cell>
          <cell r="D2336" t="str">
            <v>Xã Lộc Tấn</v>
          </cell>
          <cell r="E2336" t="str">
            <v>Huyện Lộc Ninh</v>
          </cell>
          <cell r="F2336" t="str">
            <v>LNIX6</v>
          </cell>
          <cell r="G2336"/>
          <cell r="H2336" t="str">
            <v>LTAN CLN 2</v>
          </cell>
          <cell r="I2336"/>
          <cell r="J2336"/>
          <cell r="K2336"/>
          <cell r="L2336"/>
          <cell r="M2336"/>
          <cell r="N2336">
            <v>1700</v>
          </cell>
          <cell r="O2336">
            <v>112</v>
          </cell>
        </row>
        <row r="2337">
          <cell r="B2337" t="str">
            <v>Xã Lộc Tấn112</v>
          </cell>
          <cell r="C2337" t="str">
            <v>Xã Lộc TấnLNIX71100</v>
          </cell>
          <cell r="D2337" t="str">
            <v>Xã Lộc Tấn</v>
          </cell>
          <cell r="E2337" t="str">
            <v>Huyện Lộc Ninh</v>
          </cell>
          <cell r="F2337" t="str">
            <v>LNIX7</v>
          </cell>
          <cell r="G2337"/>
          <cell r="H2337" t="str">
            <v>LTAN CLN 2</v>
          </cell>
          <cell r="I2337"/>
          <cell r="J2337"/>
          <cell r="K2337"/>
          <cell r="L2337"/>
          <cell r="M2337"/>
          <cell r="N2337">
            <v>1100</v>
          </cell>
          <cell r="O2337">
            <v>112</v>
          </cell>
        </row>
        <row r="2338">
          <cell r="B2338" t="str">
            <v>Xã Lộc Tấn112</v>
          </cell>
          <cell r="C2338" t="str">
            <v>Xã Lộc TấnLNIX8490</v>
          </cell>
          <cell r="D2338" t="str">
            <v>Xã Lộc Tấn</v>
          </cell>
          <cell r="E2338" t="str">
            <v>Huyện Lộc Ninh</v>
          </cell>
          <cell r="F2338" t="str">
            <v>LNIX8</v>
          </cell>
          <cell r="G2338"/>
          <cell r="H2338" t="str">
            <v>LTAN CLN 2</v>
          </cell>
          <cell r="I2338"/>
          <cell r="J2338"/>
          <cell r="K2338"/>
          <cell r="L2338"/>
          <cell r="M2338"/>
          <cell r="N2338">
            <v>490</v>
          </cell>
          <cell r="O2338">
            <v>112</v>
          </cell>
        </row>
        <row r="2339">
          <cell r="B2339" t="str">
            <v>Xã Lộc Tấn112</v>
          </cell>
          <cell r="C2339" t="str">
            <v>Xã Lộc TấnLNIX91700</v>
          </cell>
          <cell r="D2339" t="str">
            <v>Xã Lộc Tấn</v>
          </cell>
          <cell r="E2339" t="str">
            <v>Huyện Lộc Ninh</v>
          </cell>
          <cell r="F2339" t="str">
            <v>LNIX9</v>
          </cell>
          <cell r="G2339"/>
          <cell r="H2339" t="str">
            <v>LTAN CLN 2</v>
          </cell>
          <cell r="I2339"/>
          <cell r="J2339"/>
          <cell r="K2339"/>
          <cell r="L2339"/>
          <cell r="M2339"/>
          <cell r="N2339">
            <v>1700</v>
          </cell>
          <cell r="O2339">
            <v>112</v>
          </cell>
        </row>
        <row r="2340">
          <cell r="B2340" t="str">
            <v>Xã Lộc Tấn112</v>
          </cell>
          <cell r="C2340" t="str">
            <v>Xã Lộc TấnLNIX10920</v>
          </cell>
          <cell r="D2340" t="str">
            <v>Xã Lộc Tấn</v>
          </cell>
          <cell r="E2340" t="str">
            <v>Huyện Lộc Ninh</v>
          </cell>
          <cell r="F2340" t="str">
            <v>LNIX10</v>
          </cell>
          <cell r="G2340"/>
          <cell r="H2340" t="str">
            <v>LTAN CLN 2</v>
          </cell>
          <cell r="I2340"/>
          <cell r="J2340"/>
          <cell r="K2340"/>
          <cell r="L2340"/>
          <cell r="M2340"/>
          <cell r="N2340">
            <v>920</v>
          </cell>
          <cell r="O2340">
            <v>112</v>
          </cell>
        </row>
        <row r="2341">
          <cell r="B2341" t="str">
            <v>Xã Lộc Tấn112</v>
          </cell>
          <cell r="C2341" t="str">
            <v>Xã Lộc TấnLNIX11650</v>
          </cell>
          <cell r="D2341" t="str">
            <v>Xã Lộc Tấn</v>
          </cell>
          <cell r="E2341" t="str">
            <v>Huyện Lộc Ninh</v>
          </cell>
          <cell r="F2341" t="str">
            <v>LNIX11</v>
          </cell>
          <cell r="G2341"/>
          <cell r="H2341" t="str">
            <v>LTAN CLN 2</v>
          </cell>
          <cell r="I2341"/>
          <cell r="J2341"/>
          <cell r="K2341"/>
          <cell r="L2341"/>
          <cell r="M2341"/>
          <cell r="N2341">
            <v>650</v>
          </cell>
          <cell r="O2341">
            <v>112</v>
          </cell>
        </row>
        <row r="2342">
          <cell r="B2342" t="str">
            <v>Xã Lộc Tấn112</v>
          </cell>
          <cell r="C2342" t="str">
            <v>Xã Lộc TấnLNIX12490</v>
          </cell>
          <cell r="D2342" t="str">
            <v>Xã Lộc Tấn</v>
          </cell>
          <cell r="E2342" t="str">
            <v>Huyện Lộc Ninh</v>
          </cell>
          <cell r="F2342" t="str">
            <v>LNIX12</v>
          </cell>
          <cell r="G2342"/>
          <cell r="H2342" t="str">
            <v>LTAN CLN 2</v>
          </cell>
          <cell r="I2342"/>
          <cell r="J2342"/>
          <cell r="K2342"/>
          <cell r="L2342"/>
          <cell r="M2342"/>
          <cell r="N2342">
            <v>490</v>
          </cell>
          <cell r="O2342">
            <v>112</v>
          </cell>
        </row>
        <row r="2343">
          <cell r="B2343" t="str">
            <v>Xã Lộc Tấn70</v>
          </cell>
          <cell r="C2343" t="str">
            <v>Xã Lộc TấnLNVII22, LNIX13360</v>
          </cell>
          <cell r="D2343" t="str">
            <v>Xã Lộc Tấn</v>
          </cell>
          <cell r="E2343" t="str">
            <v>Huyện Lộc Ninh</v>
          </cell>
          <cell r="F2343" t="str">
            <v>LNVII22, LNIX13</v>
          </cell>
          <cell r="G2343"/>
          <cell r="H2343" t="str">
            <v>LTAN CHN3</v>
          </cell>
          <cell r="I2343"/>
          <cell r="J2343"/>
          <cell r="K2343"/>
          <cell r="L2343"/>
          <cell r="M2343"/>
          <cell r="N2343">
            <v>360</v>
          </cell>
          <cell r="O2343">
            <v>70</v>
          </cell>
        </row>
        <row r="2344">
          <cell r="B2344" t="str">
            <v>Xã Lộc Tấn70</v>
          </cell>
          <cell r="C2344" t="str">
            <v>Xã Lộc TấnLNVII23, LNIX14270</v>
          </cell>
          <cell r="D2344" t="str">
            <v>Xã Lộc Tấn</v>
          </cell>
          <cell r="E2344" t="str">
            <v>Huyện Lộc Ninh</v>
          </cell>
          <cell r="F2344" t="str">
            <v>LNVII23, LNIX14</v>
          </cell>
          <cell r="G2344"/>
          <cell r="H2344" t="str">
            <v>LTAN CHN3</v>
          </cell>
          <cell r="I2344"/>
          <cell r="J2344"/>
          <cell r="K2344"/>
          <cell r="L2344"/>
          <cell r="M2344"/>
          <cell r="N2344">
            <v>270</v>
          </cell>
          <cell r="O2344">
            <v>70</v>
          </cell>
        </row>
        <row r="2345">
          <cell r="B2345" t="str">
            <v xml:space="preserve"> Xã Lộc Thạnh 140</v>
          </cell>
          <cell r="C2345" t="str">
            <v xml:space="preserve"> Xã Lộc Thạnh LNXIV1, LNXV1990</v>
          </cell>
          <cell r="D2345" t="str">
            <v xml:space="preserve"> Xã Lộc Thạnh </v>
          </cell>
          <cell r="E2345" t="str">
            <v>Huyện Lộc Ninh</v>
          </cell>
          <cell r="F2345" t="str">
            <v>LNXIV1, LNXV1</v>
          </cell>
          <cell r="G2345"/>
          <cell r="H2345" t="str">
            <v>LTHA CHN1</v>
          </cell>
          <cell r="I2345"/>
          <cell r="J2345"/>
          <cell r="K2345"/>
          <cell r="L2345"/>
          <cell r="M2345"/>
          <cell r="N2345">
            <v>990</v>
          </cell>
          <cell r="O2345">
            <v>140</v>
          </cell>
        </row>
        <row r="2346">
          <cell r="B2346" t="str">
            <v xml:space="preserve"> Xã Lộc Thạnh 105</v>
          </cell>
          <cell r="C2346" t="str">
            <v xml:space="preserve"> Xã Lộc Thạnh LNXIV2610</v>
          </cell>
          <cell r="D2346" t="str">
            <v xml:space="preserve"> Xã Lộc Thạnh </v>
          </cell>
          <cell r="E2346" t="str">
            <v>Huyện Lộc Ninh</v>
          </cell>
          <cell r="F2346" t="str">
            <v>LNXIV2</v>
          </cell>
          <cell r="G2346"/>
          <cell r="H2346" t="str">
            <v>LTHA CHN2</v>
          </cell>
          <cell r="I2346"/>
          <cell r="J2346"/>
          <cell r="K2346"/>
          <cell r="L2346"/>
          <cell r="M2346"/>
          <cell r="N2346">
            <v>610</v>
          </cell>
          <cell r="O2346">
            <v>105</v>
          </cell>
        </row>
        <row r="2347">
          <cell r="B2347" t="str">
            <v xml:space="preserve"> Xã Lộc Thạnh 60</v>
          </cell>
          <cell r="C2347" t="str">
            <v xml:space="preserve"> Xã Lộc Thạnh LNXIV3490</v>
          </cell>
          <cell r="D2347" t="str">
            <v xml:space="preserve"> Xã Lộc Thạnh </v>
          </cell>
          <cell r="E2347" t="str">
            <v>Huyện Lộc Ninh</v>
          </cell>
          <cell r="F2347" t="str">
            <v>LNXIV3</v>
          </cell>
          <cell r="G2347"/>
          <cell r="H2347" t="str">
            <v>LTHA CHN3</v>
          </cell>
          <cell r="I2347"/>
          <cell r="J2347"/>
          <cell r="K2347"/>
          <cell r="L2347"/>
          <cell r="M2347"/>
          <cell r="N2347">
            <v>490</v>
          </cell>
          <cell r="O2347">
            <v>60</v>
          </cell>
        </row>
        <row r="2348">
          <cell r="B2348" t="str">
            <v xml:space="preserve"> Xã Lộc Thạnh 60</v>
          </cell>
          <cell r="C2348" t="str">
            <v xml:space="preserve"> Xã Lộc Thạnh LNXIV4490</v>
          </cell>
          <cell r="D2348" t="str">
            <v xml:space="preserve"> Xã Lộc Thạnh </v>
          </cell>
          <cell r="E2348" t="str">
            <v>Huyện Lộc Ninh</v>
          </cell>
          <cell r="F2348" t="str">
            <v>LNXIV4</v>
          </cell>
          <cell r="G2348"/>
          <cell r="H2348" t="str">
            <v>LTHA CHN3</v>
          </cell>
          <cell r="I2348"/>
          <cell r="J2348"/>
          <cell r="K2348"/>
          <cell r="L2348"/>
          <cell r="M2348"/>
          <cell r="N2348">
            <v>490</v>
          </cell>
          <cell r="O2348">
            <v>60</v>
          </cell>
        </row>
        <row r="2349">
          <cell r="B2349" t="str">
            <v xml:space="preserve"> Xã Lộc Thạnh 60</v>
          </cell>
          <cell r="C2349" t="str">
            <v xml:space="preserve"> Xã Lộc Thạnh LNXV6840</v>
          </cell>
          <cell r="D2349" t="str">
            <v xml:space="preserve"> Xã Lộc Thạnh </v>
          </cell>
          <cell r="E2349" t="str">
            <v>Huyện Lộc Ninh</v>
          </cell>
          <cell r="F2349" t="str">
            <v>LNXV6</v>
          </cell>
          <cell r="G2349"/>
          <cell r="H2349" t="str">
            <v>LTHA CHN3</v>
          </cell>
          <cell r="I2349"/>
          <cell r="J2349"/>
          <cell r="K2349"/>
          <cell r="L2349"/>
          <cell r="M2349"/>
          <cell r="N2349">
            <v>840</v>
          </cell>
          <cell r="O2349">
            <v>60</v>
          </cell>
        </row>
        <row r="2350">
          <cell r="B2350" t="str">
            <v xml:space="preserve"> Xã Lộc Thạnh 105</v>
          </cell>
          <cell r="C2350" t="str">
            <v xml:space="preserve"> Xã Lộc Thạnh LNXV5840</v>
          </cell>
          <cell r="D2350" t="str">
            <v xml:space="preserve"> Xã Lộc Thạnh </v>
          </cell>
          <cell r="E2350" t="str">
            <v>Huyện Lộc Ninh</v>
          </cell>
          <cell r="F2350" t="str">
            <v>LNXV5</v>
          </cell>
          <cell r="G2350"/>
          <cell r="H2350" t="str">
            <v>LTHA CHN2</v>
          </cell>
          <cell r="I2350"/>
          <cell r="J2350"/>
          <cell r="K2350"/>
          <cell r="L2350"/>
          <cell r="M2350"/>
          <cell r="N2350">
            <v>840</v>
          </cell>
          <cell r="O2350">
            <v>105</v>
          </cell>
        </row>
        <row r="2351">
          <cell r="B2351" t="str">
            <v xml:space="preserve"> Xã Lộc Thạnh 105</v>
          </cell>
          <cell r="C2351" t="str">
            <v xml:space="preserve"> Xã Lộc Thạnh LNXIV5410</v>
          </cell>
          <cell r="D2351" t="str">
            <v xml:space="preserve"> Xã Lộc Thạnh </v>
          </cell>
          <cell r="E2351" t="str">
            <v>Huyện Lộc Ninh</v>
          </cell>
          <cell r="F2351" t="str">
            <v>LNXIV5</v>
          </cell>
          <cell r="G2351"/>
          <cell r="H2351" t="str">
            <v>LTHA CHN2</v>
          </cell>
          <cell r="I2351"/>
          <cell r="J2351"/>
          <cell r="K2351"/>
          <cell r="L2351"/>
          <cell r="M2351"/>
          <cell r="N2351">
            <v>410</v>
          </cell>
          <cell r="O2351">
            <v>105</v>
          </cell>
        </row>
        <row r="2352">
          <cell r="B2352" t="str">
            <v xml:space="preserve"> Xã Lộc Thạnh 105</v>
          </cell>
          <cell r="C2352" t="str">
            <v xml:space="preserve"> Xã Lộc Thạnh LNXIV6410</v>
          </cell>
          <cell r="D2352" t="str">
            <v xml:space="preserve"> Xã Lộc Thạnh </v>
          </cell>
          <cell r="E2352" t="str">
            <v>Huyện Lộc Ninh</v>
          </cell>
          <cell r="F2352" t="str">
            <v>LNXIV6</v>
          </cell>
          <cell r="G2352"/>
          <cell r="H2352" t="str">
            <v>LTHA CHN2</v>
          </cell>
          <cell r="I2352"/>
          <cell r="J2352"/>
          <cell r="K2352"/>
          <cell r="L2352"/>
          <cell r="M2352"/>
          <cell r="N2352">
            <v>410</v>
          </cell>
          <cell r="O2352">
            <v>105</v>
          </cell>
        </row>
        <row r="2353">
          <cell r="B2353" t="str">
            <v xml:space="preserve"> Xã Lộc Thạnh 105</v>
          </cell>
          <cell r="C2353" t="str">
            <v xml:space="preserve"> Xã Lộc Thạnh LNXV4920</v>
          </cell>
          <cell r="D2353" t="str">
            <v xml:space="preserve"> Xã Lộc Thạnh </v>
          </cell>
          <cell r="E2353" t="str">
            <v>Huyện Lộc Ninh</v>
          </cell>
          <cell r="F2353" t="str">
            <v>LNXV4</v>
          </cell>
          <cell r="G2353"/>
          <cell r="H2353" t="str">
            <v>LTHA CHN2</v>
          </cell>
          <cell r="I2353"/>
          <cell r="J2353"/>
          <cell r="K2353"/>
          <cell r="L2353"/>
          <cell r="M2353"/>
          <cell r="N2353">
            <v>920</v>
          </cell>
          <cell r="O2353">
            <v>105</v>
          </cell>
        </row>
        <row r="2354">
          <cell r="B2354" t="str">
            <v xml:space="preserve"> Xã Lộc Thạnh 105</v>
          </cell>
          <cell r="C2354" t="str">
            <v xml:space="preserve"> Xã Lộc Thạnh LNXIV7410</v>
          </cell>
          <cell r="D2354" t="str">
            <v xml:space="preserve"> Xã Lộc Thạnh </v>
          </cell>
          <cell r="E2354" t="str">
            <v>Huyện Lộc Ninh</v>
          </cell>
          <cell r="F2354" t="str">
            <v>LNXIV7</v>
          </cell>
          <cell r="G2354"/>
          <cell r="H2354" t="str">
            <v>LTHA CHN2</v>
          </cell>
          <cell r="I2354"/>
          <cell r="J2354"/>
          <cell r="K2354"/>
          <cell r="L2354"/>
          <cell r="M2354"/>
          <cell r="N2354">
            <v>410</v>
          </cell>
          <cell r="O2354">
            <v>105</v>
          </cell>
        </row>
        <row r="2355">
          <cell r="B2355" t="str">
            <v xml:space="preserve"> Xã Lộc Thạnh 140</v>
          </cell>
          <cell r="C2355" t="str">
            <v xml:space="preserve"> Xã Lộc Thạnh LNXV2570</v>
          </cell>
          <cell r="D2355" t="str">
            <v xml:space="preserve"> Xã Lộc Thạnh </v>
          </cell>
          <cell r="E2355" t="str">
            <v>Huyện Lộc Ninh</v>
          </cell>
          <cell r="F2355" t="str">
            <v>LNXV2</v>
          </cell>
          <cell r="G2355"/>
          <cell r="H2355" t="str">
            <v>LTHA CHN1</v>
          </cell>
          <cell r="I2355"/>
          <cell r="J2355"/>
          <cell r="K2355"/>
          <cell r="L2355"/>
          <cell r="M2355"/>
          <cell r="N2355">
            <v>570</v>
          </cell>
          <cell r="O2355">
            <v>140</v>
          </cell>
        </row>
        <row r="2356">
          <cell r="B2356" t="str">
            <v xml:space="preserve"> Xã Lộc Thạnh 140</v>
          </cell>
          <cell r="C2356" t="str">
            <v xml:space="preserve"> Xã Lộc Thạnh LNXV3490</v>
          </cell>
          <cell r="D2356" t="str">
            <v xml:space="preserve"> Xã Lộc Thạnh </v>
          </cell>
          <cell r="E2356" t="str">
            <v>Huyện Lộc Ninh</v>
          </cell>
          <cell r="F2356" t="str">
            <v>LNXV3</v>
          </cell>
          <cell r="G2356"/>
          <cell r="H2356" t="str">
            <v>LTHA CHN1</v>
          </cell>
          <cell r="I2356"/>
          <cell r="J2356"/>
          <cell r="K2356"/>
          <cell r="L2356"/>
          <cell r="M2356"/>
          <cell r="N2356">
            <v>490</v>
          </cell>
          <cell r="O2356">
            <v>140</v>
          </cell>
        </row>
        <row r="2357">
          <cell r="B2357" t="str">
            <v xml:space="preserve"> Xã Lộc Thạnh 60</v>
          </cell>
          <cell r="C2357" t="str">
            <v xml:space="preserve"> Xã Lộc Thạnh LNXIV8830</v>
          </cell>
          <cell r="D2357" t="str">
            <v xml:space="preserve"> Xã Lộc Thạnh </v>
          </cell>
          <cell r="E2357" t="str">
            <v>Huyện Lộc Ninh</v>
          </cell>
          <cell r="F2357" t="str">
            <v>LNXIV8</v>
          </cell>
          <cell r="G2357"/>
          <cell r="H2357" t="str">
            <v>LTHA CHN3</v>
          </cell>
          <cell r="I2357"/>
          <cell r="J2357"/>
          <cell r="K2357"/>
          <cell r="L2357"/>
          <cell r="M2357"/>
          <cell r="N2357">
            <v>830</v>
          </cell>
          <cell r="O2357">
            <v>60</v>
          </cell>
        </row>
        <row r="2358">
          <cell r="B2358" t="str">
            <v xml:space="preserve"> Xã Lộc Thạnh 60</v>
          </cell>
          <cell r="C2358" t="str">
            <v xml:space="preserve"> Xã Lộc Thạnh LNXV7830</v>
          </cell>
          <cell r="D2358" t="str">
            <v xml:space="preserve"> Xã Lộc Thạnh </v>
          </cell>
          <cell r="E2358" t="str">
            <v>Huyện Lộc Ninh</v>
          </cell>
          <cell r="F2358" t="str">
            <v>LNXV7</v>
          </cell>
          <cell r="G2358"/>
          <cell r="H2358" t="str">
            <v>LTHA CHN3</v>
          </cell>
          <cell r="I2358"/>
          <cell r="J2358"/>
          <cell r="K2358"/>
          <cell r="L2358"/>
          <cell r="M2358"/>
          <cell r="N2358">
            <v>830</v>
          </cell>
          <cell r="O2358">
            <v>60</v>
          </cell>
        </row>
        <row r="2359">
          <cell r="B2359" t="str">
            <v xml:space="preserve"> Xã Lộc Thạnh 60</v>
          </cell>
          <cell r="C2359" t="str">
            <v xml:space="preserve"> Xã Lộc Thạnh LNXIV9, LNXV8360</v>
          </cell>
          <cell r="D2359" t="str">
            <v xml:space="preserve"> Xã Lộc Thạnh </v>
          </cell>
          <cell r="E2359" t="str">
            <v>Huyện Lộc Ninh</v>
          </cell>
          <cell r="F2359" t="str">
            <v>LNXIV9, LNXV8</v>
          </cell>
          <cell r="G2359"/>
          <cell r="H2359" t="str">
            <v>LTHA CHN3</v>
          </cell>
          <cell r="I2359"/>
          <cell r="J2359"/>
          <cell r="K2359"/>
          <cell r="L2359"/>
          <cell r="M2359"/>
          <cell r="N2359">
            <v>360</v>
          </cell>
          <cell r="O2359">
            <v>60</v>
          </cell>
        </row>
        <row r="2360">
          <cell r="B2360" t="str">
            <v xml:space="preserve"> Xã Lộc Thạnh 60</v>
          </cell>
          <cell r="C2360" t="str">
            <v xml:space="preserve"> Xã Lộc Thạnh LNXIV10,LNXV9270</v>
          </cell>
          <cell r="D2360" t="str">
            <v xml:space="preserve"> Xã Lộc Thạnh </v>
          </cell>
          <cell r="E2360" t="str">
            <v>Huyện Lộc Ninh</v>
          </cell>
          <cell r="F2360" t="str">
            <v>LNXIV10,LNXV9</v>
          </cell>
          <cell r="G2360"/>
          <cell r="H2360" t="str">
            <v>LTHA CHN3</v>
          </cell>
          <cell r="I2360"/>
          <cell r="J2360"/>
          <cell r="K2360"/>
          <cell r="L2360"/>
          <cell r="M2360"/>
          <cell r="N2360">
            <v>270</v>
          </cell>
          <cell r="O2360">
            <v>60</v>
          </cell>
        </row>
        <row r="2361">
          <cell r="B2361" t="str">
            <v xml:space="preserve"> Xã Lộc Quang140</v>
          </cell>
          <cell r="C2361" t="str">
            <v xml:space="preserve"> Xã Lộc QuangLNXI1770</v>
          </cell>
          <cell r="D2361" t="str">
            <v xml:space="preserve"> Xã Lộc Quang</v>
          </cell>
          <cell r="E2361" t="str">
            <v>Huyện Lộc Ninh</v>
          </cell>
          <cell r="F2361" t="str">
            <v>LNXI1</v>
          </cell>
          <cell r="G2361"/>
          <cell r="H2361" t="str">
            <v>LQ CHN2</v>
          </cell>
          <cell r="I2361"/>
          <cell r="J2361"/>
          <cell r="K2361"/>
          <cell r="L2361"/>
          <cell r="M2361"/>
          <cell r="N2361">
            <v>770</v>
          </cell>
          <cell r="O2361">
            <v>140</v>
          </cell>
        </row>
        <row r="2362">
          <cell r="B2362" t="str">
            <v xml:space="preserve"> Xã Lộc Quang140</v>
          </cell>
          <cell r="C2362" t="str">
            <v xml:space="preserve"> Xã Lộc QuangLNXI2920</v>
          </cell>
          <cell r="D2362" t="str">
            <v xml:space="preserve"> Xã Lộc Quang</v>
          </cell>
          <cell r="E2362" t="str">
            <v>Huyện Lộc Ninh</v>
          </cell>
          <cell r="F2362" t="str">
            <v>LNXI2</v>
          </cell>
          <cell r="G2362"/>
          <cell r="H2362" t="str">
            <v>LQ CHN2</v>
          </cell>
          <cell r="I2362"/>
          <cell r="J2362"/>
          <cell r="K2362"/>
          <cell r="L2362"/>
          <cell r="M2362"/>
          <cell r="N2362">
            <v>920</v>
          </cell>
          <cell r="O2362">
            <v>140</v>
          </cell>
        </row>
        <row r="2363">
          <cell r="B2363" t="str">
            <v xml:space="preserve"> Xã Lộc Quang140</v>
          </cell>
          <cell r="C2363" t="str">
            <v xml:space="preserve"> Xã Lộc QuangLNXII1920</v>
          </cell>
          <cell r="D2363" t="str">
            <v xml:space="preserve"> Xã Lộc Quang</v>
          </cell>
          <cell r="E2363" t="str">
            <v>Huyện Lộc Ninh</v>
          </cell>
          <cell r="F2363" t="str">
            <v>LNXII1</v>
          </cell>
          <cell r="G2363"/>
          <cell r="H2363" t="str">
            <v>LQ CHN2</v>
          </cell>
          <cell r="I2363"/>
          <cell r="J2363"/>
          <cell r="K2363"/>
          <cell r="L2363"/>
          <cell r="M2363"/>
          <cell r="N2363">
            <v>920</v>
          </cell>
          <cell r="O2363">
            <v>140</v>
          </cell>
        </row>
        <row r="2364">
          <cell r="B2364" t="str">
            <v xml:space="preserve"> Xã Lộc Quang140</v>
          </cell>
          <cell r="C2364" t="str">
            <v xml:space="preserve"> Xã Lộc QuangLNXII2690</v>
          </cell>
          <cell r="D2364" t="str">
            <v xml:space="preserve"> Xã Lộc Quang</v>
          </cell>
          <cell r="E2364" t="str">
            <v>Huyện Lộc Ninh</v>
          </cell>
          <cell r="F2364" t="str">
            <v>LNXII2</v>
          </cell>
          <cell r="G2364"/>
          <cell r="H2364" t="str">
            <v>LQ CHN2</v>
          </cell>
          <cell r="I2364"/>
          <cell r="J2364"/>
          <cell r="K2364"/>
          <cell r="L2364"/>
          <cell r="M2364"/>
          <cell r="N2364">
            <v>690</v>
          </cell>
          <cell r="O2364">
            <v>140</v>
          </cell>
        </row>
        <row r="2365">
          <cell r="B2365" t="str">
            <v xml:space="preserve"> Xã Lộc Quang168</v>
          </cell>
          <cell r="C2365" t="str">
            <v xml:space="preserve"> Xã Lộc QuangLNX51400</v>
          </cell>
          <cell r="D2365" t="str">
            <v xml:space="preserve"> Xã Lộc Quang</v>
          </cell>
          <cell r="E2365" t="str">
            <v>Huyện Lộc Ninh</v>
          </cell>
          <cell r="F2365" t="str">
            <v>LNX5</v>
          </cell>
          <cell r="G2365"/>
          <cell r="H2365" t="str">
            <v>LQ CHN1</v>
          </cell>
          <cell r="I2365"/>
          <cell r="J2365"/>
          <cell r="K2365"/>
          <cell r="L2365"/>
          <cell r="M2365"/>
          <cell r="N2365">
            <v>1400</v>
          </cell>
          <cell r="O2365">
            <v>168</v>
          </cell>
        </row>
        <row r="2366">
          <cell r="B2366" t="str">
            <v xml:space="preserve"> Xã Lộc Quang168</v>
          </cell>
          <cell r="C2366" t="str">
            <v xml:space="preserve"> Xã Lộc QuangLNX6920</v>
          </cell>
          <cell r="D2366" t="str">
            <v xml:space="preserve"> Xã Lộc Quang</v>
          </cell>
          <cell r="E2366" t="str">
            <v>Huyện Lộc Ninh</v>
          </cell>
          <cell r="F2366" t="str">
            <v>LNX6</v>
          </cell>
          <cell r="G2366"/>
          <cell r="H2366" t="str">
            <v>LQ CHN1</v>
          </cell>
          <cell r="I2366"/>
          <cell r="J2366"/>
          <cell r="K2366"/>
          <cell r="L2366"/>
          <cell r="M2366"/>
          <cell r="N2366">
            <v>920</v>
          </cell>
          <cell r="O2366">
            <v>168</v>
          </cell>
        </row>
        <row r="2367">
          <cell r="B2367" t="str">
            <v xml:space="preserve"> Xã Lộc Quang105</v>
          </cell>
          <cell r="C2367" t="str">
            <v xml:space="preserve"> Xã Lộc QuangLNXI3490</v>
          </cell>
          <cell r="D2367" t="str">
            <v xml:space="preserve"> Xã Lộc Quang</v>
          </cell>
          <cell r="E2367" t="str">
            <v>Huyện Lộc Ninh</v>
          </cell>
          <cell r="F2367" t="str">
            <v>LNXI3</v>
          </cell>
          <cell r="G2367"/>
          <cell r="H2367" t="str">
            <v>LQ CHN4</v>
          </cell>
          <cell r="I2367"/>
          <cell r="J2367"/>
          <cell r="K2367"/>
          <cell r="L2367"/>
          <cell r="M2367"/>
          <cell r="N2367">
            <v>490</v>
          </cell>
          <cell r="O2367">
            <v>105</v>
          </cell>
        </row>
        <row r="2368">
          <cell r="B2368" t="str">
            <v xml:space="preserve"> Xã Lộc Quang105</v>
          </cell>
          <cell r="C2368" t="str">
            <v xml:space="preserve"> Xã Lộc QuangLNXI4450</v>
          </cell>
          <cell r="D2368" t="str">
            <v xml:space="preserve"> Xã Lộc Quang</v>
          </cell>
          <cell r="E2368" t="str">
            <v>Huyện Lộc Ninh</v>
          </cell>
          <cell r="F2368" t="str">
            <v>LNXI4</v>
          </cell>
          <cell r="G2368"/>
          <cell r="H2368" t="str">
            <v>LQ CHN4</v>
          </cell>
          <cell r="I2368"/>
          <cell r="J2368"/>
          <cell r="K2368"/>
          <cell r="L2368"/>
          <cell r="M2368"/>
          <cell r="N2368">
            <v>450</v>
          </cell>
          <cell r="O2368">
            <v>105</v>
          </cell>
        </row>
        <row r="2369">
          <cell r="B2369" t="str">
            <v xml:space="preserve"> Xã Lộc Quang112</v>
          </cell>
          <cell r="C2369" t="str">
            <v xml:space="preserve"> Xã Lộc QuangLNX17450</v>
          </cell>
          <cell r="D2369" t="str">
            <v xml:space="preserve"> Xã Lộc Quang</v>
          </cell>
          <cell r="E2369" t="str">
            <v>Huyện Lộc Ninh</v>
          </cell>
          <cell r="F2369" t="str">
            <v>LNX17</v>
          </cell>
          <cell r="G2369"/>
          <cell r="H2369" t="str">
            <v>LQ CHN3</v>
          </cell>
          <cell r="I2369"/>
          <cell r="J2369"/>
          <cell r="K2369"/>
          <cell r="L2369"/>
          <cell r="M2369"/>
          <cell r="N2369">
            <v>450</v>
          </cell>
          <cell r="O2369">
            <v>112</v>
          </cell>
        </row>
        <row r="2370">
          <cell r="B2370" t="str">
            <v xml:space="preserve"> Xã Lộc Quang105</v>
          </cell>
          <cell r="C2370" t="str">
            <v xml:space="preserve"> Xã Lộc QuangLNXI5410</v>
          </cell>
          <cell r="D2370" t="str">
            <v xml:space="preserve"> Xã Lộc Quang</v>
          </cell>
          <cell r="E2370" t="str">
            <v>Huyện Lộc Ninh</v>
          </cell>
          <cell r="F2370" t="str">
            <v>LNXI5</v>
          </cell>
          <cell r="G2370"/>
          <cell r="H2370" t="str">
            <v>LQ CHN4</v>
          </cell>
          <cell r="I2370"/>
          <cell r="J2370"/>
          <cell r="K2370"/>
          <cell r="L2370"/>
          <cell r="M2370"/>
          <cell r="N2370">
            <v>410</v>
          </cell>
          <cell r="O2370">
            <v>105</v>
          </cell>
        </row>
        <row r="2371">
          <cell r="B2371" t="str">
            <v xml:space="preserve"> Xã Lộc Quang105</v>
          </cell>
          <cell r="C2371" t="str">
            <v xml:space="preserve"> Xã Lộc QuangLNXI6380</v>
          </cell>
          <cell r="D2371" t="str">
            <v xml:space="preserve"> Xã Lộc Quang</v>
          </cell>
          <cell r="E2371" t="str">
            <v>Huyện Lộc Ninh</v>
          </cell>
          <cell r="F2371" t="str">
            <v>LNXI6</v>
          </cell>
          <cell r="G2371"/>
          <cell r="H2371" t="str">
            <v>LQ CHN4</v>
          </cell>
          <cell r="I2371"/>
          <cell r="J2371"/>
          <cell r="K2371"/>
          <cell r="L2371"/>
          <cell r="M2371"/>
          <cell r="N2371">
            <v>380</v>
          </cell>
          <cell r="O2371">
            <v>105</v>
          </cell>
        </row>
        <row r="2372">
          <cell r="B2372" t="str">
            <v xml:space="preserve"> Xã Lộc Quang105</v>
          </cell>
          <cell r="C2372" t="str">
            <v xml:space="preserve"> Xã Lộc QuangLNXII3450</v>
          </cell>
          <cell r="D2372" t="str">
            <v xml:space="preserve"> Xã Lộc Quang</v>
          </cell>
          <cell r="E2372" t="str">
            <v>Huyện Lộc Ninh</v>
          </cell>
          <cell r="F2372" t="str">
            <v>LNXII3</v>
          </cell>
          <cell r="G2372"/>
          <cell r="H2372" t="str">
            <v>LQ CHN4</v>
          </cell>
          <cell r="I2372"/>
          <cell r="J2372"/>
          <cell r="K2372"/>
          <cell r="L2372"/>
          <cell r="M2372"/>
          <cell r="N2372">
            <v>450</v>
          </cell>
          <cell r="O2372">
            <v>105</v>
          </cell>
        </row>
        <row r="2373">
          <cell r="B2373" t="str">
            <v xml:space="preserve"> Xã Lộc Quang60</v>
          </cell>
          <cell r="C2373" t="str">
            <v xml:space="preserve"> Xã Lộc QuangLNXII4770</v>
          </cell>
          <cell r="D2373" t="str">
            <v xml:space="preserve"> Xã Lộc Quang</v>
          </cell>
          <cell r="E2373" t="str">
            <v>Huyện Lộc Ninh</v>
          </cell>
          <cell r="F2373" t="str">
            <v>LNXII4</v>
          </cell>
          <cell r="G2373"/>
          <cell r="H2373" t="str">
            <v>LQ CHN6</v>
          </cell>
          <cell r="I2373"/>
          <cell r="J2373"/>
          <cell r="K2373"/>
          <cell r="L2373"/>
          <cell r="M2373"/>
          <cell r="N2373">
            <v>770</v>
          </cell>
          <cell r="O2373">
            <v>60</v>
          </cell>
        </row>
        <row r="2374">
          <cell r="B2374" t="str">
            <v xml:space="preserve"> Xã Lộc Quang60</v>
          </cell>
          <cell r="C2374" t="str">
            <v xml:space="preserve"> Xã Lộc QuangLNXII5770</v>
          </cell>
          <cell r="D2374" t="str">
            <v xml:space="preserve"> Xã Lộc Quang</v>
          </cell>
          <cell r="E2374" t="str">
            <v>Huyện Lộc Ninh</v>
          </cell>
          <cell r="F2374" t="str">
            <v>LNXII5</v>
          </cell>
          <cell r="G2374"/>
          <cell r="H2374" t="str">
            <v>LQ CHN6</v>
          </cell>
          <cell r="I2374"/>
          <cell r="J2374"/>
          <cell r="K2374"/>
          <cell r="L2374"/>
          <cell r="M2374"/>
          <cell r="N2374">
            <v>770</v>
          </cell>
          <cell r="O2374">
            <v>60</v>
          </cell>
        </row>
        <row r="2375">
          <cell r="B2375" t="str">
            <v xml:space="preserve"> Xã Lộc Quang168</v>
          </cell>
          <cell r="C2375" t="str">
            <v xml:space="preserve"> Xã Lộc QuangLNX1770</v>
          </cell>
          <cell r="D2375" t="str">
            <v xml:space="preserve"> Xã Lộc Quang</v>
          </cell>
          <cell r="E2375" t="str">
            <v>Huyện Lộc Ninh</v>
          </cell>
          <cell r="F2375" t="str">
            <v>LNX1</v>
          </cell>
          <cell r="G2375"/>
          <cell r="H2375" t="str">
            <v>LQ CHN1</v>
          </cell>
          <cell r="I2375"/>
          <cell r="J2375"/>
          <cell r="K2375"/>
          <cell r="L2375"/>
          <cell r="M2375"/>
          <cell r="N2375">
            <v>770</v>
          </cell>
          <cell r="O2375">
            <v>168</v>
          </cell>
        </row>
        <row r="2376">
          <cell r="B2376" t="str">
            <v xml:space="preserve"> Xã Lộc Quang168</v>
          </cell>
          <cell r="C2376" t="str">
            <v xml:space="preserve"> Xã Lộc QuangLNX21400</v>
          </cell>
          <cell r="D2376" t="str">
            <v xml:space="preserve"> Xã Lộc Quang</v>
          </cell>
          <cell r="E2376" t="str">
            <v>Huyện Lộc Ninh</v>
          </cell>
          <cell r="F2376" t="str">
            <v>LNX2</v>
          </cell>
          <cell r="G2376"/>
          <cell r="H2376" t="str">
            <v>LQ CHN1</v>
          </cell>
          <cell r="I2376"/>
          <cell r="J2376"/>
          <cell r="K2376"/>
          <cell r="L2376"/>
          <cell r="M2376"/>
          <cell r="N2376">
            <v>1400</v>
          </cell>
          <cell r="O2376">
            <v>168</v>
          </cell>
        </row>
        <row r="2377">
          <cell r="B2377" t="str">
            <v xml:space="preserve"> Xã Lộc Quang168</v>
          </cell>
          <cell r="C2377" t="str">
            <v xml:space="preserve"> Xã Lộc QuangLNX31900</v>
          </cell>
          <cell r="D2377" t="str">
            <v xml:space="preserve"> Xã Lộc Quang</v>
          </cell>
          <cell r="E2377" t="str">
            <v>Huyện Lộc Ninh</v>
          </cell>
          <cell r="F2377" t="str">
            <v>LNX3</v>
          </cell>
          <cell r="G2377"/>
          <cell r="H2377" t="str">
            <v>LQ CHN1</v>
          </cell>
          <cell r="I2377"/>
          <cell r="J2377"/>
          <cell r="K2377"/>
          <cell r="L2377"/>
          <cell r="M2377"/>
          <cell r="N2377">
            <v>1900</v>
          </cell>
          <cell r="O2377">
            <v>168</v>
          </cell>
        </row>
        <row r="2378">
          <cell r="B2378" t="str">
            <v xml:space="preserve"> Xã Lộc Quang168</v>
          </cell>
          <cell r="C2378" t="str">
            <v xml:space="preserve"> Xã Lộc QuangLNX41800</v>
          </cell>
          <cell r="D2378" t="str">
            <v xml:space="preserve"> Xã Lộc Quang</v>
          </cell>
          <cell r="E2378" t="str">
            <v>Huyện Lộc Ninh</v>
          </cell>
          <cell r="F2378" t="str">
            <v>LNX4</v>
          </cell>
          <cell r="G2378"/>
          <cell r="H2378" t="str">
            <v>LQ CHN1</v>
          </cell>
          <cell r="I2378"/>
          <cell r="J2378"/>
          <cell r="K2378"/>
          <cell r="L2378"/>
          <cell r="M2378"/>
          <cell r="N2378">
            <v>1800</v>
          </cell>
          <cell r="O2378">
            <v>168</v>
          </cell>
        </row>
        <row r="2379">
          <cell r="B2379" t="str">
            <v xml:space="preserve"> Xã Lộc Quang70</v>
          </cell>
          <cell r="C2379" t="str">
            <v xml:space="preserve"> Xã Lộc QuangLNX7840</v>
          </cell>
          <cell r="D2379" t="str">
            <v xml:space="preserve"> Xã Lộc Quang</v>
          </cell>
          <cell r="E2379" t="str">
            <v>Huyện Lộc Ninh</v>
          </cell>
          <cell r="F2379" t="str">
            <v>LNX7</v>
          </cell>
          <cell r="G2379"/>
          <cell r="H2379" t="str">
            <v>LQ CHN5</v>
          </cell>
          <cell r="I2379"/>
          <cell r="J2379"/>
          <cell r="K2379"/>
          <cell r="L2379"/>
          <cell r="M2379"/>
          <cell r="N2379">
            <v>840</v>
          </cell>
          <cell r="O2379">
            <v>70</v>
          </cell>
        </row>
        <row r="2380">
          <cell r="B2380" t="str">
            <v xml:space="preserve"> Xã Lộc Quang112</v>
          </cell>
          <cell r="C2380" t="str">
            <v xml:space="preserve"> Xã Lộc QuangLNX8840</v>
          </cell>
          <cell r="D2380" t="str">
            <v xml:space="preserve"> Xã Lộc Quang</v>
          </cell>
          <cell r="E2380" t="str">
            <v>Huyện Lộc Ninh</v>
          </cell>
          <cell r="F2380" t="str">
            <v>LNX8</v>
          </cell>
          <cell r="G2380"/>
          <cell r="H2380" t="str">
            <v>LQ CHN3</v>
          </cell>
          <cell r="I2380"/>
          <cell r="J2380"/>
          <cell r="K2380"/>
          <cell r="L2380"/>
          <cell r="M2380"/>
          <cell r="N2380">
            <v>840</v>
          </cell>
          <cell r="O2380">
            <v>112</v>
          </cell>
        </row>
        <row r="2381">
          <cell r="B2381" t="str">
            <v xml:space="preserve"> Xã Lộc Quang112</v>
          </cell>
          <cell r="C2381" t="str">
            <v xml:space="preserve"> Xã Lộc QuangLNX9490</v>
          </cell>
          <cell r="D2381" t="str">
            <v xml:space="preserve"> Xã Lộc Quang</v>
          </cell>
          <cell r="E2381" t="str">
            <v>Huyện Lộc Ninh</v>
          </cell>
          <cell r="F2381" t="str">
            <v>LNX9</v>
          </cell>
          <cell r="G2381"/>
          <cell r="H2381" t="str">
            <v>LQ CHN3</v>
          </cell>
          <cell r="I2381"/>
          <cell r="J2381"/>
          <cell r="K2381"/>
          <cell r="L2381"/>
          <cell r="M2381"/>
          <cell r="N2381">
            <v>490</v>
          </cell>
          <cell r="O2381">
            <v>112</v>
          </cell>
        </row>
        <row r="2382">
          <cell r="B2382" t="str">
            <v xml:space="preserve"> Xã Lộc Quang70</v>
          </cell>
          <cell r="C2382" t="str">
            <v xml:space="preserve"> Xã Lộc QuangLNX10840</v>
          </cell>
          <cell r="D2382" t="str">
            <v xml:space="preserve"> Xã Lộc Quang</v>
          </cell>
          <cell r="E2382" t="str">
            <v>Huyện Lộc Ninh</v>
          </cell>
          <cell r="F2382" t="str">
            <v>LNX10</v>
          </cell>
          <cell r="G2382"/>
          <cell r="H2382" t="str">
            <v>LQ CHN5</v>
          </cell>
          <cell r="I2382"/>
          <cell r="J2382"/>
          <cell r="K2382"/>
          <cell r="L2382"/>
          <cell r="M2382"/>
          <cell r="N2382">
            <v>840</v>
          </cell>
          <cell r="O2382">
            <v>70</v>
          </cell>
        </row>
        <row r="2383">
          <cell r="B2383" t="str">
            <v xml:space="preserve"> Xã Lộc Quang112</v>
          </cell>
          <cell r="C2383" t="str">
            <v xml:space="preserve"> Xã Lộc QuangLNX11490</v>
          </cell>
          <cell r="D2383" t="str">
            <v xml:space="preserve"> Xã Lộc Quang</v>
          </cell>
          <cell r="E2383" t="str">
            <v>Huyện Lộc Ninh</v>
          </cell>
          <cell r="F2383" t="str">
            <v>LNX11</v>
          </cell>
          <cell r="G2383"/>
          <cell r="H2383" t="str">
            <v>LQ CHN3</v>
          </cell>
          <cell r="I2383"/>
          <cell r="J2383"/>
          <cell r="K2383"/>
          <cell r="L2383"/>
          <cell r="M2383"/>
          <cell r="N2383">
            <v>490</v>
          </cell>
          <cell r="O2383">
            <v>112</v>
          </cell>
        </row>
        <row r="2384">
          <cell r="B2384" t="str">
            <v xml:space="preserve"> Xã Lộc Quang112</v>
          </cell>
          <cell r="C2384" t="str">
            <v xml:space="preserve"> Xã Lộc QuangLNX12450</v>
          </cell>
          <cell r="D2384" t="str">
            <v xml:space="preserve"> Xã Lộc Quang</v>
          </cell>
          <cell r="E2384" t="str">
            <v>Huyện Lộc Ninh</v>
          </cell>
          <cell r="F2384" t="str">
            <v>LNX12</v>
          </cell>
          <cell r="G2384"/>
          <cell r="H2384" t="str">
            <v>LQ CHN3</v>
          </cell>
          <cell r="I2384"/>
          <cell r="J2384"/>
          <cell r="K2384"/>
          <cell r="L2384"/>
          <cell r="M2384"/>
          <cell r="N2384">
            <v>450</v>
          </cell>
          <cell r="O2384">
            <v>112</v>
          </cell>
        </row>
        <row r="2385">
          <cell r="B2385" t="str">
            <v xml:space="preserve"> Xã Lộc Quang112</v>
          </cell>
          <cell r="C2385" t="str">
            <v xml:space="preserve"> Xã Lộc QuangLNX13490</v>
          </cell>
          <cell r="D2385" t="str">
            <v xml:space="preserve"> Xã Lộc Quang</v>
          </cell>
          <cell r="E2385" t="str">
            <v>Huyện Lộc Ninh</v>
          </cell>
          <cell r="F2385" t="str">
            <v>LNX13</v>
          </cell>
          <cell r="G2385"/>
          <cell r="H2385" t="str">
            <v>LQ CHN3</v>
          </cell>
          <cell r="I2385"/>
          <cell r="J2385"/>
          <cell r="K2385"/>
          <cell r="L2385"/>
          <cell r="M2385"/>
          <cell r="N2385">
            <v>490</v>
          </cell>
          <cell r="O2385">
            <v>112</v>
          </cell>
        </row>
        <row r="2386">
          <cell r="B2386" t="str">
            <v xml:space="preserve"> Xã Lộc Quang112</v>
          </cell>
          <cell r="C2386" t="str">
            <v xml:space="preserve"> Xã Lộc QuangLNX14450</v>
          </cell>
          <cell r="D2386" t="str">
            <v xml:space="preserve"> Xã Lộc Quang</v>
          </cell>
          <cell r="E2386" t="str">
            <v>Huyện Lộc Ninh</v>
          </cell>
          <cell r="F2386" t="str">
            <v>LNX14</v>
          </cell>
          <cell r="G2386"/>
          <cell r="H2386" t="str">
            <v>LQ CHN3</v>
          </cell>
          <cell r="I2386"/>
          <cell r="J2386"/>
          <cell r="K2386"/>
          <cell r="L2386"/>
          <cell r="M2386"/>
          <cell r="N2386">
            <v>450</v>
          </cell>
          <cell r="O2386">
            <v>112</v>
          </cell>
        </row>
        <row r="2387">
          <cell r="B2387" t="str">
            <v xml:space="preserve"> Xã Lộc Quang70</v>
          </cell>
          <cell r="C2387" t="str">
            <v xml:space="preserve"> Xã Lộc QuangLNX15490</v>
          </cell>
          <cell r="D2387" t="str">
            <v xml:space="preserve"> Xã Lộc Quang</v>
          </cell>
          <cell r="E2387" t="str">
            <v>Huyện Lộc Ninh</v>
          </cell>
          <cell r="F2387" t="str">
            <v>LNX15</v>
          </cell>
          <cell r="G2387"/>
          <cell r="H2387" t="str">
            <v>LQ CHN5</v>
          </cell>
          <cell r="I2387"/>
          <cell r="J2387"/>
          <cell r="K2387"/>
          <cell r="L2387"/>
          <cell r="M2387"/>
          <cell r="N2387">
            <v>490</v>
          </cell>
          <cell r="O2387">
            <v>70</v>
          </cell>
        </row>
        <row r="2388">
          <cell r="B2388" t="str">
            <v xml:space="preserve"> Xã Lộc Quang112</v>
          </cell>
          <cell r="C2388" t="str">
            <v xml:space="preserve"> Xã Lộc QuangLNX18360</v>
          </cell>
          <cell r="D2388" t="str">
            <v xml:space="preserve"> Xã Lộc Quang</v>
          </cell>
          <cell r="E2388" t="str">
            <v>Huyện Lộc Ninh</v>
          </cell>
          <cell r="F2388" t="str">
            <v>LNX18</v>
          </cell>
          <cell r="G2388"/>
          <cell r="H2388" t="str">
            <v>LQ CHN3</v>
          </cell>
          <cell r="I2388"/>
          <cell r="J2388"/>
          <cell r="K2388"/>
          <cell r="L2388"/>
          <cell r="M2388"/>
          <cell r="N2388">
            <v>360</v>
          </cell>
          <cell r="O2388">
            <v>112</v>
          </cell>
        </row>
        <row r="2389">
          <cell r="B2389" t="str">
            <v xml:space="preserve"> Xã Lộc Quang112</v>
          </cell>
          <cell r="C2389" t="str">
            <v xml:space="preserve"> Xã Lộc QuangLNX19570</v>
          </cell>
          <cell r="D2389" t="str">
            <v xml:space="preserve"> Xã Lộc Quang</v>
          </cell>
          <cell r="E2389" t="str">
            <v>Huyện Lộc Ninh</v>
          </cell>
          <cell r="F2389" t="str">
            <v>LNX19</v>
          </cell>
          <cell r="G2389"/>
          <cell r="H2389" t="str">
            <v>LQ CHN3</v>
          </cell>
          <cell r="I2389"/>
          <cell r="J2389"/>
          <cell r="K2389"/>
          <cell r="L2389"/>
          <cell r="M2389"/>
          <cell r="N2389">
            <v>570</v>
          </cell>
          <cell r="O2389">
            <v>112</v>
          </cell>
        </row>
        <row r="2390">
          <cell r="B2390" t="str">
            <v xml:space="preserve"> Xã Lộc Quang112</v>
          </cell>
          <cell r="C2390" t="str">
            <v xml:space="preserve"> Xã Lộc QuangLNX20770</v>
          </cell>
          <cell r="D2390" t="str">
            <v xml:space="preserve"> Xã Lộc Quang</v>
          </cell>
          <cell r="E2390" t="str">
            <v>Huyện Lộc Ninh</v>
          </cell>
          <cell r="F2390" t="str">
            <v>LNX20</v>
          </cell>
          <cell r="G2390"/>
          <cell r="H2390" t="str">
            <v>LQ CHN3</v>
          </cell>
          <cell r="I2390"/>
          <cell r="J2390"/>
          <cell r="K2390"/>
          <cell r="L2390"/>
          <cell r="M2390"/>
          <cell r="N2390">
            <v>770</v>
          </cell>
          <cell r="O2390">
            <v>112</v>
          </cell>
        </row>
        <row r="2391">
          <cell r="B2391" t="str">
            <v xml:space="preserve"> Xã Lộc Quang112</v>
          </cell>
          <cell r="C2391" t="str">
            <v xml:space="preserve"> Xã Lộc QuangLNX21690</v>
          </cell>
          <cell r="D2391" t="str">
            <v xml:space="preserve"> Xã Lộc Quang</v>
          </cell>
          <cell r="E2391" t="str">
            <v>Huyện Lộc Ninh</v>
          </cell>
          <cell r="F2391" t="str">
            <v>LNX21</v>
          </cell>
          <cell r="G2391"/>
          <cell r="H2391" t="str">
            <v>LQ CHN3</v>
          </cell>
          <cell r="I2391"/>
          <cell r="J2391"/>
          <cell r="K2391"/>
          <cell r="L2391"/>
          <cell r="M2391"/>
          <cell r="N2391">
            <v>690</v>
          </cell>
          <cell r="O2391">
            <v>112</v>
          </cell>
        </row>
        <row r="2392">
          <cell r="B2392" t="str">
            <v xml:space="preserve"> Xã Lộc Quang105</v>
          </cell>
          <cell r="C2392" t="str">
            <v xml:space="preserve"> Xã Lộc QuangLNXI7450</v>
          </cell>
          <cell r="D2392" t="str">
            <v xml:space="preserve"> Xã Lộc Quang</v>
          </cell>
          <cell r="E2392" t="str">
            <v>Huyện Lộc Ninh</v>
          </cell>
          <cell r="F2392" t="str">
            <v>LNXI7</v>
          </cell>
          <cell r="G2392"/>
          <cell r="H2392" t="str">
            <v>LQ CHN4</v>
          </cell>
          <cell r="I2392"/>
          <cell r="J2392"/>
          <cell r="K2392"/>
          <cell r="L2392"/>
          <cell r="M2392"/>
          <cell r="N2392">
            <v>450</v>
          </cell>
          <cell r="O2392">
            <v>105</v>
          </cell>
        </row>
        <row r="2393">
          <cell r="B2393" t="str">
            <v xml:space="preserve"> Xã Lộc Quang105</v>
          </cell>
          <cell r="C2393" t="str">
            <v xml:space="preserve"> Xã Lộc QuangLNXI8490</v>
          </cell>
          <cell r="D2393" t="str">
            <v xml:space="preserve"> Xã Lộc Quang</v>
          </cell>
          <cell r="E2393" t="str">
            <v>Huyện Lộc Ninh</v>
          </cell>
          <cell r="F2393" t="str">
            <v>LNXI8</v>
          </cell>
          <cell r="G2393"/>
          <cell r="H2393" t="str">
            <v>LQ CHN4</v>
          </cell>
          <cell r="I2393"/>
          <cell r="J2393"/>
          <cell r="K2393"/>
          <cell r="L2393"/>
          <cell r="M2393"/>
          <cell r="N2393">
            <v>490</v>
          </cell>
          <cell r="O2393">
            <v>105</v>
          </cell>
        </row>
        <row r="2394">
          <cell r="B2394" t="str">
            <v xml:space="preserve"> Xã Lộc Quang105</v>
          </cell>
          <cell r="C2394" t="str">
            <v xml:space="preserve"> Xã Lộc QuangLNXII6450</v>
          </cell>
          <cell r="D2394" t="str">
            <v xml:space="preserve"> Xã Lộc Quang</v>
          </cell>
          <cell r="E2394" t="str">
            <v>Huyện Lộc Ninh</v>
          </cell>
          <cell r="F2394" t="str">
            <v>LNXII6</v>
          </cell>
          <cell r="G2394"/>
          <cell r="H2394" t="str">
            <v>LQ CHN4</v>
          </cell>
          <cell r="I2394"/>
          <cell r="J2394"/>
          <cell r="K2394"/>
          <cell r="L2394"/>
          <cell r="M2394"/>
          <cell r="N2394">
            <v>450</v>
          </cell>
          <cell r="O2394">
            <v>105</v>
          </cell>
        </row>
        <row r="2395">
          <cell r="B2395" t="str">
            <v xml:space="preserve"> Xã Lộc Quang105</v>
          </cell>
          <cell r="C2395" t="str">
            <v xml:space="preserve"> Xã Lộc QuangLNXII7360</v>
          </cell>
          <cell r="D2395" t="str">
            <v xml:space="preserve"> Xã Lộc Quang</v>
          </cell>
          <cell r="E2395" t="str">
            <v>Huyện Lộc Ninh</v>
          </cell>
          <cell r="F2395" t="str">
            <v>LNXII7</v>
          </cell>
          <cell r="G2395"/>
          <cell r="H2395" t="str">
            <v>LQ CHN4</v>
          </cell>
          <cell r="I2395"/>
          <cell r="J2395"/>
          <cell r="K2395"/>
          <cell r="L2395"/>
          <cell r="M2395"/>
          <cell r="N2395">
            <v>360</v>
          </cell>
          <cell r="O2395">
            <v>105</v>
          </cell>
        </row>
        <row r="2396">
          <cell r="B2396" t="str">
            <v xml:space="preserve"> Xã Lộc Quang112</v>
          </cell>
          <cell r="C2396" t="str">
            <v xml:space="preserve"> Xã Lộc QuangLNX22570</v>
          </cell>
          <cell r="D2396" t="str">
            <v xml:space="preserve"> Xã Lộc Quang</v>
          </cell>
          <cell r="E2396" t="str">
            <v>Huyện Lộc Ninh</v>
          </cell>
          <cell r="F2396" t="str">
            <v>LNX22</v>
          </cell>
          <cell r="G2396"/>
          <cell r="H2396" t="str">
            <v>LQ CHN3</v>
          </cell>
          <cell r="I2396"/>
          <cell r="J2396"/>
          <cell r="K2396"/>
          <cell r="L2396"/>
          <cell r="M2396"/>
          <cell r="N2396">
            <v>570</v>
          </cell>
          <cell r="O2396">
            <v>112</v>
          </cell>
        </row>
        <row r="2397">
          <cell r="B2397" t="str">
            <v xml:space="preserve"> Xã Lộc Quang112</v>
          </cell>
          <cell r="C2397" t="str">
            <v xml:space="preserve"> Xã Lộc QuangLNX23450</v>
          </cell>
          <cell r="D2397" t="str">
            <v xml:space="preserve"> Xã Lộc Quang</v>
          </cell>
          <cell r="E2397" t="str">
            <v>Huyện Lộc Ninh</v>
          </cell>
          <cell r="F2397" t="str">
            <v>LNX23</v>
          </cell>
          <cell r="G2397"/>
          <cell r="H2397" t="str">
            <v>LQ CHN3</v>
          </cell>
          <cell r="I2397"/>
          <cell r="J2397"/>
          <cell r="K2397"/>
          <cell r="L2397"/>
          <cell r="M2397"/>
          <cell r="N2397">
            <v>450</v>
          </cell>
          <cell r="O2397">
            <v>112</v>
          </cell>
        </row>
        <row r="2398">
          <cell r="B2398" t="str">
            <v xml:space="preserve"> Xã Lộc Quang112</v>
          </cell>
          <cell r="C2398" t="str">
            <v xml:space="preserve"> Xã Lộc Quangbs450</v>
          </cell>
          <cell r="D2398" t="str">
            <v xml:space="preserve"> Xã Lộc Quang</v>
          </cell>
          <cell r="E2398" t="str">
            <v>Huyện Lộc Ninh</v>
          </cell>
          <cell r="F2398" t="str">
            <v>bs</v>
          </cell>
          <cell r="G2398"/>
          <cell r="H2398" t="str">
            <v>LQ CHN3</v>
          </cell>
          <cell r="I2398"/>
          <cell r="J2398"/>
          <cell r="K2398"/>
          <cell r="L2398"/>
          <cell r="M2398"/>
          <cell r="N2398">
            <v>450</v>
          </cell>
          <cell r="O2398">
            <v>112</v>
          </cell>
        </row>
        <row r="2399">
          <cell r="B2399" t="str">
            <v xml:space="preserve"> Xã Lộc Quang70</v>
          </cell>
          <cell r="C2399" t="str">
            <v xml:space="preserve"> Xã Lộc QuangLNX16450</v>
          </cell>
          <cell r="D2399" t="str">
            <v xml:space="preserve"> Xã Lộc Quang</v>
          </cell>
          <cell r="E2399" t="str">
            <v>Huyện Lộc Ninh</v>
          </cell>
          <cell r="F2399" t="str">
            <v>LNX16</v>
          </cell>
          <cell r="G2399"/>
          <cell r="H2399" t="str">
            <v>LQ CHN5</v>
          </cell>
          <cell r="I2399"/>
          <cell r="J2399"/>
          <cell r="K2399"/>
          <cell r="L2399"/>
          <cell r="M2399"/>
          <cell r="N2399">
            <v>450</v>
          </cell>
          <cell r="O2399">
            <v>70</v>
          </cell>
        </row>
        <row r="2400">
          <cell r="B2400" t="str">
            <v xml:space="preserve"> Xã Lộc Quang60</v>
          </cell>
          <cell r="C2400" t="str">
            <v xml:space="preserve"> Xã Lộc QuangLNXI9, LNXII8, LNX24360</v>
          </cell>
          <cell r="D2400" t="str">
            <v xml:space="preserve"> Xã Lộc Quang</v>
          </cell>
          <cell r="E2400" t="str">
            <v>Huyện Lộc Ninh</v>
          </cell>
          <cell r="F2400" t="str">
            <v>LNXI9, LNXII8, LNX24</v>
          </cell>
          <cell r="G2400"/>
          <cell r="H2400" t="str">
            <v>LQ CHN6</v>
          </cell>
          <cell r="I2400"/>
          <cell r="J2400"/>
          <cell r="K2400"/>
          <cell r="L2400"/>
          <cell r="M2400"/>
          <cell r="N2400">
            <v>360</v>
          </cell>
          <cell r="O2400">
            <v>60</v>
          </cell>
        </row>
        <row r="2401">
          <cell r="B2401" t="str">
            <v xml:space="preserve"> Xã Lộc Quang60</v>
          </cell>
          <cell r="C2401" t="str">
            <v xml:space="preserve"> Xã Lộc QuangLNXI10, LNXII9, LNX25270</v>
          </cell>
          <cell r="D2401" t="str">
            <v xml:space="preserve"> Xã Lộc Quang</v>
          </cell>
          <cell r="E2401" t="str">
            <v>Huyện Lộc Ninh</v>
          </cell>
          <cell r="F2401" t="str">
            <v>LNXI10, LNXII9, LNX25</v>
          </cell>
          <cell r="G2401"/>
          <cell r="H2401" t="str">
            <v>LQ CHN6</v>
          </cell>
          <cell r="I2401"/>
          <cell r="J2401"/>
          <cell r="K2401"/>
          <cell r="L2401"/>
          <cell r="M2401"/>
          <cell r="N2401">
            <v>270</v>
          </cell>
          <cell r="O2401">
            <v>60</v>
          </cell>
        </row>
        <row r="2402">
          <cell r="B2402" t="str">
            <v>Xã Tân Khai384</v>
          </cell>
          <cell r="C2402" t="str">
            <v>Xã Tân KhaiHQI14500</v>
          </cell>
          <cell r="D2402" t="str">
            <v>Xã Tân Khai</v>
          </cell>
          <cell r="E2402" t="str">
            <v>Huyện Hớn Quản</v>
          </cell>
          <cell r="F2402" t="str">
            <v>HQI1</v>
          </cell>
          <cell r="G2402"/>
          <cell r="H2402" t="str">
            <v>TK CLN 1</v>
          </cell>
          <cell r="I2402"/>
          <cell r="J2402"/>
          <cell r="K2402"/>
          <cell r="L2402"/>
          <cell r="M2402"/>
          <cell r="N2402">
            <v>4500</v>
          </cell>
          <cell r="O2402">
            <v>384</v>
          </cell>
        </row>
        <row r="2403">
          <cell r="B2403" t="str">
            <v>Xã Tân Khai384</v>
          </cell>
          <cell r="C2403" t="str">
            <v>Xã Tân KhaiHQI28100</v>
          </cell>
          <cell r="D2403" t="str">
            <v>Xã Tân Khai</v>
          </cell>
          <cell r="E2403" t="str">
            <v>Huyện Hớn Quản</v>
          </cell>
          <cell r="F2403" t="str">
            <v>HQI2</v>
          </cell>
          <cell r="G2403"/>
          <cell r="H2403" t="str">
            <v>TK CLN 1</v>
          </cell>
          <cell r="I2403"/>
          <cell r="J2403"/>
          <cell r="K2403"/>
          <cell r="L2403"/>
          <cell r="M2403"/>
          <cell r="N2403">
            <v>8100</v>
          </cell>
          <cell r="O2403">
            <v>384</v>
          </cell>
        </row>
        <row r="2404">
          <cell r="B2404" t="str">
            <v>Xã Tân Khai384</v>
          </cell>
          <cell r="C2404" t="str">
            <v>Xã Tân KhaiHQI35400</v>
          </cell>
          <cell r="D2404" t="str">
            <v>Xã Tân Khai</v>
          </cell>
          <cell r="E2404" t="str">
            <v>Huyện Hớn Quản</v>
          </cell>
          <cell r="F2404" t="str">
            <v>HQI3</v>
          </cell>
          <cell r="G2404"/>
          <cell r="H2404" t="str">
            <v>TK CLN 1</v>
          </cell>
          <cell r="I2404"/>
          <cell r="J2404"/>
          <cell r="K2404"/>
          <cell r="L2404"/>
          <cell r="M2404"/>
          <cell r="N2404">
            <v>5400</v>
          </cell>
          <cell r="O2404">
            <v>384</v>
          </cell>
        </row>
        <row r="2405">
          <cell r="B2405" t="str">
            <v>Xã Tân Khai384</v>
          </cell>
          <cell r="C2405" t="str">
            <v>Xã Tân KhaiHQI44500</v>
          </cell>
          <cell r="D2405" t="str">
            <v>Xã Tân Khai</v>
          </cell>
          <cell r="E2405" t="str">
            <v>Huyện Hớn Quản</v>
          </cell>
          <cell r="F2405" t="str">
            <v>HQI4</v>
          </cell>
          <cell r="G2405"/>
          <cell r="H2405" t="str">
            <v>TK CLN 1</v>
          </cell>
          <cell r="I2405"/>
          <cell r="J2405"/>
          <cell r="K2405"/>
          <cell r="L2405"/>
          <cell r="M2405"/>
          <cell r="N2405">
            <v>4500</v>
          </cell>
          <cell r="O2405">
            <v>384</v>
          </cell>
        </row>
        <row r="2406">
          <cell r="B2406" t="str">
            <v>Xã Tân Khai216</v>
          </cell>
          <cell r="C2406" t="str">
            <v>Xã Tân KhaiHQI55400</v>
          </cell>
          <cell r="D2406" t="str">
            <v>Xã Tân Khai</v>
          </cell>
          <cell r="E2406" t="str">
            <v>Huyện Hớn Quản</v>
          </cell>
          <cell r="F2406" t="str">
            <v>HQI5</v>
          </cell>
          <cell r="G2406"/>
          <cell r="H2406" t="str">
            <v>TK CLN 2</v>
          </cell>
          <cell r="I2406"/>
          <cell r="J2406"/>
          <cell r="K2406"/>
          <cell r="L2406"/>
          <cell r="M2406"/>
          <cell r="N2406">
            <v>5400</v>
          </cell>
          <cell r="O2406">
            <v>216</v>
          </cell>
        </row>
        <row r="2407">
          <cell r="B2407" t="str">
            <v>Xã Tân Khai216</v>
          </cell>
          <cell r="C2407" t="str">
            <v>Xã Tân KhaiHQI65000</v>
          </cell>
          <cell r="D2407" t="str">
            <v>Xã Tân Khai</v>
          </cell>
          <cell r="E2407" t="str">
            <v>Huyện Hớn Quản</v>
          </cell>
          <cell r="F2407" t="str">
            <v>HQI6</v>
          </cell>
          <cell r="G2407"/>
          <cell r="H2407" t="str">
            <v>TK CLN 2</v>
          </cell>
          <cell r="I2407"/>
          <cell r="J2407"/>
          <cell r="K2407"/>
          <cell r="L2407"/>
          <cell r="M2407"/>
          <cell r="N2407">
            <v>5000</v>
          </cell>
          <cell r="O2407">
            <v>216</v>
          </cell>
        </row>
        <row r="2408">
          <cell r="B2408" t="str">
            <v>Xã Tân Khai216</v>
          </cell>
          <cell r="C2408" t="str">
            <v>Xã Tân KhaiHQI73000</v>
          </cell>
          <cell r="D2408" t="str">
            <v>Xã Tân Khai</v>
          </cell>
          <cell r="E2408" t="str">
            <v>Huyện Hớn Quản</v>
          </cell>
          <cell r="F2408" t="str">
            <v>HQI7</v>
          </cell>
          <cell r="G2408"/>
          <cell r="H2408" t="str">
            <v>TK CLN 2</v>
          </cell>
          <cell r="I2408"/>
          <cell r="J2408"/>
          <cell r="K2408"/>
          <cell r="L2408"/>
          <cell r="M2408"/>
          <cell r="N2408">
            <v>3000</v>
          </cell>
          <cell r="O2408">
            <v>216</v>
          </cell>
        </row>
        <row r="2409">
          <cell r="B2409" t="str">
            <v>Xã Tân Khai216</v>
          </cell>
          <cell r="C2409" t="str">
            <v>Xã Tân KhaiHQI85400</v>
          </cell>
          <cell r="D2409" t="str">
            <v>Xã Tân Khai</v>
          </cell>
          <cell r="E2409" t="str">
            <v>Huyện Hớn Quản</v>
          </cell>
          <cell r="F2409" t="str">
            <v>HQI8</v>
          </cell>
          <cell r="G2409"/>
          <cell r="H2409" t="str">
            <v>TK CLN 2</v>
          </cell>
          <cell r="I2409"/>
          <cell r="J2409"/>
          <cell r="K2409"/>
          <cell r="L2409"/>
          <cell r="M2409"/>
          <cell r="N2409">
            <v>5400</v>
          </cell>
          <cell r="O2409">
            <v>216</v>
          </cell>
        </row>
        <row r="2410">
          <cell r="B2410" t="str">
            <v>Xã Tân Khai216</v>
          </cell>
          <cell r="C2410" t="str">
            <v>Xã Tân KhaiHQI95000</v>
          </cell>
          <cell r="D2410" t="str">
            <v>Xã Tân Khai</v>
          </cell>
          <cell r="E2410" t="str">
            <v>Huyện Hớn Quản</v>
          </cell>
          <cell r="F2410" t="str">
            <v>HQI9</v>
          </cell>
          <cell r="G2410"/>
          <cell r="H2410" t="str">
            <v>TK CLN 2</v>
          </cell>
          <cell r="I2410"/>
          <cell r="J2410"/>
          <cell r="K2410"/>
          <cell r="L2410"/>
          <cell r="M2410"/>
          <cell r="N2410">
            <v>5000</v>
          </cell>
          <cell r="O2410">
            <v>216</v>
          </cell>
        </row>
        <row r="2411">
          <cell r="B2411" t="str">
            <v>Xã Tân Khai216</v>
          </cell>
          <cell r="C2411" t="str">
            <v>Xã Tân KhaiHQI105000</v>
          </cell>
          <cell r="D2411" t="str">
            <v>Xã Tân Khai</v>
          </cell>
          <cell r="E2411" t="str">
            <v>Huyện Hớn Quản</v>
          </cell>
          <cell r="F2411" t="str">
            <v>HQI10</v>
          </cell>
          <cell r="G2411"/>
          <cell r="H2411" t="str">
            <v>TK CLN 2</v>
          </cell>
          <cell r="I2411"/>
          <cell r="J2411"/>
          <cell r="K2411"/>
          <cell r="L2411"/>
          <cell r="M2411"/>
          <cell r="N2411">
            <v>5000</v>
          </cell>
          <cell r="O2411">
            <v>216</v>
          </cell>
        </row>
        <row r="2412">
          <cell r="B2412" t="str">
            <v>Xã Tân Khai216</v>
          </cell>
          <cell r="C2412" t="str">
            <v>Xã Tân KhaiHQI115100</v>
          </cell>
          <cell r="D2412" t="str">
            <v>Xã Tân Khai</v>
          </cell>
          <cell r="E2412" t="str">
            <v>Huyện Hớn Quản</v>
          </cell>
          <cell r="F2412" t="str">
            <v>HQI11</v>
          </cell>
          <cell r="G2412"/>
          <cell r="H2412" t="str">
            <v>TK CLN 2</v>
          </cell>
          <cell r="I2412"/>
          <cell r="J2412"/>
          <cell r="K2412"/>
          <cell r="L2412"/>
          <cell r="M2412"/>
          <cell r="N2412">
            <v>5100</v>
          </cell>
          <cell r="O2412">
            <v>216</v>
          </cell>
        </row>
        <row r="2413">
          <cell r="B2413" t="str">
            <v>Xã Tân Khai216</v>
          </cell>
          <cell r="C2413" t="str">
            <v>Xã Tân KhaiHQI125000</v>
          </cell>
          <cell r="D2413" t="str">
            <v>Xã Tân Khai</v>
          </cell>
          <cell r="E2413" t="str">
            <v>Huyện Hớn Quản</v>
          </cell>
          <cell r="F2413" t="str">
            <v>HQI12</v>
          </cell>
          <cell r="G2413"/>
          <cell r="H2413" t="str">
            <v>TK CLN 2</v>
          </cell>
          <cell r="I2413"/>
          <cell r="J2413"/>
          <cell r="K2413"/>
          <cell r="L2413"/>
          <cell r="M2413"/>
          <cell r="N2413">
            <v>5000</v>
          </cell>
          <cell r="O2413">
            <v>216</v>
          </cell>
        </row>
        <row r="2414">
          <cell r="B2414" t="str">
            <v>Xã Tân Khai216</v>
          </cell>
          <cell r="C2414" t="str">
            <v>Xã Tân KhaiHQI134500</v>
          </cell>
          <cell r="D2414" t="str">
            <v>Xã Tân Khai</v>
          </cell>
          <cell r="E2414" t="str">
            <v>Huyện Hớn Quản</v>
          </cell>
          <cell r="F2414" t="str">
            <v>HQI13</v>
          </cell>
          <cell r="G2414"/>
          <cell r="H2414" t="str">
            <v>TK CLN 2</v>
          </cell>
          <cell r="I2414"/>
          <cell r="J2414"/>
          <cell r="K2414"/>
          <cell r="L2414"/>
          <cell r="M2414"/>
          <cell r="N2414">
            <v>4500</v>
          </cell>
          <cell r="O2414">
            <v>216</v>
          </cell>
        </row>
        <row r="2415">
          <cell r="B2415" t="str">
            <v>Xã Tân Khai216</v>
          </cell>
          <cell r="C2415" t="str">
            <v>Xã Tân KhaiHQI144500</v>
          </cell>
          <cell r="D2415" t="str">
            <v>Xã Tân Khai</v>
          </cell>
          <cell r="E2415" t="str">
            <v>Huyện Hớn Quản</v>
          </cell>
          <cell r="F2415" t="str">
            <v>HQI14</v>
          </cell>
          <cell r="G2415"/>
          <cell r="H2415" t="str">
            <v>TK CLN 2</v>
          </cell>
          <cell r="I2415"/>
          <cell r="J2415"/>
          <cell r="K2415"/>
          <cell r="L2415"/>
          <cell r="M2415"/>
          <cell r="N2415">
            <v>4500</v>
          </cell>
          <cell r="O2415">
            <v>216</v>
          </cell>
        </row>
        <row r="2416">
          <cell r="B2416" t="str">
            <v>Xã Tân Khai216</v>
          </cell>
          <cell r="C2416" t="str">
            <v>Xã Tân KhaiHQI154500</v>
          </cell>
          <cell r="D2416" t="str">
            <v>Xã Tân Khai</v>
          </cell>
          <cell r="E2416" t="str">
            <v>Huyện Hớn Quản</v>
          </cell>
          <cell r="F2416" t="str">
            <v>HQI15</v>
          </cell>
          <cell r="G2416"/>
          <cell r="H2416" t="str">
            <v>TK CLN 2</v>
          </cell>
          <cell r="I2416"/>
          <cell r="J2416"/>
          <cell r="K2416"/>
          <cell r="L2416"/>
          <cell r="M2416"/>
          <cell r="N2416">
            <v>4500</v>
          </cell>
          <cell r="O2416">
            <v>216</v>
          </cell>
        </row>
        <row r="2417">
          <cell r="B2417" t="str">
            <v>Xã Tân Khai216</v>
          </cell>
          <cell r="C2417" t="str">
            <v>Xã Tân KhaiHQI164500</v>
          </cell>
          <cell r="D2417" t="str">
            <v>Xã Tân Khai</v>
          </cell>
          <cell r="E2417" t="str">
            <v>Huyện Hớn Quản</v>
          </cell>
          <cell r="F2417" t="str">
            <v>HQI16</v>
          </cell>
          <cell r="G2417"/>
          <cell r="H2417" t="str">
            <v>TK CLN 2</v>
          </cell>
          <cell r="I2417"/>
          <cell r="J2417"/>
          <cell r="K2417"/>
          <cell r="L2417"/>
          <cell r="M2417"/>
          <cell r="N2417">
            <v>4500</v>
          </cell>
          <cell r="O2417">
            <v>216</v>
          </cell>
        </row>
        <row r="2418">
          <cell r="B2418" t="str">
            <v>Xã Tân Khai216</v>
          </cell>
          <cell r="C2418" t="str">
            <v>Xã Tân KhaiHQI174500</v>
          </cell>
          <cell r="D2418" t="str">
            <v>Xã Tân Khai</v>
          </cell>
          <cell r="E2418" t="str">
            <v>Huyện Hớn Quản</v>
          </cell>
          <cell r="F2418" t="str">
            <v>HQI17</v>
          </cell>
          <cell r="G2418"/>
          <cell r="H2418" t="str">
            <v>TK CLN 2</v>
          </cell>
          <cell r="I2418"/>
          <cell r="J2418"/>
          <cell r="K2418"/>
          <cell r="L2418"/>
          <cell r="M2418"/>
          <cell r="N2418">
            <v>4500</v>
          </cell>
          <cell r="O2418">
            <v>216</v>
          </cell>
        </row>
        <row r="2419">
          <cell r="B2419" t="str">
            <v>Xã Tân Khai216</v>
          </cell>
          <cell r="C2419" t="str">
            <v>Xã Tân KhaiHQI184500</v>
          </cell>
          <cell r="D2419" t="str">
            <v>Xã Tân Khai</v>
          </cell>
          <cell r="E2419" t="str">
            <v>Huyện Hớn Quản</v>
          </cell>
          <cell r="F2419" t="str">
            <v>HQI18</v>
          </cell>
          <cell r="G2419"/>
          <cell r="H2419" t="str">
            <v>TK CLN 2</v>
          </cell>
          <cell r="I2419"/>
          <cell r="J2419"/>
          <cell r="K2419"/>
          <cell r="L2419"/>
          <cell r="M2419"/>
          <cell r="N2419">
            <v>4500</v>
          </cell>
          <cell r="O2419">
            <v>216</v>
          </cell>
        </row>
        <row r="2420">
          <cell r="B2420" t="str">
            <v>Xã Tân Khai216</v>
          </cell>
          <cell r="C2420" t="str">
            <v>Xã Tân KhaiHQI194500</v>
          </cell>
          <cell r="D2420" t="str">
            <v>Xã Tân Khai</v>
          </cell>
          <cell r="E2420" t="str">
            <v>Huyện Hớn Quản</v>
          </cell>
          <cell r="F2420" t="str">
            <v>HQI19</v>
          </cell>
          <cell r="G2420"/>
          <cell r="H2420" t="str">
            <v>TK CLN 2</v>
          </cell>
          <cell r="I2420"/>
          <cell r="J2420"/>
          <cell r="K2420"/>
          <cell r="L2420"/>
          <cell r="M2420"/>
          <cell r="N2420">
            <v>4500</v>
          </cell>
          <cell r="O2420">
            <v>216</v>
          </cell>
        </row>
        <row r="2421">
          <cell r="B2421" t="str">
            <v>Xã Tân Khai216</v>
          </cell>
          <cell r="C2421" t="str">
            <v>Xã Tân KhaiHQI523000</v>
          </cell>
          <cell r="D2421" t="str">
            <v>Xã Tân Khai</v>
          </cell>
          <cell r="E2421" t="str">
            <v>Huyện Hớn Quản</v>
          </cell>
          <cell r="F2421" t="str">
            <v>HQI52</v>
          </cell>
          <cell r="G2421"/>
          <cell r="H2421" t="str">
            <v>TK CLN 2</v>
          </cell>
          <cell r="I2421"/>
          <cell r="J2421"/>
          <cell r="K2421"/>
          <cell r="L2421"/>
          <cell r="M2421"/>
          <cell r="N2421">
            <v>3000</v>
          </cell>
          <cell r="O2421">
            <v>216</v>
          </cell>
        </row>
        <row r="2422">
          <cell r="B2422" t="str">
            <v>Xã Tân Khai216</v>
          </cell>
          <cell r="C2422" t="str">
            <v>Xã Tân KhaiHQI206300</v>
          </cell>
          <cell r="D2422" t="str">
            <v>Xã Tân Khai</v>
          </cell>
          <cell r="E2422" t="str">
            <v>Huyện Hớn Quản</v>
          </cell>
          <cell r="F2422" t="str">
            <v>HQI20</v>
          </cell>
          <cell r="G2422"/>
          <cell r="H2422" t="str">
            <v>TK CLN 2</v>
          </cell>
          <cell r="I2422"/>
          <cell r="J2422"/>
          <cell r="K2422"/>
          <cell r="L2422"/>
          <cell r="M2422"/>
          <cell r="N2422">
            <v>6300</v>
          </cell>
          <cell r="O2422">
            <v>216</v>
          </cell>
        </row>
        <row r="2423">
          <cell r="B2423" t="str">
            <v>Xã Tân Khai216</v>
          </cell>
          <cell r="C2423" t="str">
            <v>Xã Tân KhaiHQI215900</v>
          </cell>
          <cell r="D2423" t="str">
            <v>Xã Tân Khai</v>
          </cell>
          <cell r="E2423" t="str">
            <v>Huyện Hớn Quản</v>
          </cell>
          <cell r="F2423" t="str">
            <v>HQI21</v>
          </cell>
          <cell r="G2423"/>
          <cell r="H2423" t="str">
            <v>TK CLN 2</v>
          </cell>
          <cell r="I2423"/>
          <cell r="J2423"/>
          <cell r="K2423"/>
          <cell r="L2423"/>
          <cell r="M2423"/>
          <cell r="N2423">
            <v>5900</v>
          </cell>
          <cell r="O2423">
            <v>216</v>
          </cell>
        </row>
        <row r="2424">
          <cell r="B2424" t="str">
            <v>Xã Tân Khai216</v>
          </cell>
          <cell r="C2424" t="str">
            <v>Xã Tân KhaiHQI224500</v>
          </cell>
          <cell r="D2424" t="str">
            <v>Xã Tân Khai</v>
          </cell>
          <cell r="E2424" t="str">
            <v>Huyện Hớn Quản</v>
          </cell>
          <cell r="F2424" t="str">
            <v>HQI22</v>
          </cell>
          <cell r="G2424"/>
          <cell r="H2424" t="str">
            <v>TK CLN 2</v>
          </cell>
          <cell r="I2424"/>
          <cell r="J2424"/>
          <cell r="K2424"/>
          <cell r="L2424"/>
          <cell r="M2424"/>
          <cell r="N2424">
            <v>4500</v>
          </cell>
          <cell r="O2424">
            <v>216</v>
          </cell>
        </row>
        <row r="2425">
          <cell r="B2425" t="str">
            <v>Xã Tân Khai216</v>
          </cell>
          <cell r="C2425" t="str">
            <v>Xã Tân KhaiHQI235100</v>
          </cell>
          <cell r="D2425" t="str">
            <v>Xã Tân Khai</v>
          </cell>
          <cell r="E2425" t="str">
            <v>Huyện Hớn Quản</v>
          </cell>
          <cell r="F2425" t="str">
            <v>HQI23</v>
          </cell>
          <cell r="G2425"/>
          <cell r="H2425" t="str">
            <v>TK CLN 2</v>
          </cell>
          <cell r="I2425"/>
          <cell r="J2425"/>
          <cell r="K2425"/>
          <cell r="L2425"/>
          <cell r="M2425"/>
          <cell r="N2425">
            <v>5100</v>
          </cell>
          <cell r="O2425">
            <v>216</v>
          </cell>
        </row>
        <row r="2426">
          <cell r="B2426" t="str">
            <v>Xã Tân Khai216</v>
          </cell>
          <cell r="C2426" t="str">
            <v>Xã Tân KhaiHQI244700</v>
          </cell>
          <cell r="D2426" t="str">
            <v>Xã Tân Khai</v>
          </cell>
          <cell r="E2426" t="str">
            <v>Huyện Hớn Quản</v>
          </cell>
          <cell r="F2426" t="str">
            <v>HQI24</v>
          </cell>
          <cell r="G2426"/>
          <cell r="H2426" t="str">
            <v>TK CLN 2</v>
          </cell>
          <cell r="I2426"/>
          <cell r="J2426"/>
          <cell r="K2426"/>
          <cell r="L2426"/>
          <cell r="M2426"/>
          <cell r="N2426">
            <v>4700</v>
          </cell>
          <cell r="O2426">
            <v>216</v>
          </cell>
        </row>
        <row r="2427">
          <cell r="B2427" t="str">
            <v>Xã Tân Khai216</v>
          </cell>
          <cell r="C2427" t="str">
            <v>Xã Tân KhaiHQI255400</v>
          </cell>
          <cell r="D2427" t="str">
            <v>Xã Tân Khai</v>
          </cell>
          <cell r="E2427" t="str">
            <v>Huyện Hớn Quản</v>
          </cell>
          <cell r="F2427" t="str">
            <v>HQI25</v>
          </cell>
          <cell r="G2427"/>
          <cell r="H2427" t="str">
            <v>TK CLN 2</v>
          </cell>
          <cell r="I2427"/>
          <cell r="J2427"/>
          <cell r="K2427"/>
          <cell r="L2427"/>
          <cell r="M2427"/>
          <cell r="N2427">
            <v>5400</v>
          </cell>
          <cell r="O2427">
            <v>216</v>
          </cell>
        </row>
        <row r="2428">
          <cell r="B2428" t="str">
            <v>Xã Tân Khai216</v>
          </cell>
          <cell r="C2428" t="str">
            <v>Xã Tân KhaiHQI264700</v>
          </cell>
          <cell r="D2428" t="str">
            <v>Xã Tân Khai</v>
          </cell>
          <cell r="E2428" t="str">
            <v>Huyện Hớn Quản</v>
          </cell>
          <cell r="F2428" t="str">
            <v>HQI26</v>
          </cell>
          <cell r="G2428"/>
          <cell r="H2428" t="str">
            <v>TK CLN 2</v>
          </cell>
          <cell r="I2428"/>
          <cell r="J2428"/>
          <cell r="K2428"/>
          <cell r="L2428"/>
          <cell r="M2428"/>
          <cell r="N2428">
            <v>4700</v>
          </cell>
          <cell r="O2428">
            <v>216</v>
          </cell>
        </row>
        <row r="2429">
          <cell r="B2429" t="str">
            <v>Xã Tân Khai216</v>
          </cell>
          <cell r="C2429" t="str">
            <v>Xã Tân KhaiHQI274700</v>
          </cell>
          <cell r="D2429" t="str">
            <v>Xã Tân Khai</v>
          </cell>
          <cell r="E2429" t="str">
            <v>Huyện Hớn Quản</v>
          </cell>
          <cell r="F2429" t="str">
            <v>HQI27</v>
          </cell>
          <cell r="G2429"/>
          <cell r="H2429" t="str">
            <v>TK CLN 2</v>
          </cell>
          <cell r="I2429"/>
          <cell r="J2429"/>
          <cell r="K2429"/>
          <cell r="L2429"/>
          <cell r="M2429"/>
          <cell r="N2429">
            <v>4700</v>
          </cell>
          <cell r="O2429">
            <v>216</v>
          </cell>
        </row>
        <row r="2430">
          <cell r="B2430" t="str">
            <v>Xã Tân Khai216</v>
          </cell>
          <cell r="C2430" t="str">
            <v>Xã Tân KhaiHQI284500</v>
          </cell>
          <cell r="D2430" t="str">
            <v>Xã Tân Khai</v>
          </cell>
          <cell r="E2430" t="str">
            <v>Huyện Hớn Quản</v>
          </cell>
          <cell r="F2430" t="str">
            <v>HQI28</v>
          </cell>
          <cell r="G2430"/>
          <cell r="H2430" t="str">
            <v>TK CLN 2</v>
          </cell>
          <cell r="I2430"/>
          <cell r="J2430"/>
          <cell r="K2430"/>
          <cell r="L2430"/>
          <cell r="M2430"/>
          <cell r="N2430">
            <v>4500</v>
          </cell>
          <cell r="O2430">
            <v>216</v>
          </cell>
        </row>
        <row r="2431">
          <cell r="B2431" t="str">
            <v>Xã Tân Khai216</v>
          </cell>
          <cell r="C2431" t="str">
            <v>Xã Tân KhaiHQI294500</v>
          </cell>
          <cell r="D2431" t="str">
            <v>Xã Tân Khai</v>
          </cell>
          <cell r="E2431" t="str">
            <v>Huyện Hớn Quản</v>
          </cell>
          <cell r="F2431" t="str">
            <v>HQI29</v>
          </cell>
          <cell r="G2431"/>
          <cell r="H2431" t="str">
            <v>TK CLN 2</v>
          </cell>
          <cell r="I2431"/>
          <cell r="J2431"/>
          <cell r="K2431"/>
          <cell r="L2431"/>
          <cell r="M2431"/>
          <cell r="N2431">
            <v>4500</v>
          </cell>
          <cell r="O2431">
            <v>216</v>
          </cell>
        </row>
        <row r="2432">
          <cell r="B2432" t="str">
            <v>Xã Tân Khai216</v>
          </cell>
          <cell r="C2432" t="str">
            <v>Xã Tân KhaiHQI304500</v>
          </cell>
          <cell r="D2432" t="str">
            <v>Xã Tân Khai</v>
          </cell>
          <cell r="E2432" t="str">
            <v>Huyện Hớn Quản</v>
          </cell>
          <cell r="F2432" t="str">
            <v>HQI30</v>
          </cell>
          <cell r="G2432"/>
          <cell r="H2432" t="str">
            <v>TK CLN 2</v>
          </cell>
          <cell r="I2432"/>
          <cell r="J2432"/>
          <cell r="K2432"/>
          <cell r="L2432"/>
          <cell r="M2432"/>
          <cell r="N2432">
            <v>4500</v>
          </cell>
          <cell r="O2432">
            <v>216</v>
          </cell>
        </row>
        <row r="2433">
          <cell r="B2433" t="str">
            <v>Xã Tân Khai216</v>
          </cell>
          <cell r="C2433" t="str">
            <v>Xã Tân KhaiHQI314700</v>
          </cell>
          <cell r="D2433" t="str">
            <v>Xã Tân Khai</v>
          </cell>
          <cell r="E2433" t="str">
            <v>Huyện Hớn Quản</v>
          </cell>
          <cell r="F2433" t="str">
            <v>HQI31</v>
          </cell>
          <cell r="G2433"/>
          <cell r="H2433" t="str">
            <v>TK CLN 2</v>
          </cell>
          <cell r="I2433"/>
          <cell r="J2433"/>
          <cell r="K2433"/>
          <cell r="L2433"/>
          <cell r="M2433"/>
          <cell r="N2433">
            <v>4700</v>
          </cell>
          <cell r="O2433">
            <v>216</v>
          </cell>
        </row>
        <row r="2434">
          <cell r="B2434" t="str">
            <v>Xã Tân Khai216</v>
          </cell>
          <cell r="C2434" t="str">
            <v>Xã Tân KhaiHQI323000</v>
          </cell>
          <cell r="D2434" t="str">
            <v>Xã Tân Khai</v>
          </cell>
          <cell r="E2434" t="str">
            <v>Huyện Hớn Quản</v>
          </cell>
          <cell r="F2434" t="str">
            <v>HQI32</v>
          </cell>
          <cell r="G2434"/>
          <cell r="H2434" t="str">
            <v>TK CLN 2</v>
          </cell>
          <cell r="I2434"/>
          <cell r="J2434"/>
          <cell r="K2434"/>
          <cell r="L2434"/>
          <cell r="M2434"/>
          <cell r="N2434">
            <v>3000</v>
          </cell>
          <cell r="O2434">
            <v>216</v>
          </cell>
        </row>
        <row r="2435">
          <cell r="B2435" t="str">
            <v>Xã Tân Khai216</v>
          </cell>
          <cell r="C2435" t="str">
            <v>Xã Tân KhaiHQI333000</v>
          </cell>
          <cell r="D2435" t="str">
            <v>Xã Tân Khai</v>
          </cell>
          <cell r="E2435" t="str">
            <v>Huyện Hớn Quản</v>
          </cell>
          <cell r="F2435" t="str">
            <v>HQI33</v>
          </cell>
          <cell r="G2435"/>
          <cell r="H2435" t="str">
            <v>TK CLN 2</v>
          </cell>
          <cell r="I2435"/>
          <cell r="J2435"/>
          <cell r="K2435"/>
          <cell r="L2435"/>
          <cell r="M2435"/>
          <cell r="N2435">
            <v>3000</v>
          </cell>
          <cell r="O2435">
            <v>216</v>
          </cell>
        </row>
        <row r="2436">
          <cell r="B2436" t="str">
            <v>Xã Tân Khai216</v>
          </cell>
          <cell r="C2436" t="str">
            <v>Xã Tân KhaiHQI343000</v>
          </cell>
          <cell r="D2436" t="str">
            <v>Xã Tân Khai</v>
          </cell>
          <cell r="E2436" t="str">
            <v>Huyện Hớn Quản</v>
          </cell>
          <cell r="F2436" t="str">
            <v>HQI34</v>
          </cell>
          <cell r="G2436"/>
          <cell r="H2436" t="str">
            <v>TK CLN 2</v>
          </cell>
          <cell r="I2436"/>
          <cell r="J2436"/>
          <cell r="K2436"/>
          <cell r="L2436"/>
          <cell r="M2436"/>
          <cell r="N2436">
            <v>3000</v>
          </cell>
          <cell r="O2436">
            <v>216</v>
          </cell>
        </row>
        <row r="2437">
          <cell r="B2437" t="str">
            <v>Xã Tân Khai216</v>
          </cell>
          <cell r="C2437" t="str">
            <v>Xã Tân KhaiHQI354500</v>
          </cell>
          <cell r="D2437" t="str">
            <v>Xã Tân Khai</v>
          </cell>
          <cell r="E2437" t="str">
            <v>Huyện Hớn Quản</v>
          </cell>
          <cell r="F2437" t="str">
            <v>HQI35</v>
          </cell>
          <cell r="G2437"/>
          <cell r="H2437" t="str">
            <v>TK CLN 2</v>
          </cell>
          <cell r="I2437"/>
          <cell r="J2437"/>
          <cell r="K2437"/>
          <cell r="L2437"/>
          <cell r="M2437"/>
          <cell r="N2437">
            <v>4500</v>
          </cell>
          <cell r="O2437">
            <v>216</v>
          </cell>
        </row>
        <row r="2438">
          <cell r="B2438" t="str">
            <v>Xã Tân Khai216</v>
          </cell>
          <cell r="C2438" t="str">
            <v>Xã Tân KhaiHQI363600</v>
          </cell>
          <cell r="D2438" t="str">
            <v>Xã Tân Khai</v>
          </cell>
          <cell r="E2438" t="str">
            <v>Huyện Hớn Quản</v>
          </cell>
          <cell r="F2438" t="str">
            <v>HQI36</v>
          </cell>
          <cell r="G2438"/>
          <cell r="H2438" t="str">
            <v>TK CLN 2</v>
          </cell>
          <cell r="I2438"/>
          <cell r="J2438"/>
          <cell r="K2438"/>
          <cell r="L2438"/>
          <cell r="M2438"/>
          <cell r="N2438">
            <v>3600</v>
          </cell>
          <cell r="O2438">
            <v>216</v>
          </cell>
        </row>
        <row r="2439">
          <cell r="B2439" t="str">
            <v>Xã Tân Khai216</v>
          </cell>
          <cell r="C2439" t="str">
            <v>Xã Tân KhaiHQI373000</v>
          </cell>
          <cell r="D2439" t="str">
            <v>Xã Tân Khai</v>
          </cell>
          <cell r="E2439" t="str">
            <v>Huyện Hớn Quản</v>
          </cell>
          <cell r="F2439" t="str">
            <v>HQI37</v>
          </cell>
          <cell r="G2439"/>
          <cell r="H2439" t="str">
            <v>TK CLN 2</v>
          </cell>
          <cell r="I2439"/>
          <cell r="J2439"/>
          <cell r="K2439"/>
          <cell r="L2439"/>
          <cell r="M2439"/>
          <cell r="N2439">
            <v>3000</v>
          </cell>
          <cell r="O2439">
            <v>216</v>
          </cell>
        </row>
        <row r="2440">
          <cell r="B2440" t="str">
            <v>Xã Tân Khai216</v>
          </cell>
          <cell r="C2440" t="str">
            <v>Xã Tân Khaibs2800</v>
          </cell>
          <cell r="D2440" t="str">
            <v>Xã Tân Khai</v>
          </cell>
          <cell r="E2440" t="str">
            <v>Huyện Hớn Quản</v>
          </cell>
          <cell r="F2440" t="str">
            <v>bs</v>
          </cell>
          <cell r="G2440"/>
          <cell r="H2440" t="str">
            <v>TK CLN 2</v>
          </cell>
          <cell r="I2440"/>
          <cell r="J2440"/>
          <cell r="K2440"/>
          <cell r="L2440"/>
          <cell r="M2440"/>
          <cell r="N2440">
            <v>2800</v>
          </cell>
          <cell r="O2440">
            <v>216</v>
          </cell>
        </row>
        <row r="2441">
          <cell r="B2441" t="str">
            <v>Xã Tân Khai216</v>
          </cell>
          <cell r="C2441" t="str">
            <v>Xã Tân KhaiHQI382800</v>
          </cell>
          <cell r="D2441" t="str">
            <v>Xã Tân Khai</v>
          </cell>
          <cell r="E2441" t="str">
            <v>Huyện Hớn Quản</v>
          </cell>
          <cell r="F2441" t="str">
            <v>HQI38</v>
          </cell>
          <cell r="G2441"/>
          <cell r="H2441" t="str">
            <v>TK CLN 2</v>
          </cell>
          <cell r="I2441"/>
          <cell r="J2441"/>
          <cell r="K2441"/>
          <cell r="L2441"/>
          <cell r="M2441"/>
          <cell r="N2441">
            <v>2800</v>
          </cell>
          <cell r="O2441">
            <v>216</v>
          </cell>
        </row>
        <row r="2442">
          <cell r="B2442" t="str">
            <v>Xã Tân Khai216</v>
          </cell>
          <cell r="C2442" t="str">
            <v>Xã Tân KhaiHQI393000</v>
          </cell>
          <cell r="D2442" t="str">
            <v>Xã Tân Khai</v>
          </cell>
          <cell r="E2442" t="str">
            <v>Huyện Hớn Quản</v>
          </cell>
          <cell r="F2442" t="str">
            <v>HQI39</v>
          </cell>
          <cell r="G2442"/>
          <cell r="H2442" t="str">
            <v>TK CLN 2</v>
          </cell>
          <cell r="I2442"/>
          <cell r="J2442"/>
          <cell r="K2442"/>
          <cell r="L2442"/>
          <cell r="M2442"/>
          <cell r="N2442">
            <v>3000</v>
          </cell>
          <cell r="O2442">
            <v>216</v>
          </cell>
        </row>
        <row r="2443">
          <cell r="B2443" t="str">
            <v>Xã Tân Khai216</v>
          </cell>
          <cell r="C2443" t="str">
            <v>Xã Tân KhaiHQI403000</v>
          </cell>
          <cell r="D2443" t="str">
            <v>Xã Tân Khai</v>
          </cell>
          <cell r="E2443" t="str">
            <v>Huyện Hớn Quản</v>
          </cell>
          <cell r="F2443" t="str">
            <v>HQI40</v>
          </cell>
          <cell r="G2443"/>
          <cell r="H2443" t="str">
            <v>TK CLN 2</v>
          </cell>
          <cell r="I2443"/>
          <cell r="J2443"/>
          <cell r="K2443"/>
          <cell r="L2443"/>
          <cell r="M2443"/>
          <cell r="N2443">
            <v>3000</v>
          </cell>
          <cell r="O2443">
            <v>216</v>
          </cell>
        </row>
        <row r="2444">
          <cell r="B2444" t="str">
            <v>Xã Tân Khai216</v>
          </cell>
          <cell r="C2444" t="str">
            <v>Xã Tân KhaiHQI413000</v>
          </cell>
          <cell r="D2444" t="str">
            <v>Xã Tân Khai</v>
          </cell>
          <cell r="E2444" t="str">
            <v>Huyện Hớn Quản</v>
          </cell>
          <cell r="F2444" t="str">
            <v>HQI41</v>
          </cell>
          <cell r="G2444"/>
          <cell r="H2444" t="str">
            <v>TK CLN 2</v>
          </cell>
          <cell r="I2444"/>
          <cell r="J2444"/>
          <cell r="K2444"/>
          <cell r="L2444"/>
          <cell r="M2444"/>
          <cell r="N2444">
            <v>3000</v>
          </cell>
          <cell r="O2444">
            <v>216</v>
          </cell>
        </row>
        <row r="2445">
          <cell r="B2445" t="str">
            <v>Xã Tân Khai216</v>
          </cell>
          <cell r="C2445" t="str">
            <v>Xã Tân KhaiHQI423000</v>
          </cell>
          <cell r="D2445" t="str">
            <v>Xã Tân Khai</v>
          </cell>
          <cell r="E2445" t="str">
            <v>Huyện Hớn Quản</v>
          </cell>
          <cell r="F2445" t="str">
            <v>HQI42</v>
          </cell>
          <cell r="G2445"/>
          <cell r="H2445" t="str">
            <v>TK CLN 2</v>
          </cell>
          <cell r="I2445"/>
          <cell r="J2445"/>
          <cell r="K2445"/>
          <cell r="L2445"/>
          <cell r="M2445"/>
          <cell r="N2445">
            <v>3000</v>
          </cell>
          <cell r="O2445">
            <v>216</v>
          </cell>
        </row>
        <row r="2446">
          <cell r="B2446" t="str">
            <v>Xã Tân Khai216</v>
          </cell>
          <cell r="C2446" t="str">
            <v>Xã Tân KhaiHQI435400</v>
          </cell>
          <cell r="D2446" t="str">
            <v>Xã Tân Khai</v>
          </cell>
          <cell r="E2446" t="str">
            <v>Huyện Hớn Quản</v>
          </cell>
          <cell r="F2446" t="str">
            <v>HQI43</v>
          </cell>
          <cell r="G2446"/>
          <cell r="H2446" t="str">
            <v>TK CLN 2</v>
          </cell>
          <cell r="I2446"/>
          <cell r="J2446"/>
          <cell r="K2446"/>
          <cell r="L2446"/>
          <cell r="M2446"/>
          <cell r="N2446">
            <v>5400</v>
          </cell>
          <cell r="O2446">
            <v>216</v>
          </cell>
        </row>
        <row r="2447">
          <cell r="B2447" t="str">
            <v>Xã Tân Khai216</v>
          </cell>
          <cell r="C2447" t="str">
            <v>Xã Tân KhaiHQI443600</v>
          </cell>
          <cell r="D2447" t="str">
            <v>Xã Tân Khai</v>
          </cell>
          <cell r="E2447" t="str">
            <v>Huyện Hớn Quản</v>
          </cell>
          <cell r="F2447" t="str">
            <v>HQI44</v>
          </cell>
          <cell r="G2447"/>
          <cell r="H2447" t="str">
            <v>TK CLN 2</v>
          </cell>
          <cell r="I2447"/>
          <cell r="J2447"/>
          <cell r="K2447"/>
          <cell r="L2447"/>
          <cell r="M2447"/>
          <cell r="N2447">
            <v>3600</v>
          </cell>
          <cell r="O2447">
            <v>216</v>
          </cell>
        </row>
        <row r="2448">
          <cell r="B2448" t="str">
            <v>Xã Tân Khai216</v>
          </cell>
          <cell r="C2448" t="str">
            <v>Xã Tân KhaiHQI453000</v>
          </cell>
          <cell r="D2448" t="str">
            <v>Xã Tân Khai</v>
          </cell>
          <cell r="E2448" t="str">
            <v>Huyện Hớn Quản</v>
          </cell>
          <cell r="F2448" t="str">
            <v>HQI45</v>
          </cell>
          <cell r="G2448"/>
          <cell r="H2448" t="str">
            <v>TK CLN 2</v>
          </cell>
          <cell r="I2448"/>
          <cell r="J2448"/>
          <cell r="K2448"/>
          <cell r="L2448"/>
          <cell r="M2448"/>
          <cell r="N2448">
            <v>3000</v>
          </cell>
          <cell r="O2448">
            <v>216</v>
          </cell>
        </row>
        <row r="2449">
          <cell r="B2449" t="str">
            <v>Xã Tân Khai216</v>
          </cell>
          <cell r="C2449" t="str">
            <v>Xã Tân KhaiHQI462700</v>
          </cell>
          <cell r="D2449" t="str">
            <v>Xã Tân Khai</v>
          </cell>
          <cell r="E2449" t="str">
            <v>Huyện Hớn Quản</v>
          </cell>
          <cell r="F2449" t="str">
            <v>HQI46</v>
          </cell>
          <cell r="G2449"/>
          <cell r="H2449" t="str">
            <v>TK CLN 2</v>
          </cell>
          <cell r="I2449"/>
          <cell r="J2449"/>
          <cell r="K2449"/>
          <cell r="L2449"/>
          <cell r="M2449"/>
          <cell r="N2449">
            <v>2700</v>
          </cell>
          <cell r="O2449">
            <v>216</v>
          </cell>
        </row>
        <row r="2450">
          <cell r="B2450" t="str">
            <v>Xã Tân Khai384</v>
          </cell>
          <cell r="C2450" t="str">
            <v>Xã Tân KhaiHQI473200</v>
          </cell>
          <cell r="D2450" t="str">
            <v>Xã Tân Khai</v>
          </cell>
          <cell r="E2450" t="str">
            <v>Huyện Hớn Quản</v>
          </cell>
          <cell r="F2450" t="str">
            <v>HQI47</v>
          </cell>
          <cell r="G2450"/>
          <cell r="H2450" t="str">
            <v>TK CLN 1</v>
          </cell>
          <cell r="I2450"/>
          <cell r="J2450"/>
          <cell r="K2450"/>
          <cell r="L2450"/>
          <cell r="M2450"/>
          <cell r="N2450">
            <v>3200</v>
          </cell>
          <cell r="O2450">
            <v>384</v>
          </cell>
        </row>
        <row r="2451">
          <cell r="B2451" t="str">
            <v>Xã Tân Khai384</v>
          </cell>
          <cell r="C2451" t="str">
            <v>Xã Tân KhaiHQI482300</v>
          </cell>
          <cell r="D2451" t="str">
            <v>Xã Tân Khai</v>
          </cell>
          <cell r="E2451" t="str">
            <v>Huyện Hớn Quản</v>
          </cell>
          <cell r="F2451" t="str">
            <v>HQI48</v>
          </cell>
          <cell r="G2451"/>
          <cell r="H2451" t="str">
            <v>TK CLN 1</v>
          </cell>
          <cell r="I2451"/>
          <cell r="J2451"/>
          <cell r="K2451"/>
          <cell r="L2451"/>
          <cell r="M2451"/>
          <cell r="N2451">
            <v>2300</v>
          </cell>
          <cell r="O2451">
            <v>384</v>
          </cell>
        </row>
        <row r="2452">
          <cell r="B2452" t="str">
            <v>Xã Tân Khai384</v>
          </cell>
          <cell r="C2452" t="str">
            <v>Xã Tân KhaiHQI492300</v>
          </cell>
          <cell r="D2452" t="str">
            <v>Xã Tân Khai</v>
          </cell>
          <cell r="E2452" t="str">
            <v>Huyện Hớn Quản</v>
          </cell>
          <cell r="F2452" t="str">
            <v>HQI49</v>
          </cell>
          <cell r="G2452"/>
          <cell r="H2452" t="str">
            <v>TK CLN 1</v>
          </cell>
          <cell r="I2452"/>
          <cell r="J2452"/>
          <cell r="K2452"/>
          <cell r="L2452"/>
          <cell r="M2452"/>
          <cell r="N2452">
            <v>2300</v>
          </cell>
          <cell r="O2452">
            <v>384</v>
          </cell>
        </row>
        <row r="2453">
          <cell r="B2453" t="str">
            <v>Xã Tân Khai216</v>
          </cell>
          <cell r="C2453" t="str">
            <v>Xã Tân KhaiHQVIII22200</v>
          </cell>
          <cell r="D2453" t="str">
            <v>Xã Tân Khai</v>
          </cell>
          <cell r="E2453" t="str">
            <v>Huyện Hớn Quản</v>
          </cell>
          <cell r="F2453" t="str">
            <v>HQVIII2</v>
          </cell>
          <cell r="G2453"/>
          <cell r="H2453" t="str">
            <v>TK CLN 2</v>
          </cell>
          <cell r="I2453"/>
          <cell r="J2453"/>
          <cell r="K2453"/>
          <cell r="L2453"/>
          <cell r="M2453"/>
          <cell r="N2453">
            <v>2200</v>
          </cell>
          <cell r="O2453">
            <v>216</v>
          </cell>
        </row>
        <row r="2454">
          <cell r="B2454" t="str">
            <v>Xã Tân Khai216</v>
          </cell>
          <cell r="C2454" t="str">
            <v>Xã Tân KhaiHQVIII31600</v>
          </cell>
          <cell r="D2454" t="str">
            <v>Xã Tân Khai</v>
          </cell>
          <cell r="E2454" t="str">
            <v>Huyện Hớn Quản</v>
          </cell>
          <cell r="F2454" t="str">
            <v>HQVIII3</v>
          </cell>
          <cell r="G2454"/>
          <cell r="H2454" t="str">
            <v>TK CLN 2</v>
          </cell>
          <cell r="I2454"/>
          <cell r="J2454"/>
          <cell r="K2454"/>
          <cell r="L2454"/>
          <cell r="M2454"/>
          <cell r="N2454">
            <v>1600</v>
          </cell>
          <cell r="O2454">
            <v>216</v>
          </cell>
        </row>
        <row r="2455">
          <cell r="B2455" t="str">
            <v>Xã Tân Khai216</v>
          </cell>
          <cell r="C2455" t="str">
            <v>Xã Tân KhaiHQIV12000</v>
          </cell>
          <cell r="D2455" t="str">
            <v>Xã Tân Khai</v>
          </cell>
          <cell r="E2455" t="str">
            <v>Huyện Hớn Quản</v>
          </cell>
          <cell r="F2455" t="str">
            <v>HQIV1</v>
          </cell>
          <cell r="G2455"/>
          <cell r="H2455" t="str">
            <v>TK CLN 2</v>
          </cell>
          <cell r="I2455"/>
          <cell r="J2455"/>
          <cell r="K2455"/>
          <cell r="L2455"/>
          <cell r="M2455"/>
          <cell r="N2455">
            <v>2000</v>
          </cell>
          <cell r="O2455">
            <v>216</v>
          </cell>
        </row>
        <row r="2456">
          <cell r="B2456" t="str">
            <v>Xã Tân Khai216</v>
          </cell>
          <cell r="C2456" t="str">
            <v>Xã Tân KhaiHQIV22200</v>
          </cell>
          <cell r="D2456" t="str">
            <v>Xã Tân Khai</v>
          </cell>
          <cell r="E2456" t="str">
            <v>Huyện Hớn Quản</v>
          </cell>
          <cell r="F2456" t="str">
            <v>HQIV2</v>
          </cell>
          <cell r="G2456"/>
          <cell r="H2456" t="str">
            <v>TK CLN 2</v>
          </cell>
          <cell r="I2456"/>
          <cell r="J2456"/>
          <cell r="K2456"/>
          <cell r="L2456"/>
          <cell r="M2456"/>
          <cell r="N2456">
            <v>2200</v>
          </cell>
          <cell r="O2456">
            <v>216</v>
          </cell>
        </row>
        <row r="2457">
          <cell r="B2457" t="str">
            <v>Xã Tân Khai216</v>
          </cell>
          <cell r="C2457" t="str">
            <v>Xã Tân KhaiHQIV3,HQVIII12200</v>
          </cell>
          <cell r="D2457" t="str">
            <v>Xã Tân Khai</v>
          </cell>
          <cell r="E2457" t="str">
            <v>Huyện Hớn Quản</v>
          </cell>
          <cell r="F2457" t="str">
            <v>HQIV3,HQVIII1</v>
          </cell>
          <cell r="G2457"/>
          <cell r="H2457" t="str">
            <v>TK CLN 2</v>
          </cell>
          <cell r="I2457"/>
          <cell r="J2457"/>
          <cell r="K2457"/>
          <cell r="L2457"/>
          <cell r="M2457"/>
          <cell r="N2457">
            <v>2200</v>
          </cell>
          <cell r="O2457">
            <v>216</v>
          </cell>
        </row>
        <row r="2458">
          <cell r="B2458" t="str">
            <v>Xã Tân Khai216</v>
          </cell>
          <cell r="C2458" t="str">
            <v>Xã Tân KhaiHQI503000</v>
          </cell>
          <cell r="D2458" t="str">
            <v>Xã Tân Khai</v>
          </cell>
          <cell r="E2458" t="str">
            <v>Huyện Hớn Quản</v>
          </cell>
          <cell r="F2458" t="str">
            <v>HQI50</v>
          </cell>
          <cell r="G2458"/>
          <cell r="H2458" t="str">
            <v>TK CLN 2</v>
          </cell>
          <cell r="I2458"/>
          <cell r="J2458"/>
          <cell r="K2458"/>
          <cell r="L2458"/>
          <cell r="M2458"/>
          <cell r="N2458">
            <v>3000</v>
          </cell>
          <cell r="O2458">
            <v>216</v>
          </cell>
        </row>
        <row r="2459">
          <cell r="B2459" t="str">
            <v>Xã Tân Khai216</v>
          </cell>
          <cell r="C2459" t="str">
            <v>Xã Tân KhaiHQI512300</v>
          </cell>
          <cell r="D2459" t="str">
            <v>Xã Tân Khai</v>
          </cell>
          <cell r="E2459" t="str">
            <v>Huyện Hớn Quản</v>
          </cell>
          <cell r="F2459" t="str">
            <v>HQI51</v>
          </cell>
          <cell r="G2459"/>
          <cell r="H2459" t="str">
            <v>TK CLN 2</v>
          </cell>
          <cell r="I2459"/>
          <cell r="J2459"/>
          <cell r="K2459"/>
          <cell r="L2459"/>
          <cell r="M2459"/>
          <cell r="N2459">
            <v>2300</v>
          </cell>
          <cell r="O2459">
            <v>216</v>
          </cell>
        </row>
        <row r="2460">
          <cell r="B2460" t="str">
            <v>Xã Tân Khai216</v>
          </cell>
          <cell r="C2460" t="str">
            <v>Xã Tân KhaiHQI533000</v>
          </cell>
          <cell r="D2460" t="str">
            <v>Xã Tân Khai</v>
          </cell>
          <cell r="E2460" t="str">
            <v>Huyện Hớn Quản</v>
          </cell>
          <cell r="F2460" t="str">
            <v>HQI53</v>
          </cell>
          <cell r="G2460"/>
          <cell r="H2460" t="str">
            <v>TK CLN 2</v>
          </cell>
          <cell r="I2460"/>
          <cell r="J2460"/>
          <cell r="K2460"/>
          <cell r="L2460"/>
          <cell r="M2460"/>
          <cell r="N2460">
            <v>3000</v>
          </cell>
          <cell r="O2460">
            <v>216</v>
          </cell>
        </row>
        <row r="2461">
          <cell r="B2461" t="str">
            <v>Xã Tân Khai216</v>
          </cell>
          <cell r="C2461" t="str">
            <v>Xã Tân KhaiHQI542700</v>
          </cell>
          <cell r="D2461" t="str">
            <v>Xã Tân Khai</v>
          </cell>
          <cell r="E2461" t="str">
            <v>Huyện Hớn Quản</v>
          </cell>
          <cell r="F2461" t="str">
            <v>HQI54</v>
          </cell>
          <cell r="G2461"/>
          <cell r="H2461" t="str">
            <v>TK CLN 2</v>
          </cell>
          <cell r="I2461"/>
          <cell r="J2461"/>
          <cell r="K2461"/>
          <cell r="L2461"/>
          <cell r="M2461"/>
          <cell r="N2461">
            <v>2700</v>
          </cell>
          <cell r="O2461">
            <v>216</v>
          </cell>
        </row>
        <row r="2462">
          <cell r="B2462" t="str">
            <v>Xã Tân Khai216</v>
          </cell>
          <cell r="C2462" t="str">
            <v>Xã Tân KhaiHQI552300</v>
          </cell>
          <cell r="D2462" t="str">
            <v>Xã Tân Khai</v>
          </cell>
          <cell r="E2462" t="str">
            <v>Huyện Hớn Quản</v>
          </cell>
          <cell r="F2462" t="str">
            <v>HQI55</v>
          </cell>
          <cell r="G2462"/>
          <cell r="H2462" t="str">
            <v>TK CLN 2</v>
          </cell>
          <cell r="I2462"/>
          <cell r="J2462"/>
          <cell r="K2462"/>
          <cell r="L2462"/>
          <cell r="M2462"/>
          <cell r="N2462">
            <v>2300</v>
          </cell>
          <cell r="O2462">
            <v>216</v>
          </cell>
        </row>
        <row r="2463">
          <cell r="B2463" t="str">
            <v>Xã Tân Khai216</v>
          </cell>
          <cell r="C2463" t="str">
            <v>Xã Tân KhaiHQI563000</v>
          </cell>
          <cell r="D2463" t="str">
            <v>Xã Tân Khai</v>
          </cell>
          <cell r="E2463" t="str">
            <v>Huyện Hớn Quản</v>
          </cell>
          <cell r="F2463" t="str">
            <v>HQI56</v>
          </cell>
          <cell r="G2463"/>
          <cell r="H2463" t="str">
            <v>TK CLN 2</v>
          </cell>
          <cell r="I2463"/>
          <cell r="J2463"/>
          <cell r="K2463"/>
          <cell r="L2463"/>
          <cell r="M2463"/>
          <cell r="N2463">
            <v>3000</v>
          </cell>
          <cell r="O2463">
            <v>216</v>
          </cell>
        </row>
        <row r="2464">
          <cell r="B2464" t="str">
            <v>Xã Tân Khai216</v>
          </cell>
          <cell r="C2464" t="str">
            <v>Xã Tân KhaiHQI572700</v>
          </cell>
          <cell r="D2464" t="str">
            <v>Xã Tân Khai</v>
          </cell>
          <cell r="E2464" t="str">
            <v>Huyện Hớn Quản</v>
          </cell>
          <cell r="F2464" t="str">
            <v>HQI57</v>
          </cell>
          <cell r="G2464"/>
          <cell r="H2464" t="str">
            <v>TK CLN 2</v>
          </cell>
          <cell r="I2464"/>
          <cell r="J2464"/>
          <cell r="K2464"/>
          <cell r="L2464"/>
          <cell r="M2464"/>
          <cell r="N2464">
            <v>2700</v>
          </cell>
          <cell r="O2464">
            <v>216</v>
          </cell>
        </row>
        <row r="2465">
          <cell r="B2465" t="str">
            <v>Xã Tân Khai216</v>
          </cell>
          <cell r="C2465" t="str">
            <v>Xã Tân KhaiHQI582300</v>
          </cell>
          <cell r="D2465" t="str">
            <v>Xã Tân Khai</v>
          </cell>
          <cell r="E2465" t="str">
            <v>Huyện Hớn Quản</v>
          </cell>
          <cell r="F2465" t="str">
            <v>HQI58</v>
          </cell>
          <cell r="G2465"/>
          <cell r="H2465" t="str">
            <v>TK CLN 2</v>
          </cell>
          <cell r="I2465"/>
          <cell r="J2465"/>
          <cell r="K2465"/>
          <cell r="L2465"/>
          <cell r="M2465"/>
          <cell r="N2465">
            <v>2300</v>
          </cell>
          <cell r="O2465">
            <v>216</v>
          </cell>
        </row>
        <row r="2466">
          <cell r="B2466" t="str">
            <v>Xã Tân Khai216</v>
          </cell>
          <cell r="C2466" t="str">
            <v>Xã Tân KhaiHQI591400</v>
          </cell>
          <cell r="D2466" t="str">
            <v>Xã Tân Khai</v>
          </cell>
          <cell r="E2466" t="str">
            <v>Huyện Hớn Quản</v>
          </cell>
          <cell r="F2466" t="str">
            <v>HQI59</v>
          </cell>
          <cell r="G2466"/>
          <cell r="H2466" t="str">
            <v>TK CLN 2</v>
          </cell>
          <cell r="I2466"/>
          <cell r="J2466"/>
          <cell r="K2466"/>
          <cell r="L2466"/>
          <cell r="M2466"/>
          <cell r="N2466">
            <v>1400</v>
          </cell>
          <cell r="O2466">
            <v>216</v>
          </cell>
        </row>
        <row r="2467">
          <cell r="B2467" t="str">
            <v>Xã Tân Khai216</v>
          </cell>
          <cell r="C2467" t="str">
            <v>Xã Tân KhaiHQI591400</v>
          </cell>
          <cell r="D2467" t="str">
            <v>Xã Tân Khai</v>
          </cell>
          <cell r="E2467" t="str">
            <v>Huyện Hớn Quản</v>
          </cell>
          <cell r="F2467" t="str">
            <v>HQI59</v>
          </cell>
          <cell r="G2467"/>
          <cell r="H2467" t="str">
            <v>TK CLN 2</v>
          </cell>
          <cell r="I2467"/>
          <cell r="J2467"/>
          <cell r="K2467"/>
          <cell r="L2467"/>
          <cell r="M2467"/>
          <cell r="N2467">
            <v>1400</v>
          </cell>
          <cell r="O2467">
            <v>216</v>
          </cell>
        </row>
        <row r="2468">
          <cell r="B2468" t="str">
            <v>Xã Tân Khai216</v>
          </cell>
          <cell r="C2468" t="str">
            <v>Xã Tân KhaiHQI591400</v>
          </cell>
          <cell r="D2468" t="str">
            <v>Xã Tân Khai</v>
          </cell>
          <cell r="E2468" t="str">
            <v>Huyện Hớn Quản</v>
          </cell>
          <cell r="F2468" t="str">
            <v>HQI59</v>
          </cell>
          <cell r="G2468"/>
          <cell r="H2468" t="str">
            <v>TK CLN 2</v>
          </cell>
          <cell r="I2468"/>
          <cell r="J2468"/>
          <cell r="K2468"/>
          <cell r="L2468"/>
          <cell r="M2468"/>
          <cell r="N2468">
            <v>1400</v>
          </cell>
          <cell r="O2468">
            <v>216</v>
          </cell>
        </row>
        <row r="2469">
          <cell r="B2469" t="str">
            <v>Xã Tân Khai216</v>
          </cell>
          <cell r="C2469" t="str">
            <v>Xã Tân KhaiHQI602300</v>
          </cell>
          <cell r="D2469" t="str">
            <v>Xã Tân Khai</v>
          </cell>
          <cell r="E2469" t="str">
            <v>Huyện Hớn Quản</v>
          </cell>
          <cell r="F2469" t="str">
            <v>HQI60</v>
          </cell>
          <cell r="G2469"/>
          <cell r="H2469" t="str">
            <v>TK CLN 2</v>
          </cell>
          <cell r="I2469"/>
          <cell r="J2469"/>
          <cell r="K2469"/>
          <cell r="L2469"/>
          <cell r="M2469"/>
          <cell r="N2469">
            <v>2300</v>
          </cell>
          <cell r="O2469">
            <v>216</v>
          </cell>
        </row>
        <row r="2470">
          <cell r="B2470" t="str">
            <v>Xã Tân Khai216</v>
          </cell>
          <cell r="C2470" t="str">
            <v>Xã Tân KhaiHQI602300</v>
          </cell>
          <cell r="D2470" t="str">
            <v>Xã Tân Khai</v>
          </cell>
          <cell r="E2470" t="str">
            <v>Huyện Hớn Quản</v>
          </cell>
          <cell r="F2470" t="str">
            <v>HQI60</v>
          </cell>
          <cell r="G2470"/>
          <cell r="H2470" t="str">
            <v>TK CLN 2</v>
          </cell>
          <cell r="I2470"/>
          <cell r="J2470"/>
          <cell r="K2470"/>
          <cell r="L2470"/>
          <cell r="M2470"/>
          <cell r="N2470">
            <v>2300</v>
          </cell>
          <cell r="O2470">
            <v>216</v>
          </cell>
        </row>
        <row r="2471">
          <cell r="B2471" t="str">
            <v>Xã Tân Khai216</v>
          </cell>
          <cell r="C2471" t="str">
            <v>Xã Tân KhaiHQI602300</v>
          </cell>
          <cell r="D2471" t="str">
            <v>Xã Tân Khai</v>
          </cell>
          <cell r="E2471" t="str">
            <v>Huyện Hớn Quản</v>
          </cell>
          <cell r="F2471" t="str">
            <v>HQI60</v>
          </cell>
          <cell r="G2471"/>
          <cell r="H2471" t="str">
            <v>TK CLN 2</v>
          </cell>
          <cell r="I2471"/>
          <cell r="J2471"/>
          <cell r="K2471"/>
          <cell r="L2471"/>
          <cell r="M2471"/>
          <cell r="N2471">
            <v>2300</v>
          </cell>
          <cell r="O2471">
            <v>216</v>
          </cell>
        </row>
        <row r="2472">
          <cell r="B2472" t="str">
            <v>Xã Tân Khai216</v>
          </cell>
          <cell r="C2472" t="str">
            <v>Xã Tân KhaiHQI611500</v>
          </cell>
          <cell r="D2472" t="str">
            <v>Xã Tân Khai</v>
          </cell>
          <cell r="E2472" t="str">
            <v>Huyện Hớn Quản</v>
          </cell>
          <cell r="F2472" t="str">
            <v>HQI61</v>
          </cell>
          <cell r="G2472"/>
          <cell r="H2472" t="str">
            <v>TK CLN 2</v>
          </cell>
          <cell r="I2472"/>
          <cell r="J2472"/>
          <cell r="K2472"/>
          <cell r="L2472"/>
          <cell r="M2472"/>
          <cell r="N2472">
            <v>1500</v>
          </cell>
          <cell r="O2472">
            <v>216</v>
          </cell>
        </row>
        <row r="2473">
          <cell r="B2473" t="str">
            <v>Xã Tân Khai216</v>
          </cell>
          <cell r="C2473" t="str">
            <v>Xã Tân KhaiHQI611500</v>
          </cell>
          <cell r="D2473" t="str">
            <v>Xã Tân Khai</v>
          </cell>
          <cell r="E2473" t="str">
            <v>Huyện Hớn Quản</v>
          </cell>
          <cell r="F2473" t="str">
            <v>HQI61</v>
          </cell>
          <cell r="G2473"/>
          <cell r="H2473" t="str">
            <v>TK CLN 2</v>
          </cell>
          <cell r="I2473"/>
          <cell r="J2473"/>
          <cell r="K2473"/>
          <cell r="L2473"/>
          <cell r="M2473"/>
          <cell r="N2473">
            <v>1500</v>
          </cell>
          <cell r="O2473">
            <v>216</v>
          </cell>
        </row>
        <row r="2474">
          <cell r="B2474" t="str">
            <v>Xã Tân Khai216</v>
          </cell>
          <cell r="C2474" t="str">
            <v>Xã Tân KhaiHQI611500</v>
          </cell>
          <cell r="D2474" t="str">
            <v>Xã Tân Khai</v>
          </cell>
          <cell r="E2474" t="str">
            <v>Huyện Hớn Quản</v>
          </cell>
          <cell r="F2474" t="str">
            <v>HQI61</v>
          </cell>
          <cell r="G2474"/>
          <cell r="H2474" t="str">
            <v>TK CLN 2</v>
          </cell>
          <cell r="I2474"/>
          <cell r="J2474"/>
          <cell r="K2474"/>
          <cell r="L2474"/>
          <cell r="M2474"/>
          <cell r="N2474">
            <v>1500</v>
          </cell>
          <cell r="O2474">
            <v>216</v>
          </cell>
        </row>
        <row r="2475">
          <cell r="B2475" t="str">
            <v>Xã Tân Khai216</v>
          </cell>
          <cell r="C2475" t="str">
            <v>Xã Tân KhaiHQI621400</v>
          </cell>
          <cell r="D2475" t="str">
            <v>Xã Tân Khai</v>
          </cell>
          <cell r="E2475" t="str">
            <v>Huyện Hớn Quản</v>
          </cell>
          <cell r="F2475" t="str">
            <v>HQI62</v>
          </cell>
          <cell r="G2475"/>
          <cell r="H2475" t="str">
            <v>TK CLN 2</v>
          </cell>
          <cell r="I2475"/>
          <cell r="J2475"/>
          <cell r="K2475"/>
          <cell r="L2475"/>
          <cell r="M2475"/>
          <cell r="N2475">
            <v>1400</v>
          </cell>
          <cell r="O2475">
            <v>216</v>
          </cell>
        </row>
        <row r="2476">
          <cell r="B2476" t="str">
            <v>Xã Tân Khai216</v>
          </cell>
          <cell r="C2476" t="str">
            <v>Xã Tân KhaiHQI621400</v>
          </cell>
          <cell r="D2476" t="str">
            <v>Xã Tân Khai</v>
          </cell>
          <cell r="E2476" t="str">
            <v>Huyện Hớn Quản</v>
          </cell>
          <cell r="F2476" t="str">
            <v>HQI62</v>
          </cell>
          <cell r="G2476"/>
          <cell r="H2476" t="str">
            <v>TK CLN 2</v>
          </cell>
          <cell r="I2476"/>
          <cell r="J2476"/>
          <cell r="K2476"/>
          <cell r="L2476"/>
          <cell r="M2476"/>
          <cell r="N2476">
            <v>1400</v>
          </cell>
          <cell r="O2476">
            <v>216</v>
          </cell>
        </row>
        <row r="2477">
          <cell r="B2477" t="str">
            <v>Xã Tân Khai216</v>
          </cell>
          <cell r="C2477" t="str">
            <v>Xã Tân KhaiHQI621400</v>
          </cell>
          <cell r="D2477" t="str">
            <v>Xã Tân Khai</v>
          </cell>
          <cell r="E2477" t="str">
            <v>Huyện Hớn Quản</v>
          </cell>
          <cell r="F2477" t="str">
            <v>HQI62</v>
          </cell>
          <cell r="G2477"/>
          <cell r="H2477" t="str">
            <v>TK CLN 2</v>
          </cell>
          <cell r="I2477"/>
          <cell r="J2477"/>
          <cell r="K2477"/>
          <cell r="L2477"/>
          <cell r="M2477"/>
          <cell r="N2477">
            <v>1400</v>
          </cell>
          <cell r="O2477">
            <v>216</v>
          </cell>
        </row>
        <row r="2478">
          <cell r="B2478" t="str">
            <v>Xã Tân Khai216</v>
          </cell>
          <cell r="C2478" t="str">
            <v>Xã Tân KhaiHQI631100</v>
          </cell>
          <cell r="D2478" t="str">
            <v>Xã Tân Khai</v>
          </cell>
          <cell r="E2478" t="str">
            <v>Huyện Hớn Quản</v>
          </cell>
          <cell r="F2478" t="str">
            <v>HQI63</v>
          </cell>
          <cell r="G2478"/>
          <cell r="H2478" t="str">
            <v>TK CLN 2</v>
          </cell>
          <cell r="I2478"/>
          <cell r="J2478"/>
          <cell r="K2478"/>
          <cell r="L2478"/>
          <cell r="M2478"/>
          <cell r="N2478">
            <v>1100</v>
          </cell>
          <cell r="O2478">
            <v>216</v>
          </cell>
        </row>
        <row r="2479">
          <cell r="B2479" t="str">
            <v>Xã Tân Khai216</v>
          </cell>
          <cell r="C2479" t="str">
            <v>Xã Tân KhaiHQI64770</v>
          </cell>
          <cell r="D2479" t="str">
            <v>Xã Tân Khai</v>
          </cell>
          <cell r="E2479" t="str">
            <v>Huyện Hớn Quản</v>
          </cell>
          <cell r="F2479" t="str">
            <v>HQI64</v>
          </cell>
          <cell r="G2479"/>
          <cell r="H2479" t="str">
            <v>TK CLN 2</v>
          </cell>
          <cell r="I2479"/>
          <cell r="J2479"/>
          <cell r="K2479"/>
          <cell r="L2479"/>
          <cell r="M2479"/>
          <cell r="N2479">
            <v>770</v>
          </cell>
          <cell r="O2479">
            <v>216</v>
          </cell>
        </row>
        <row r="2480">
          <cell r="B2480" t="str">
            <v>Xã Tân Khai216</v>
          </cell>
          <cell r="C2480" t="str">
            <v>Xã Tân KhaiHQI65720</v>
          </cell>
          <cell r="D2480" t="str">
            <v>Xã Tân Khai</v>
          </cell>
          <cell r="E2480" t="str">
            <v>Huyện Hớn Quản</v>
          </cell>
          <cell r="F2480" t="str">
            <v>HQI65</v>
          </cell>
          <cell r="G2480"/>
          <cell r="H2480" t="str">
            <v>TK CLN 2</v>
          </cell>
          <cell r="I2480"/>
          <cell r="J2480"/>
          <cell r="K2480"/>
          <cell r="L2480"/>
          <cell r="M2480"/>
          <cell r="N2480">
            <v>720</v>
          </cell>
          <cell r="O2480">
            <v>216</v>
          </cell>
        </row>
        <row r="2481">
          <cell r="B2481" t="str">
            <v>Xã Tân Khai216</v>
          </cell>
          <cell r="C2481" t="str">
            <v>Xã Tân KhaiHQI661800</v>
          </cell>
          <cell r="D2481" t="str">
            <v>Xã Tân Khai</v>
          </cell>
          <cell r="E2481" t="str">
            <v>Huyện Hớn Quản</v>
          </cell>
          <cell r="F2481" t="str">
            <v>HQI66</v>
          </cell>
          <cell r="G2481"/>
          <cell r="H2481" t="str">
            <v>TK CLN 2</v>
          </cell>
          <cell r="I2481"/>
          <cell r="J2481"/>
          <cell r="K2481"/>
          <cell r="L2481"/>
          <cell r="M2481"/>
          <cell r="N2481">
            <v>1800</v>
          </cell>
          <cell r="O2481">
            <v>216</v>
          </cell>
        </row>
        <row r="2482">
          <cell r="B2482" t="str">
            <v>Xã Tân Khai216</v>
          </cell>
          <cell r="C2482" t="str">
            <v>Xã Tân KhaiHQI671600</v>
          </cell>
          <cell r="D2482" t="str">
            <v>Xã Tân Khai</v>
          </cell>
          <cell r="E2482" t="str">
            <v>Huyện Hớn Quản</v>
          </cell>
          <cell r="F2482" t="str">
            <v>HQI67</v>
          </cell>
          <cell r="G2482"/>
          <cell r="H2482" t="str">
            <v>TK CLN 2</v>
          </cell>
          <cell r="I2482"/>
          <cell r="J2482"/>
          <cell r="K2482"/>
          <cell r="L2482"/>
          <cell r="M2482"/>
          <cell r="N2482">
            <v>1600</v>
          </cell>
          <cell r="O2482">
            <v>216</v>
          </cell>
        </row>
        <row r="2483">
          <cell r="B2483" t="str">
            <v>Xã Tân Khai216</v>
          </cell>
          <cell r="C2483" t="str">
            <v>Xã Tân KhaiHQI681800</v>
          </cell>
          <cell r="D2483" t="str">
            <v>Xã Tân Khai</v>
          </cell>
          <cell r="E2483" t="str">
            <v>Huyện Hớn Quản</v>
          </cell>
          <cell r="F2483" t="str">
            <v>HQI68</v>
          </cell>
          <cell r="G2483"/>
          <cell r="H2483" t="str">
            <v>TK CLN 2</v>
          </cell>
          <cell r="I2483"/>
          <cell r="J2483"/>
          <cell r="K2483"/>
          <cell r="L2483"/>
          <cell r="M2483"/>
          <cell r="N2483">
            <v>1800</v>
          </cell>
          <cell r="O2483">
            <v>216</v>
          </cell>
        </row>
        <row r="2484">
          <cell r="B2484" t="str">
            <v>Xã Tân Khai216</v>
          </cell>
          <cell r="C2484" t="str">
            <v>Xã Tân KhaiHQI691600</v>
          </cell>
          <cell r="D2484" t="str">
            <v>Xã Tân Khai</v>
          </cell>
          <cell r="E2484" t="str">
            <v>Huyện Hớn Quản</v>
          </cell>
          <cell r="F2484" t="str">
            <v>HQI69</v>
          </cell>
          <cell r="G2484"/>
          <cell r="H2484" t="str">
            <v>TK CLN 2</v>
          </cell>
          <cell r="I2484"/>
          <cell r="J2484"/>
          <cell r="K2484"/>
          <cell r="L2484"/>
          <cell r="M2484"/>
          <cell r="N2484">
            <v>1600</v>
          </cell>
          <cell r="O2484">
            <v>216</v>
          </cell>
        </row>
        <row r="2485">
          <cell r="B2485" t="str">
            <v>Xã Tân Khai180</v>
          </cell>
          <cell r="C2485" t="str">
            <v>Xã Tân KhaiHQI701400</v>
          </cell>
          <cell r="D2485" t="str">
            <v>Xã Tân Khai</v>
          </cell>
          <cell r="E2485" t="str">
            <v>Huyện Hớn Quản</v>
          </cell>
          <cell r="F2485" t="str">
            <v>HQI70</v>
          </cell>
          <cell r="G2485"/>
          <cell r="H2485" t="str">
            <v>TK CLN 3</v>
          </cell>
          <cell r="I2485"/>
          <cell r="J2485"/>
          <cell r="K2485"/>
          <cell r="L2485"/>
          <cell r="M2485"/>
          <cell r="N2485">
            <v>1400</v>
          </cell>
          <cell r="O2485">
            <v>180</v>
          </cell>
        </row>
        <row r="2486">
          <cell r="B2486" t="str">
            <v>Xã Tân Khai216</v>
          </cell>
          <cell r="C2486" t="str">
            <v>Xã Tân KhaiHQI711700</v>
          </cell>
          <cell r="D2486" t="str">
            <v>Xã Tân Khai</v>
          </cell>
          <cell r="E2486" t="str">
            <v>Huyện Hớn Quản</v>
          </cell>
          <cell r="F2486" t="str">
            <v>HQI71</v>
          </cell>
          <cell r="G2486"/>
          <cell r="H2486" t="str">
            <v>TK CLN 2</v>
          </cell>
          <cell r="I2486"/>
          <cell r="J2486"/>
          <cell r="K2486"/>
          <cell r="L2486"/>
          <cell r="M2486"/>
          <cell r="N2486">
            <v>1700</v>
          </cell>
          <cell r="O2486">
            <v>216</v>
          </cell>
        </row>
        <row r="2487">
          <cell r="B2487" t="str">
            <v>Xã Tân Khai216</v>
          </cell>
          <cell r="C2487" t="str">
            <v>Xã Tân KhaiHQI722300</v>
          </cell>
          <cell r="D2487" t="str">
            <v>Xã Tân Khai</v>
          </cell>
          <cell r="E2487" t="str">
            <v>Huyện Hớn Quản</v>
          </cell>
          <cell r="F2487" t="str">
            <v>HQI72</v>
          </cell>
          <cell r="G2487"/>
          <cell r="H2487" t="str">
            <v>TK CLN 2</v>
          </cell>
          <cell r="I2487"/>
          <cell r="J2487"/>
          <cell r="K2487"/>
          <cell r="L2487"/>
          <cell r="M2487"/>
          <cell r="N2487">
            <v>2300</v>
          </cell>
          <cell r="O2487">
            <v>216</v>
          </cell>
        </row>
        <row r="2488">
          <cell r="B2488" t="str">
            <v>Xã Tân Khai216</v>
          </cell>
          <cell r="C2488" t="str">
            <v>Xã Tân KhaiHQI732300</v>
          </cell>
          <cell r="D2488" t="str">
            <v>Xã Tân Khai</v>
          </cell>
          <cell r="E2488" t="str">
            <v>Huyện Hớn Quản</v>
          </cell>
          <cell r="F2488" t="str">
            <v>HQI73</v>
          </cell>
          <cell r="G2488"/>
          <cell r="H2488" t="str">
            <v>TK CLN 2</v>
          </cell>
          <cell r="I2488"/>
          <cell r="J2488"/>
          <cell r="K2488"/>
          <cell r="L2488"/>
          <cell r="M2488"/>
          <cell r="N2488">
            <v>2300</v>
          </cell>
          <cell r="O2488">
            <v>216</v>
          </cell>
        </row>
        <row r="2489">
          <cell r="B2489" t="str">
            <v>Xã Tân Khai216</v>
          </cell>
          <cell r="C2489" t="str">
            <v>Xã Tân KhaiHQI742300</v>
          </cell>
          <cell r="D2489" t="str">
            <v>Xã Tân Khai</v>
          </cell>
          <cell r="E2489" t="str">
            <v>Huyện Hớn Quản</v>
          </cell>
          <cell r="F2489" t="str">
            <v>HQI74</v>
          </cell>
          <cell r="G2489"/>
          <cell r="H2489" t="str">
            <v>TK CLN 2</v>
          </cell>
          <cell r="I2489"/>
          <cell r="J2489"/>
          <cell r="K2489"/>
          <cell r="L2489"/>
          <cell r="M2489"/>
          <cell r="N2489">
            <v>2300</v>
          </cell>
          <cell r="O2489">
            <v>216</v>
          </cell>
        </row>
        <row r="2490">
          <cell r="B2490" t="str">
            <v>Xã Tân Khai156</v>
          </cell>
          <cell r="C2490" t="str">
            <v>Xã Tân KhaiHQVIII41500</v>
          </cell>
          <cell r="D2490" t="str">
            <v>Xã Tân Khai</v>
          </cell>
          <cell r="E2490" t="str">
            <v>Huyện Hớn Quản</v>
          </cell>
          <cell r="F2490" t="str">
            <v>HQVIII4</v>
          </cell>
          <cell r="G2490"/>
          <cell r="H2490" t="str">
            <v>TK CLN 4</v>
          </cell>
          <cell r="I2490"/>
          <cell r="J2490"/>
          <cell r="K2490"/>
          <cell r="L2490"/>
          <cell r="M2490"/>
          <cell r="N2490">
            <v>1500</v>
          </cell>
          <cell r="O2490">
            <v>156</v>
          </cell>
        </row>
        <row r="2491">
          <cell r="B2491" t="str">
            <v>Xã Tân Khai156</v>
          </cell>
          <cell r="C2491" t="str">
            <v>Xã Tân KhaiHQVIII51100</v>
          </cell>
          <cell r="D2491" t="str">
            <v>Xã Tân Khai</v>
          </cell>
          <cell r="E2491" t="str">
            <v>Huyện Hớn Quản</v>
          </cell>
          <cell r="F2491" t="str">
            <v>HQVIII5</v>
          </cell>
          <cell r="G2491"/>
          <cell r="H2491" t="str">
            <v>TK CLN 4</v>
          </cell>
          <cell r="I2491"/>
          <cell r="J2491"/>
          <cell r="K2491"/>
          <cell r="L2491"/>
          <cell r="M2491"/>
          <cell r="N2491">
            <v>1100</v>
          </cell>
          <cell r="O2491">
            <v>156</v>
          </cell>
        </row>
        <row r="2492">
          <cell r="B2492" t="str">
            <v>Xã Tân Khai216</v>
          </cell>
          <cell r="C2492" t="str">
            <v>Xã Tân KhaiHQIV4, HQVIII64500</v>
          </cell>
          <cell r="D2492" t="str">
            <v>Xã Tân Khai</v>
          </cell>
          <cell r="E2492" t="str">
            <v>Huyện Hớn Quản</v>
          </cell>
          <cell r="F2492" t="str">
            <v>HQIV4, HQVIII6</v>
          </cell>
          <cell r="G2492"/>
          <cell r="H2492" t="str">
            <v>TK CLN 2</v>
          </cell>
          <cell r="I2492"/>
          <cell r="J2492"/>
          <cell r="K2492"/>
          <cell r="L2492"/>
          <cell r="M2492"/>
          <cell r="N2492">
            <v>4500</v>
          </cell>
          <cell r="O2492">
            <v>216</v>
          </cell>
        </row>
        <row r="2493">
          <cell r="B2493" t="str">
            <v>Xã Tân Khai216</v>
          </cell>
          <cell r="C2493" t="str">
            <v>Xã Tân KhaiHQVIII71800</v>
          </cell>
          <cell r="D2493" t="str">
            <v>Xã Tân Khai</v>
          </cell>
          <cell r="E2493" t="str">
            <v>Huyện Hớn Quản</v>
          </cell>
          <cell r="F2493" t="str">
            <v>HQVIII7</v>
          </cell>
          <cell r="G2493"/>
          <cell r="H2493" t="str">
            <v>TK CLN 2</v>
          </cell>
          <cell r="I2493"/>
          <cell r="J2493"/>
          <cell r="K2493"/>
          <cell r="L2493"/>
          <cell r="M2493"/>
          <cell r="N2493">
            <v>1800</v>
          </cell>
          <cell r="O2493">
            <v>216</v>
          </cell>
        </row>
        <row r="2494">
          <cell r="B2494" t="str">
            <v>Xã Tân Khai216</v>
          </cell>
          <cell r="C2494" t="str">
            <v>Xã Tân KhaiHQVIII81600</v>
          </cell>
          <cell r="D2494" t="str">
            <v>Xã Tân Khai</v>
          </cell>
          <cell r="E2494" t="str">
            <v>Huyện Hớn Quản</v>
          </cell>
          <cell r="F2494" t="str">
            <v>HQVIII8</v>
          </cell>
          <cell r="G2494"/>
          <cell r="H2494" t="str">
            <v>TK CLN 2</v>
          </cell>
          <cell r="I2494"/>
          <cell r="J2494"/>
          <cell r="K2494"/>
          <cell r="L2494"/>
          <cell r="M2494"/>
          <cell r="N2494">
            <v>1600</v>
          </cell>
          <cell r="O2494">
            <v>216</v>
          </cell>
        </row>
        <row r="2495">
          <cell r="B2495" t="str">
            <v>Xã Tân Khai156</v>
          </cell>
          <cell r="C2495" t="str">
            <v>Xã Tân KhaiHQVIII91000</v>
          </cell>
          <cell r="D2495" t="str">
            <v>Xã Tân Khai</v>
          </cell>
          <cell r="E2495" t="str">
            <v>Huyện Hớn Quản</v>
          </cell>
          <cell r="F2495" t="str">
            <v>HQVIII9</v>
          </cell>
          <cell r="G2495"/>
          <cell r="H2495" t="str">
            <v>TK CLN 4</v>
          </cell>
          <cell r="I2495"/>
          <cell r="J2495"/>
          <cell r="K2495"/>
          <cell r="L2495"/>
          <cell r="M2495"/>
          <cell r="N2495">
            <v>1000</v>
          </cell>
          <cell r="O2495">
            <v>156</v>
          </cell>
        </row>
        <row r="2496">
          <cell r="B2496" t="str">
            <v>Xã Tân Khai156</v>
          </cell>
          <cell r="C2496" t="str">
            <v>Xã Tân KhaiHQVIII101000</v>
          </cell>
          <cell r="D2496" t="str">
            <v>Xã Tân Khai</v>
          </cell>
          <cell r="E2496" t="str">
            <v>Huyện Hớn Quản</v>
          </cell>
          <cell r="F2496" t="str">
            <v>HQVIII10</v>
          </cell>
          <cell r="G2496"/>
          <cell r="H2496" t="str">
            <v>TK CLN 4</v>
          </cell>
          <cell r="I2496"/>
          <cell r="J2496"/>
          <cell r="K2496"/>
          <cell r="L2496"/>
          <cell r="M2496"/>
          <cell r="N2496">
            <v>1000</v>
          </cell>
          <cell r="O2496">
            <v>156</v>
          </cell>
        </row>
        <row r="2497">
          <cell r="B2497" t="str">
            <v>Xã Tân Khai96</v>
          </cell>
          <cell r="C2497" t="str">
            <v>Xã Tân KhaiHQVIII11810</v>
          </cell>
          <cell r="D2497" t="str">
            <v>Xã Tân Khai</v>
          </cell>
          <cell r="E2497" t="str">
            <v>Huyện Hớn Quản</v>
          </cell>
          <cell r="F2497" t="str">
            <v>HQVIII11</v>
          </cell>
          <cell r="G2497"/>
          <cell r="H2497" t="str">
            <v>TK CLN 5</v>
          </cell>
          <cell r="I2497"/>
          <cell r="J2497"/>
          <cell r="K2497"/>
          <cell r="L2497"/>
          <cell r="M2497"/>
          <cell r="N2497">
            <v>810</v>
          </cell>
          <cell r="O2497">
            <v>96</v>
          </cell>
        </row>
        <row r="2498">
          <cell r="B2498" t="str">
            <v>Xã Tân Khai96</v>
          </cell>
          <cell r="C2498" t="str">
            <v>Xã Tân KhaiHQVIII12810</v>
          </cell>
          <cell r="D2498" t="str">
            <v>Xã Tân Khai</v>
          </cell>
          <cell r="E2498" t="str">
            <v>Huyện Hớn Quản</v>
          </cell>
          <cell r="F2498" t="str">
            <v>HQVIII12</v>
          </cell>
          <cell r="G2498"/>
          <cell r="H2498" t="str">
            <v>TK CLN 5</v>
          </cell>
          <cell r="I2498"/>
          <cell r="J2498"/>
          <cell r="K2498"/>
          <cell r="L2498"/>
          <cell r="M2498"/>
          <cell r="N2498">
            <v>810</v>
          </cell>
          <cell r="O2498">
            <v>96</v>
          </cell>
        </row>
        <row r="2499">
          <cell r="B2499" t="str">
            <v>Xã Tân Khai96</v>
          </cell>
          <cell r="C2499" t="str">
            <v>Xã Tân KhaiHQVIII13810</v>
          </cell>
          <cell r="D2499" t="str">
            <v>Xã Tân Khai</v>
          </cell>
          <cell r="E2499" t="str">
            <v>Huyện Hớn Quản</v>
          </cell>
          <cell r="F2499" t="str">
            <v>HQVIII13</v>
          </cell>
          <cell r="G2499"/>
          <cell r="H2499" t="str">
            <v>TK CLN 5</v>
          </cell>
          <cell r="I2499"/>
          <cell r="J2499"/>
          <cell r="K2499"/>
          <cell r="L2499"/>
          <cell r="M2499"/>
          <cell r="N2499">
            <v>810</v>
          </cell>
          <cell r="O2499">
            <v>96</v>
          </cell>
        </row>
        <row r="2500">
          <cell r="B2500" t="str">
            <v>Xã Tân Khai96</v>
          </cell>
          <cell r="C2500" t="str">
            <v>Xã Tân KhaiHQVIII14500</v>
          </cell>
          <cell r="D2500" t="str">
            <v>Xã Tân Khai</v>
          </cell>
          <cell r="E2500" t="str">
            <v>Huyện Hớn Quản</v>
          </cell>
          <cell r="F2500" t="str">
            <v>HQVIII14</v>
          </cell>
          <cell r="G2500"/>
          <cell r="H2500" t="str">
            <v>TK CLN 5</v>
          </cell>
          <cell r="I2500"/>
          <cell r="J2500"/>
          <cell r="K2500"/>
          <cell r="L2500"/>
          <cell r="M2500"/>
          <cell r="N2500">
            <v>500</v>
          </cell>
          <cell r="O2500">
            <v>96</v>
          </cell>
        </row>
        <row r="2501">
          <cell r="B2501" t="str">
            <v>Xã Tân Khai96</v>
          </cell>
          <cell r="C2501" t="str">
            <v>Xã Tân KhaiHQVIII15500</v>
          </cell>
          <cell r="D2501" t="str">
            <v>Xã Tân Khai</v>
          </cell>
          <cell r="E2501" t="str">
            <v>Huyện Hớn Quản</v>
          </cell>
          <cell r="F2501" t="str">
            <v>HQVIII15</v>
          </cell>
          <cell r="G2501"/>
          <cell r="H2501" t="str">
            <v>TK CLN 5</v>
          </cell>
          <cell r="I2501"/>
          <cell r="J2501"/>
          <cell r="K2501"/>
          <cell r="L2501"/>
          <cell r="M2501"/>
          <cell r="N2501">
            <v>500</v>
          </cell>
          <cell r="O2501">
            <v>96</v>
          </cell>
        </row>
        <row r="2502">
          <cell r="B2502" t="str">
            <v>Xã Tân Khai96</v>
          </cell>
          <cell r="C2502" t="str">
            <v>Xã Tân KhaiHQVIII16500</v>
          </cell>
          <cell r="D2502" t="str">
            <v>Xã Tân Khai</v>
          </cell>
          <cell r="E2502" t="str">
            <v>Huyện Hớn Quản</v>
          </cell>
          <cell r="F2502" t="str">
            <v>HQVIII16</v>
          </cell>
          <cell r="G2502"/>
          <cell r="H2502" t="str">
            <v>TK CLN 5</v>
          </cell>
          <cell r="I2502"/>
          <cell r="J2502"/>
          <cell r="K2502"/>
          <cell r="L2502"/>
          <cell r="M2502"/>
          <cell r="N2502">
            <v>500</v>
          </cell>
          <cell r="O2502">
            <v>96</v>
          </cell>
        </row>
        <row r="2503">
          <cell r="B2503" t="str">
            <v>Xã Tân Khai96</v>
          </cell>
          <cell r="C2503" t="str">
            <v>Xã Tân KhaiHQVIII17500</v>
          </cell>
          <cell r="D2503" t="str">
            <v>Xã Tân Khai</v>
          </cell>
          <cell r="E2503" t="str">
            <v>Huyện Hớn Quản</v>
          </cell>
          <cell r="F2503" t="str">
            <v>HQVIII17</v>
          </cell>
          <cell r="G2503"/>
          <cell r="H2503" t="str">
            <v>TK CLN 5</v>
          </cell>
          <cell r="I2503"/>
          <cell r="J2503"/>
          <cell r="K2503"/>
          <cell r="L2503"/>
          <cell r="M2503"/>
          <cell r="N2503">
            <v>500</v>
          </cell>
          <cell r="O2503">
            <v>96</v>
          </cell>
        </row>
        <row r="2504">
          <cell r="B2504" t="str">
            <v>Xã Tân Khai96</v>
          </cell>
          <cell r="C2504" t="str">
            <v>Xã Tân KhaiHQIV5900</v>
          </cell>
          <cell r="D2504" t="str">
            <v>Xã Tân Khai</v>
          </cell>
          <cell r="E2504" t="str">
            <v>Huyện Hớn Quản</v>
          </cell>
          <cell r="F2504" t="str">
            <v>HQIV5</v>
          </cell>
          <cell r="G2504"/>
          <cell r="H2504" t="str">
            <v>TK CLN 5</v>
          </cell>
          <cell r="I2504"/>
          <cell r="J2504"/>
          <cell r="K2504"/>
          <cell r="L2504"/>
          <cell r="M2504"/>
          <cell r="N2504">
            <v>900</v>
          </cell>
          <cell r="O2504">
            <v>96</v>
          </cell>
        </row>
        <row r="2505">
          <cell r="B2505" t="str">
            <v>Xã Tân Khai96</v>
          </cell>
          <cell r="C2505" t="str">
            <v>Xã Tân KhaiHQIV6720</v>
          </cell>
          <cell r="D2505" t="str">
            <v>Xã Tân Khai</v>
          </cell>
          <cell r="E2505" t="str">
            <v>Huyện Hớn Quản</v>
          </cell>
          <cell r="F2505" t="str">
            <v>HQIV6</v>
          </cell>
          <cell r="G2505"/>
          <cell r="H2505" t="str">
            <v>TK CLN 5</v>
          </cell>
          <cell r="I2505"/>
          <cell r="J2505"/>
          <cell r="K2505"/>
          <cell r="L2505"/>
          <cell r="M2505"/>
          <cell r="N2505">
            <v>720</v>
          </cell>
          <cell r="O2505">
            <v>96</v>
          </cell>
        </row>
        <row r="2506">
          <cell r="B2506" t="str">
            <v>Xã Tân Khai96</v>
          </cell>
          <cell r="C2506" t="str">
            <v>Xã Tân KhaiHQIV71500</v>
          </cell>
          <cell r="D2506" t="str">
            <v>Xã Tân Khai</v>
          </cell>
          <cell r="E2506" t="str">
            <v>Huyện Hớn Quản</v>
          </cell>
          <cell r="F2506" t="str">
            <v>HQIV7</v>
          </cell>
          <cell r="G2506"/>
          <cell r="H2506" t="str">
            <v>TK CLN 5</v>
          </cell>
          <cell r="I2506"/>
          <cell r="J2506"/>
          <cell r="K2506"/>
          <cell r="L2506"/>
          <cell r="M2506"/>
          <cell r="N2506">
            <v>1500</v>
          </cell>
          <cell r="O2506">
            <v>96</v>
          </cell>
        </row>
        <row r="2507">
          <cell r="B2507" t="str">
            <v>Xã Tân Khai96</v>
          </cell>
          <cell r="C2507" t="str">
            <v>Xã Tân KhaiHQIV8540</v>
          </cell>
          <cell r="D2507" t="str">
            <v>Xã Tân Khai</v>
          </cell>
          <cell r="E2507" t="str">
            <v>Huyện Hớn Quản</v>
          </cell>
          <cell r="F2507" t="str">
            <v>HQIV8</v>
          </cell>
          <cell r="G2507"/>
          <cell r="H2507" t="str">
            <v>TK CLN 5</v>
          </cell>
          <cell r="I2507"/>
          <cell r="J2507"/>
          <cell r="K2507"/>
          <cell r="L2507"/>
          <cell r="M2507"/>
          <cell r="N2507">
            <v>540</v>
          </cell>
          <cell r="O2507">
            <v>96</v>
          </cell>
        </row>
        <row r="2508">
          <cell r="B2508" t="str">
            <v>Xã Tân Khai180</v>
          </cell>
          <cell r="C2508" t="str">
            <v>Xã Tân KhaiHQI75630</v>
          </cell>
          <cell r="D2508" t="str">
            <v>Xã Tân Khai</v>
          </cell>
          <cell r="E2508" t="str">
            <v>Huyện Hớn Quản</v>
          </cell>
          <cell r="F2508" t="str">
            <v>HQI75</v>
          </cell>
          <cell r="G2508"/>
          <cell r="H2508" t="str">
            <v>TK CLN 3</v>
          </cell>
          <cell r="I2508"/>
          <cell r="J2508"/>
          <cell r="K2508"/>
          <cell r="L2508"/>
          <cell r="M2508"/>
          <cell r="N2508">
            <v>630</v>
          </cell>
          <cell r="O2508">
            <v>180</v>
          </cell>
        </row>
        <row r="2509">
          <cell r="B2509" t="str">
            <v>Xã Tân Khai180</v>
          </cell>
          <cell r="C2509" t="str">
            <v>Xã Tân KhaiHQI76540</v>
          </cell>
          <cell r="D2509" t="str">
            <v>Xã Tân Khai</v>
          </cell>
          <cell r="E2509" t="str">
            <v>Huyện Hớn Quản</v>
          </cell>
          <cell r="F2509" t="str">
            <v>HQI76</v>
          </cell>
          <cell r="G2509"/>
          <cell r="H2509" t="str">
            <v>TK CLN 3</v>
          </cell>
          <cell r="I2509"/>
          <cell r="J2509"/>
          <cell r="K2509"/>
          <cell r="L2509"/>
          <cell r="M2509"/>
          <cell r="N2509">
            <v>540</v>
          </cell>
          <cell r="O2509">
            <v>180</v>
          </cell>
        </row>
        <row r="2510">
          <cell r="B2510" t="str">
            <v>Xã Tân Khai96</v>
          </cell>
          <cell r="C2510" t="str">
            <v>Xã Tân KhaiHQIV9, HQVIII18450</v>
          </cell>
          <cell r="D2510" t="str">
            <v>Xã Tân Khai</v>
          </cell>
          <cell r="E2510" t="str">
            <v>Huyện Hớn Quản</v>
          </cell>
          <cell r="F2510" t="str">
            <v>HQIV9, HQVIII18</v>
          </cell>
          <cell r="G2510"/>
          <cell r="H2510" t="str">
            <v>TK CLN 5</v>
          </cell>
          <cell r="I2510"/>
          <cell r="J2510"/>
          <cell r="K2510"/>
          <cell r="L2510"/>
          <cell r="M2510"/>
          <cell r="N2510">
            <v>450</v>
          </cell>
          <cell r="O2510">
            <v>96</v>
          </cell>
        </row>
        <row r="2511">
          <cell r="B2511" t="str">
            <v>Xã Tân Khai96</v>
          </cell>
          <cell r="C2511" t="str">
            <v>Xã Tân KhaiHQIV10, HQVIII19360</v>
          </cell>
          <cell r="D2511" t="str">
            <v>Xã Tân Khai</v>
          </cell>
          <cell r="E2511" t="str">
            <v>Huyện Hớn Quản</v>
          </cell>
          <cell r="F2511" t="str">
            <v>HQIV10, HQVIII19</v>
          </cell>
          <cell r="G2511"/>
          <cell r="H2511" t="str">
            <v>TK CLN 5</v>
          </cell>
          <cell r="I2511"/>
          <cell r="J2511"/>
          <cell r="K2511"/>
          <cell r="L2511"/>
          <cell r="M2511"/>
          <cell r="N2511">
            <v>360</v>
          </cell>
          <cell r="O2511">
            <v>96</v>
          </cell>
        </row>
        <row r="2512">
          <cell r="B2512" t="str">
            <v xml:space="preserve"> Xã Tân Hưng160</v>
          </cell>
          <cell r="C2512" t="str">
            <v xml:space="preserve"> Xã Tân HưngHQIX11600</v>
          </cell>
          <cell r="D2512" t="str">
            <v xml:space="preserve"> Xã Tân Hưng</v>
          </cell>
          <cell r="E2512" t="str">
            <v>Huyện Hớn Quản</v>
          </cell>
          <cell r="F2512" t="str">
            <v>HQIX1</v>
          </cell>
          <cell r="G2512"/>
          <cell r="H2512" t="str">
            <v>TANHUNG CLN 1</v>
          </cell>
          <cell r="I2512"/>
          <cell r="J2512"/>
          <cell r="K2512"/>
          <cell r="L2512"/>
          <cell r="M2512"/>
          <cell r="N2512">
            <v>1600</v>
          </cell>
          <cell r="O2512">
            <v>160</v>
          </cell>
        </row>
        <row r="2513">
          <cell r="B2513" t="str">
            <v xml:space="preserve"> Xã Tân Hưng160</v>
          </cell>
          <cell r="C2513" t="str">
            <v xml:space="preserve"> Xã Tân HưngHQIX2540</v>
          </cell>
          <cell r="D2513" t="str">
            <v xml:space="preserve"> Xã Tân Hưng</v>
          </cell>
          <cell r="E2513" t="str">
            <v>Huyện Hớn Quản</v>
          </cell>
          <cell r="F2513" t="str">
            <v>HQIX2</v>
          </cell>
          <cell r="G2513"/>
          <cell r="H2513" t="str">
            <v>TANHUNG CLN 1</v>
          </cell>
          <cell r="I2513"/>
          <cell r="J2513"/>
          <cell r="K2513"/>
          <cell r="L2513"/>
          <cell r="M2513"/>
          <cell r="N2513">
            <v>540</v>
          </cell>
          <cell r="O2513">
            <v>160</v>
          </cell>
        </row>
        <row r="2514">
          <cell r="B2514" t="str">
            <v xml:space="preserve"> Xã Tân Hưng160</v>
          </cell>
          <cell r="C2514" t="str">
            <v xml:space="preserve"> Xã Tân HưngHQIX3720</v>
          </cell>
          <cell r="D2514" t="str">
            <v xml:space="preserve"> Xã Tân Hưng</v>
          </cell>
          <cell r="E2514" t="str">
            <v>Huyện Hớn Quản</v>
          </cell>
          <cell r="F2514" t="str">
            <v>HQIX3</v>
          </cell>
          <cell r="G2514"/>
          <cell r="H2514" t="str">
            <v>TANHUNG CLN 1</v>
          </cell>
          <cell r="I2514"/>
          <cell r="J2514"/>
          <cell r="K2514"/>
          <cell r="L2514"/>
          <cell r="M2514"/>
          <cell r="N2514">
            <v>720</v>
          </cell>
          <cell r="O2514">
            <v>160</v>
          </cell>
        </row>
        <row r="2515">
          <cell r="B2515" t="str">
            <v xml:space="preserve"> Xã Tân Hưng160</v>
          </cell>
          <cell r="C2515" t="str">
            <v xml:space="preserve"> Xã Tân HưngHQXII5720</v>
          </cell>
          <cell r="D2515" t="str">
            <v xml:space="preserve"> Xã Tân Hưng</v>
          </cell>
          <cell r="E2515" t="str">
            <v>Huyện Hớn Quản</v>
          </cell>
          <cell r="F2515" t="str">
            <v>HQXII5</v>
          </cell>
          <cell r="G2515"/>
          <cell r="H2515" t="str">
            <v>TANHUNG CLN 1</v>
          </cell>
          <cell r="I2515"/>
          <cell r="J2515"/>
          <cell r="K2515"/>
          <cell r="L2515"/>
          <cell r="M2515"/>
          <cell r="N2515">
            <v>720</v>
          </cell>
          <cell r="O2515">
            <v>160</v>
          </cell>
        </row>
        <row r="2516">
          <cell r="B2516" t="str">
            <v xml:space="preserve"> Xã Tân Hưng110</v>
          </cell>
          <cell r="C2516" t="str">
            <v xml:space="preserve"> Xã Tân HưngHQII1990</v>
          </cell>
          <cell r="D2516" t="str">
            <v xml:space="preserve"> Xã Tân Hưng</v>
          </cell>
          <cell r="E2516" t="str">
            <v>Huyện Hớn Quản</v>
          </cell>
          <cell r="F2516" t="str">
            <v>HQII1</v>
          </cell>
          <cell r="G2516"/>
          <cell r="H2516" t="str">
            <v>TANHUNG CLN 3</v>
          </cell>
          <cell r="I2516"/>
          <cell r="J2516"/>
          <cell r="K2516"/>
          <cell r="L2516"/>
          <cell r="M2516"/>
          <cell r="N2516">
            <v>990</v>
          </cell>
          <cell r="O2516">
            <v>110</v>
          </cell>
        </row>
        <row r="2517">
          <cell r="B2517" t="str">
            <v xml:space="preserve"> Xã Tân Hưng160</v>
          </cell>
          <cell r="C2517" t="str">
            <v xml:space="preserve"> Xã Tân HưngHQXII11400</v>
          </cell>
          <cell r="D2517" t="str">
            <v xml:space="preserve"> Xã Tân Hưng</v>
          </cell>
          <cell r="E2517" t="str">
            <v>Huyện Hớn Quản</v>
          </cell>
          <cell r="F2517" t="str">
            <v>HQXII1</v>
          </cell>
          <cell r="G2517"/>
          <cell r="H2517" t="str">
            <v>TANHUNG CLN 1</v>
          </cell>
          <cell r="I2517"/>
          <cell r="J2517"/>
          <cell r="K2517"/>
          <cell r="L2517"/>
          <cell r="M2517"/>
          <cell r="N2517">
            <v>1400</v>
          </cell>
          <cell r="O2517">
            <v>160</v>
          </cell>
        </row>
        <row r="2518">
          <cell r="B2518" t="str">
            <v xml:space="preserve"> Xã Tân Hưng160</v>
          </cell>
          <cell r="C2518" t="str">
            <v xml:space="preserve"> Xã Tân HưngHQXII22100</v>
          </cell>
          <cell r="D2518" t="str">
            <v xml:space="preserve"> Xã Tân Hưng</v>
          </cell>
          <cell r="E2518" t="str">
            <v>Huyện Hớn Quản</v>
          </cell>
          <cell r="F2518" t="str">
            <v>HQXII2</v>
          </cell>
          <cell r="G2518"/>
          <cell r="H2518" t="str">
            <v>TANHUNG CLN 1</v>
          </cell>
          <cell r="I2518"/>
          <cell r="J2518"/>
          <cell r="K2518"/>
          <cell r="L2518"/>
          <cell r="M2518"/>
          <cell r="N2518">
            <v>2100</v>
          </cell>
          <cell r="O2518">
            <v>160</v>
          </cell>
        </row>
        <row r="2519">
          <cell r="B2519" t="str">
            <v xml:space="preserve"> Xã Tân Hưng160</v>
          </cell>
          <cell r="C2519" t="str">
            <v xml:space="preserve"> Xã Tân HưngHQXII31600</v>
          </cell>
          <cell r="D2519" t="str">
            <v xml:space="preserve"> Xã Tân Hưng</v>
          </cell>
          <cell r="E2519" t="str">
            <v>Huyện Hớn Quản</v>
          </cell>
          <cell r="F2519" t="str">
            <v>HQXII3</v>
          </cell>
          <cell r="G2519"/>
          <cell r="H2519" t="str">
            <v>TANHUNG CLN 1</v>
          </cell>
          <cell r="I2519"/>
          <cell r="J2519"/>
          <cell r="K2519"/>
          <cell r="L2519"/>
          <cell r="M2519"/>
          <cell r="N2519">
            <v>1600</v>
          </cell>
          <cell r="O2519">
            <v>160</v>
          </cell>
        </row>
        <row r="2520">
          <cell r="B2520" t="str">
            <v xml:space="preserve"> Xã Tân Hưng160</v>
          </cell>
          <cell r="C2520" t="str">
            <v xml:space="preserve"> Xã Tân HưngHQXII41100</v>
          </cell>
          <cell r="D2520" t="str">
            <v xml:space="preserve"> Xã Tân Hưng</v>
          </cell>
          <cell r="E2520" t="str">
            <v>Huyện Hớn Quản</v>
          </cell>
          <cell r="F2520" t="str">
            <v>HQXII4</v>
          </cell>
          <cell r="G2520"/>
          <cell r="H2520" t="str">
            <v>TANHUNG CLN 1</v>
          </cell>
          <cell r="I2520"/>
          <cell r="J2520"/>
          <cell r="K2520"/>
          <cell r="L2520"/>
          <cell r="M2520"/>
          <cell r="N2520">
            <v>1100</v>
          </cell>
          <cell r="O2520">
            <v>160</v>
          </cell>
        </row>
        <row r="2521">
          <cell r="B2521" t="str">
            <v xml:space="preserve"> Xã Tân Hưng160</v>
          </cell>
          <cell r="C2521" t="str">
            <v xml:space="preserve"> Xã Tân HưngHQIX4990</v>
          </cell>
          <cell r="D2521" t="str">
            <v xml:space="preserve"> Xã Tân Hưng</v>
          </cell>
          <cell r="E2521" t="str">
            <v>Huyện Hớn Quản</v>
          </cell>
          <cell r="F2521" t="str">
            <v>HQIX4</v>
          </cell>
          <cell r="G2521"/>
          <cell r="H2521" t="str">
            <v>TANHUNG CLN 1</v>
          </cell>
          <cell r="I2521"/>
          <cell r="J2521"/>
          <cell r="K2521"/>
          <cell r="L2521"/>
          <cell r="M2521"/>
          <cell r="N2521">
            <v>990</v>
          </cell>
          <cell r="O2521">
            <v>160</v>
          </cell>
        </row>
        <row r="2522">
          <cell r="B2522" t="str">
            <v xml:space="preserve"> Xã Tân Hưng160</v>
          </cell>
          <cell r="C2522" t="str">
            <v xml:space="preserve"> Xã Tân HưngHQIX5630</v>
          </cell>
          <cell r="D2522" t="str">
            <v xml:space="preserve"> Xã Tân Hưng</v>
          </cell>
          <cell r="E2522" t="str">
            <v>Huyện Hớn Quản</v>
          </cell>
          <cell r="F2522" t="str">
            <v>HQIX5</v>
          </cell>
          <cell r="G2522"/>
          <cell r="H2522" t="str">
            <v>TANHUNG CLN 1</v>
          </cell>
          <cell r="I2522"/>
          <cell r="J2522"/>
          <cell r="K2522"/>
          <cell r="L2522"/>
          <cell r="M2522"/>
          <cell r="N2522">
            <v>630</v>
          </cell>
          <cell r="O2522">
            <v>160</v>
          </cell>
        </row>
        <row r="2523">
          <cell r="B2523" t="str">
            <v xml:space="preserve"> Xã Tân Hưng115</v>
          </cell>
          <cell r="C2523" t="str">
            <v xml:space="preserve"> Xã Tân HưngHQIX6450</v>
          </cell>
          <cell r="D2523" t="str">
            <v xml:space="preserve"> Xã Tân Hưng</v>
          </cell>
          <cell r="E2523" t="str">
            <v>Huyện Hớn Quản</v>
          </cell>
          <cell r="F2523" t="str">
            <v>HQIX6</v>
          </cell>
          <cell r="G2523"/>
          <cell r="H2523" t="str">
            <v>TANHUNG CLN 2</v>
          </cell>
          <cell r="I2523"/>
          <cell r="J2523"/>
          <cell r="K2523"/>
          <cell r="L2523"/>
          <cell r="M2523"/>
          <cell r="N2523">
            <v>450</v>
          </cell>
          <cell r="O2523">
            <v>115</v>
          </cell>
        </row>
        <row r="2524">
          <cell r="B2524" t="str">
            <v xml:space="preserve"> Xã Tân Hưng115</v>
          </cell>
          <cell r="C2524" t="str">
            <v xml:space="preserve"> Xã Tân HưngHQIX7540</v>
          </cell>
          <cell r="D2524" t="str">
            <v xml:space="preserve"> Xã Tân Hưng</v>
          </cell>
          <cell r="E2524" t="str">
            <v>Huyện Hớn Quản</v>
          </cell>
          <cell r="F2524" t="str">
            <v>HQIX7</v>
          </cell>
          <cell r="G2524"/>
          <cell r="H2524" t="str">
            <v>TANHUNG CLN 2</v>
          </cell>
          <cell r="I2524"/>
          <cell r="J2524"/>
          <cell r="K2524"/>
          <cell r="L2524"/>
          <cell r="M2524"/>
          <cell r="N2524">
            <v>540</v>
          </cell>
          <cell r="O2524">
            <v>115</v>
          </cell>
        </row>
        <row r="2525">
          <cell r="B2525" t="str">
            <v xml:space="preserve"> Xã Tân Hưng80</v>
          </cell>
          <cell r="C2525" t="str">
            <v xml:space="preserve"> Xã Tân HưngHQII2990</v>
          </cell>
          <cell r="D2525" t="str">
            <v xml:space="preserve"> Xã Tân Hưng</v>
          </cell>
          <cell r="E2525" t="str">
            <v>Huyện Hớn Quản</v>
          </cell>
          <cell r="F2525" t="str">
            <v>HQII2</v>
          </cell>
          <cell r="G2525"/>
          <cell r="H2525" t="str">
            <v>TANHUNG CLN 5</v>
          </cell>
          <cell r="I2525"/>
          <cell r="J2525"/>
          <cell r="K2525"/>
          <cell r="L2525"/>
          <cell r="M2525"/>
          <cell r="N2525">
            <v>990</v>
          </cell>
          <cell r="O2525">
            <v>80</v>
          </cell>
        </row>
        <row r="2526">
          <cell r="B2526" t="str">
            <v xml:space="preserve"> Xã Tân Hưng80</v>
          </cell>
          <cell r="C2526" t="str">
            <v xml:space="preserve"> Xã Tân HưngHQII3630</v>
          </cell>
          <cell r="D2526" t="str">
            <v xml:space="preserve"> Xã Tân Hưng</v>
          </cell>
          <cell r="E2526" t="str">
            <v>Huyện Hớn Quản</v>
          </cell>
          <cell r="F2526" t="str">
            <v>HQII3</v>
          </cell>
          <cell r="G2526"/>
          <cell r="H2526" t="str">
            <v>TANHUNG CLN 5</v>
          </cell>
          <cell r="I2526"/>
          <cell r="J2526"/>
          <cell r="K2526"/>
          <cell r="L2526"/>
          <cell r="M2526"/>
          <cell r="N2526">
            <v>630</v>
          </cell>
          <cell r="O2526">
            <v>80</v>
          </cell>
        </row>
        <row r="2527">
          <cell r="B2527" t="str">
            <v xml:space="preserve"> Xã Tân Hưng80</v>
          </cell>
          <cell r="C2527" t="str">
            <v xml:space="preserve"> Xã Tân HưngHQII4630</v>
          </cell>
          <cell r="D2527" t="str">
            <v xml:space="preserve"> Xã Tân Hưng</v>
          </cell>
          <cell r="E2527" t="str">
            <v>Huyện Hớn Quản</v>
          </cell>
          <cell r="F2527" t="str">
            <v>HQII4</v>
          </cell>
          <cell r="G2527"/>
          <cell r="H2527" t="str">
            <v>TANHUNG CLN 5</v>
          </cell>
          <cell r="I2527"/>
          <cell r="J2527"/>
          <cell r="K2527"/>
          <cell r="L2527"/>
          <cell r="M2527"/>
          <cell r="N2527">
            <v>630</v>
          </cell>
          <cell r="O2527">
            <v>80</v>
          </cell>
        </row>
        <row r="2528">
          <cell r="B2528" t="str">
            <v xml:space="preserve"> Xã Tân Hưng115</v>
          </cell>
          <cell r="C2528" t="str">
            <v xml:space="preserve"> Xã Tân HưngHQXII7770</v>
          </cell>
          <cell r="D2528" t="str">
            <v xml:space="preserve"> Xã Tân Hưng</v>
          </cell>
          <cell r="E2528" t="str">
            <v>Huyện Hớn Quản</v>
          </cell>
          <cell r="F2528" t="str">
            <v>HQXII7</v>
          </cell>
          <cell r="G2528"/>
          <cell r="H2528" t="str">
            <v>TANHUNG CLN 2</v>
          </cell>
          <cell r="I2528"/>
          <cell r="J2528"/>
          <cell r="K2528"/>
          <cell r="L2528"/>
          <cell r="M2528"/>
          <cell r="N2528">
            <v>770</v>
          </cell>
          <cell r="O2528">
            <v>115</v>
          </cell>
        </row>
        <row r="2529">
          <cell r="B2529" t="str">
            <v xml:space="preserve"> Xã Tân Hưng90</v>
          </cell>
          <cell r="C2529" t="str">
            <v xml:space="preserve"> Xã Tân HưngHQIX8450</v>
          </cell>
          <cell r="D2529" t="str">
            <v xml:space="preserve"> Xã Tân Hưng</v>
          </cell>
          <cell r="E2529" t="str">
            <v>Huyện Hớn Quản</v>
          </cell>
          <cell r="F2529" t="str">
            <v>HQIX8</v>
          </cell>
          <cell r="G2529"/>
          <cell r="H2529" t="str">
            <v>TANHUNG CLN 4</v>
          </cell>
          <cell r="I2529"/>
          <cell r="J2529"/>
          <cell r="K2529"/>
          <cell r="L2529"/>
          <cell r="M2529"/>
          <cell r="N2529">
            <v>450</v>
          </cell>
          <cell r="O2529">
            <v>90</v>
          </cell>
        </row>
        <row r="2530">
          <cell r="B2530" t="str">
            <v xml:space="preserve"> Xã Tân Hưng90</v>
          </cell>
          <cell r="C2530" t="str">
            <v xml:space="preserve"> Xã Tân HưngHQIX9450</v>
          </cell>
          <cell r="D2530" t="str">
            <v xml:space="preserve"> Xã Tân Hưng</v>
          </cell>
          <cell r="E2530" t="str">
            <v>Huyện Hớn Quản</v>
          </cell>
          <cell r="F2530" t="str">
            <v>HQIX9</v>
          </cell>
          <cell r="G2530"/>
          <cell r="H2530" t="str">
            <v>TANHUNG CLN 4</v>
          </cell>
          <cell r="I2530"/>
          <cell r="J2530"/>
          <cell r="K2530"/>
          <cell r="L2530"/>
          <cell r="M2530"/>
          <cell r="N2530">
            <v>450</v>
          </cell>
          <cell r="O2530">
            <v>90</v>
          </cell>
        </row>
        <row r="2531">
          <cell r="B2531" t="str">
            <v xml:space="preserve"> Xã Tân Hưng90</v>
          </cell>
          <cell r="C2531" t="str">
            <v xml:space="preserve"> Xã Tân HưngHQIX10450</v>
          </cell>
          <cell r="D2531" t="str">
            <v xml:space="preserve"> Xã Tân Hưng</v>
          </cell>
          <cell r="E2531" t="str">
            <v>Huyện Hớn Quản</v>
          </cell>
          <cell r="F2531" t="str">
            <v>HQIX10</v>
          </cell>
          <cell r="G2531"/>
          <cell r="H2531" t="str">
            <v>TANHUNG CLN 4</v>
          </cell>
          <cell r="I2531"/>
          <cell r="J2531"/>
          <cell r="K2531"/>
          <cell r="L2531"/>
          <cell r="M2531"/>
          <cell r="N2531">
            <v>450</v>
          </cell>
          <cell r="O2531">
            <v>90</v>
          </cell>
        </row>
        <row r="2532">
          <cell r="B2532" t="str">
            <v xml:space="preserve"> Xã Tân Hưng90</v>
          </cell>
          <cell r="C2532" t="str">
            <v xml:space="preserve"> Xã Tân HưngHQIX11630</v>
          </cell>
          <cell r="D2532" t="str">
            <v xml:space="preserve"> Xã Tân Hưng</v>
          </cell>
          <cell r="E2532" t="str">
            <v>Huyện Hớn Quản</v>
          </cell>
          <cell r="F2532" t="str">
            <v>HQIX11</v>
          </cell>
          <cell r="G2532"/>
          <cell r="H2532" t="str">
            <v>TANHUNG CLN 4</v>
          </cell>
          <cell r="I2532"/>
          <cell r="J2532"/>
          <cell r="K2532"/>
          <cell r="L2532"/>
          <cell r="M2532"/>
          <cell r="N2532">
            <v>630</v>
          </cell>
          <cell r="O2532">
            <v>90</v>
          </cell>
        </row>
        <row r="2533">
          <cell r="B2533" t="str">
            <v xml:space="preserve"> Xã Tân Hưng80</v>
          </cell>
          <cell r="C2533" t="str">
            <v xml:space="preserve"> Xã Tân HưngHQII5990</v>
          </cell>
          <cell r="D2533" t="str">
            <v xml:space="preserve"> Xã Tân Hưng</v>
          </cell>
          <cell r="E2533" t="str">
            <v>Huyện Hớn Quản</v>
          </cell>
          <cell r="F2533" t="str">
            <v>HQII5</v>
          </cell>
          <cell r="G2533"/>
          <cell r="H2533" t="str">
            <v>TANHUNG CLN 5</v>
          </cell>
          <cell r="I2533"/>
          <cell r="J2533"/>
          <cell r="K2533"/>
          <cell r="L2533"/>
          <cell r="M2533"/>
          <cell r="N2533">
            <v>990</v>
          </cell>
          <cell r="O2533">
            <v>80</v>
          </cell>
        </row>
        <row r="2534">
          <cell r="B2534" t="str">
            <v xml:space="preserve"> Xã Tân Hưng80</v>
          </cell>
          <cell r="C2534" t="str">
            <v xml:space="preserve"> Xã Tân HưngHQII6540</v>
          </cell>
          <cell r="D2534" t="str">
            <v xml:space="preserve"> Xã Tân Hưng</v>
          </cell>
          <cell r="E2534" t="str">
            <v>Huyện Hớn Quản</v>
          </cell>
          <cell r="F2534" t="str">
            <v>HQII6</v>
          </cell>
          <cell r="G2534"/>
          <cell r="H2534" t="str">
            <v>TANHUNG CLN 5</v>
          </cell>
          <cell r="I2534"/>
          <cell r="J2534"/>
          <cell r="K2534"/>
          <cell r="L2534"/>
          <cell r="M2534"/>
          <cell r="N2534">
            <v>540</v>
          </cell>
          <cell r="O2534">
            <v>80</v>
          </cell>
        </row>
        <row r="2535">
          <cell r="B2535" t="str">
            <v xml:space="preserve"> Xã Tân Hưng80</v>
          </cell>
          <cell r="C2535" t="str">
            <v xml:space="preserve"> Xã Tân HưngHQII7540</v>
          </cell>
          <cell r="D2535" t="str">
            <v xml:space="preserve"> Xã Tân Hưng</v>
          </cell>
          <cell r="E2535" t="str">
            <v>Huyện Hớn Quản</v>
          </cell>
          <cell r="F2535" t="str">
            <v>HQII7</v>
          </cell>
          <cell r="G2535"/>
          <cell r="H2535" t="str">
            <v>TANHUNG CLN 5</v>
          </cell>
          <cell r="I2535"/>
          <cell r="J2535"/>
          <cell r="K2535"/>
          <cell r="L2535"/>
          <cell r="M2535"/>
          <cell r="N2535">
            <v>540</v>
          </cell>
          <cell r="O2535">
            <v>80</v>
          </cell>
        </row>
        <row r="2536">
          <cell r="B2536" t="str">
            <v xml:space="preserve"> Xã Tân Hưng80</v>
          </cell>
          <cell r="C2536" t="str">
            <v xml:space="preserve"> Xã Tân HưngHQII8540</v>
          </cell>
          <cell r="D2536" t="str">
            <v xml:space="preserve"> Xã Tân Hưng</v>
          </cell>
          <cell r="E2536" t="str">
            <v>Huyện Hớn Quản</v>
          </cell>
          <cell r="F2536" t="str">
            <v>HQII8</v>
          </cell>
          <cell r="G2536"/>
          <cell r="H2536" t="str">
            <v>TANHUNG CLN 5</v>
          </cell>
          <cell r="I2536"/>
          <cell r="J2536"/>
          <cell r="K2536"/>
          <cell r="L2536"/>
          <cell r="M2536"/>
          <cell r="N2536">
            <v>540</v>
          </cell>
          <cell r="O2536">
            <v>80</v>
          </cell>
        </row>
        <row r="2537">
          <cell r="B2537" t="str">
            <v xml:space="preserve"> Xã Tân Hưng80</v>
          </cell>
          <cell r="C2537" t="str">
            <v xml:space="preserve"> Xã Tân HưngHQII9540</v>
          </cell>
          <cell r="D2537" t="str">
            <v xml:space="preserve"> Xã Tân Hưng</v>
          </cell>
          <cell r="E2537" t="str">
            <v>Huyện Hớn Quản</v>
          </cell>
          <cell r="F2537" t="str">
            <v>HQII9</v>
          </cell>
          <cell r="G2537"/>
          <cell r="H2537" t="str">
            <v>TANHUNG CLN 5</v>
          </cell>
          <cell r="I2537"/>
          <cell r="J2537"/>
          <cell r="K2537"/>
          <cell r="L2537"/>
          <cell r="M2537"/>
          <cell r="N2537">
            <v>540</v>
          </cell>
          <cell r="O2537">
            <v>80</v>
          </cell>
        </row>
        <row r="2538">
          <cell r="B2538" t="str">
            <v xml:space="preserve"> Xã Tân Hưng115</v>
          </cell>
          <cell r="C2538" t="str">
            <v xml:space="preserve"> Xã Tân HưngHQXII6770</v>
          </cell>
          <cell r="D2538" t="str">
            <v xml:space="preserve"> Xã Tân Hưng</v>
          </cell>
          <cell r="E2538" t="str">
            <v>Huyện Hớn Quản</v>
          </cell>
          <cell r="F2538" t="str">
            <v>HQXII6</v>
          </cell>
          <cell r="G2538"/>
          <cell r="H2538" t="str">
            <v>TANHUNG CLN 2</v>
          </cell>
          <cell r="I2538"/>
          <cell r="J2538"/>
          <cell r="K2538"/>
          <cell r="L2538"/>
          <cell r="M2538"/>
          <cell r="N2538">
            <v>770</v>
          </cell>
          <cell r="O2538">
            <v>115</v>
          </cell>
        </row>
        <row r="2539">
          <cell r="B2539" t="str">
            <v xml:space="preserve"> Xã Tân Hưng90</v>
          </cell>
          <cell r="C2539" t="str">
            <v xml:space="preserve"> Xã Tân HưngHQIX12630</v>
          </cell>
          <cell r="D2539" t="str">
            <v xml:space="preserve"> Xã Tân Hưng</v>
          </cell>
          <cell r="E2539" t="str">
            <v>Huyện Hớn Quản</v>
          </cell>
          <cell r="F2539" t="str">
            <v>HQIX12</v>
          </cell>
          <cell r="G2539"/>
          <cell r="H2539" t="str">
            <v>TANHUNG CLN 4</v>
          </cell>
          <cell r="I2539"/>
          <cell r="J2539"/>
          <cell r="K2539"/>
          <cell r="L2539"/>
          <cell r="M2539"/>
          <cell r="N2539">
            <v>630</v>
          </cell>
          <cell r="O2539">
            <v>90</v>
          </cell>
        </row>
        <row r="2540">
          <cell r="B2540" t="str">
            <v xml:space="preserve"> Xã Tân Hưng90</v>
          </cell>
          <cell r="C2540" t="str">
            <v xml:space="preserve"> Xã Tân HưngHQIX13900</v>
          </cell>
          <cell r="D2540" t="str">
            <v xml:space="preserve"> Xã Tân Hưng</v>
          </cell>
          <cell r="E2540" t="str">
            <v>Huyện Hớn Quản</v>
          </cell>
          <cell r="F2540" t="str">
            <v>HQIX13</v>
          </cell>
          <cell r="G2540"/>
          <cell r="H2540" t="str">
            <v>TANHUNG CLN 4</v>
          </cell>
          <cell r="I2540"/>
          <cell r="J2540"/>
          <cell r="K2540"/>
          <cell r="L2540"/>
          <cell r="M2540"/>
          <cell r="N2540">
            <v>900</v>
          </cell>
          <cell r="O2540">
            <v>90</v>
          </cell>
        </row>
        <row r="2541">
          <cell r="B2541" t="str">
            <v xml:space="preserve"> Xã Tân Hưng90</v>
          </cell>
          <cell r="C2541" t="str">
            <v xml:space="preserve"> Xã Tân Hưngbs990</v>
          </cell>
          <cell r="D2541" t="str">
            <v xml:space="preserve"> Xã Tân Hưng</v>
          </cell>
          <cell r="E2541" t="str">
            <v>Huyện Hớn Quản</v>
          </cell>
          <cell r="F2541" t="str">
            <v>bs</v>
          </cell>
          <cell r="G2541"/>
          <cell r="H2541" t="str">
            <v>TANHUNG CLN 4</v>
          </cell>
          <cell r="I2541"/>
          <cell r="J2541"/>
          <cell r="K2541"/>
          <cell r="L2541"/>
          <cell r="M2541"/>
          <cell r="N2541">
            <v>990</v>
          </cell>
          <cell r="O2541">
            <v>90</v>
          </cell>
        </row>
        <row r="2542">
          <cell r="B2542" t="str">
            <v xml:space="preserve"> Xã Tân Hưng90</v>
          </cell>
          <cell r="C2542" t="str">
            <v xml:space="preserve"> Xã Tân HưngHQXII9500</v>
          </cell>
          <cell r="D2542" t="str">
            <v xml:space="preserve"> Xã Tân Hưng</v>
          </cell>
          <cell r="E2542" t="str">
            <v>Huyện Hớn Quản</v>
          </cell>
          <cell r="F2542" t="str">
            <v>HQXII9</v>
          </cell>
          <cell r="G2542"/>
          <cell r="H2542" t="str">
            <v>TANHUNG CLN 4</v>
          </cell>
          <cell r="I2542"/>
          <cell r="J2542"/>
          <cell r="K2542"/>
          <cell r="L2542"/>
          <cell r="M2542"/>
          <cell r="N2542">
            <v>500</v>
          </cell>
          <cell r="O2542">
            <v>90</v>
          </cell>
        </row>
        <row r="2543">
          <cell r="B2543" t="str">
            <v xml:space="preserve"> Xã Tân Hưng80</v>
          </cell>
          <cell r="C2543" t="str">
            <v xml:space="preserve"> Xã Tân HưngHQII10, HQXII8450</v>
          </cell>
          <cell r="D2543" t="str">
            <v xml:space="preserve"> Xã Tân Hưng</v>
          </cell>
          <cell r="E2543" t="str">
            <v>Huyện Hớn Quản</v>
          </cell>
          <cell r="F2543" t="str">
            <v>HQII10, HQXII8</v>
          </cell>
          <cell r="G2543"/>
          <cell r="H2543" t="str">
            <v>TANHUNG CLN 5</v>
          </cell>
          <cell r="I2543"/>
          <cell r="J2543"/>
          <cell r="K2543"/>
          <cell r="L2543"/>
          <cell r="M2543"/>
          <cell r="N2543">
            <v>450</v>
          </cell>
          <cell r="O2543">
            <v>80</v>
          </cell>
        </row>
        <row r="2544">
          <cell r="B2544" t="str">
            <v xml:space="preserve"> Xã Tân Hưng80</v>
          </cell>
          <cell r="C2544" t="str">
            <v xml:space="preserve"> Xã Tân HưngHQII11, HQIX14, HQXII10410</v>
          </cell>
          <cell r="D2544" t="str">
            <v xml:space="preserve"> Xã Tân Hưng</v>
          </cell>
          <cell r="E2544" t="str">
            <v>Huyện Hớn Quản</v>
          </cell>
          <cell r="F2544" t="str">
            <v>HQII11, HQIX14, HQXII10</v>
          </cell>
          <cell r="G2544"/>
          <cell r="H2544" t="str">
            <v>TANHUNG CLN 5</v>
          </cell>
          <cell r="I2544"/>
          <cell r="J2544"/>
          <cell r="K2544"/>
          <cell r="L2544"/>
          <cell r="M2544"/>
          <cell r="N2544">
            <v>410</v>
          </cell>
          <cell r="O2544">
            <v>80</v>
          </cell>
        </row>
        <row r="2545">
          <cell r="B2545" t="str">
            <v xml:space="preserve"> Xã Tân Hưng80</v>
          </cell>
          <cell r="C2545" t="str">
            <v xml:space="preserve"> Xã Tân HưngHQII12, HQIX15, HQXII11360</v>
          </cell>
          <cell r="D2545" t="str">
            <v xml:space="preserve"> Xã Tân Hưng</v>
          </cell>
          <cell r="E2545" t="str">
            <v>Huyện Hớn Quản</v>
          </cell>
          <cell r="F2545" t="str">
            <v>HQII12, HQIX15, HQXII11</v>
          </cell>
          <cell r="G2545"/>
          <cell r="H2545" t="str">
            <v>TANHUNG CLN 5</v>
          </cell>
          <cell r="I2545"/>
          <cell r="J2545"/>
          <cell r="K2545"/>
          <cell r="L2545"/>
          <cell r="M2545"/>
          <cell r="N2545">
            <v>360</v>
          </cell>
          <cell r="O2545">
            <v>80</v>
          </cell>
        </row>
        <row r="2546">
          <cell r="B2546" t="str">
            <v xml:space="preserve"> Xã Tân Hưng60</v>
          </cell>
          <cell r="C2546" t="str">
            <v xml:space="preserve"> Xã Tân HưngHQII12, HQIX15, HQXII11360</v>
          </cell>
          <cell r="D2546" t="str">
            <v xml:space="preserve"> Xã Tân Hưng</v>
          </cell>
          <cell r="E2546" t="str">
            <v>Huyện Hớn Quản</v>
          </cell>
          <cell r="F2546" t="str">
            <v>HQII12, HQIX15, HQXII11</v>
          </cell>
          <cell r="G2546"/>
          <cell r="H2546" t="str">
            <v>bổ sung</v>
          </cell>
          <cell r="I2546"/>
          <cell r="J2546"/>
          <cell r="K2546"/>
          <cell r="L2546"/>
          <cell r="M2546"/>
          <cell r="N2546">
            <v>360</v>
          </cell>
          <cell r="O2546">
            <v>60</v>
          </cell>
        </row>
        <row r="2547">
          <cell r="B2547" t="str">
            <v>Xã Tân Quan180</v>
          </cell>
          <cell r="C2547" t="str">
            <v>Xã Tân QuanHQX12200</v>
          </cell>
          <cell r="D2547" t="str">
            <v>Xã Tân Quan</v>
          </cell>
          <cell r="E2547" t="str">
            <v>Huyện Hớn Quản</v>
          </cell>
          <cell r="F2547" t="str">
            <v>HQX1</v>
          </cell>
          <cell r="G2547"/>
          <cell r="H2547" t="str">
            <v>TQ CLN 2</v>
          </cell>
          <cell r="I2547"/>
          <cell r="J2547"/>
          <cell r="K2547"/>
          <cell r="L2547"/>
          <cell r="M2547"/>
          <cell r="N2547">
            <v>2200</v>
          </cell>
          <cell r="O2547">
            <v>180</v>
          </cell>
        </row>
        <row r="2548">
          <cell r="B2548" t="str">
            <v>Xã Tân Quan180</v>
          </cell>
          <cell r="C2548" t="str">
            <v>Xã Tân QuanHQX21200</v>
          </cell>
          <cell r="D2548" t="str">
            <v>Xã Tân Quan</v>
          </cell>
          <cell r="E2548" t="str">
            <v>Huyện Hớn Quản</v>
          </cell>
          <cell r="F2548" t="str">
            <v>HQX2</v>
          </cell>
          <cell r="G2548"/>
          <cell r="H2548" t="str">
            <v>TQ CLN 2</v>
          </cell>
          <cell r="I2548"/>
          <cell r="J2548"/>
          <cell r="K2548"/>
          <cell r="L2548"/>
          <cell r="M2548"/>
          <cell r="N2548">
            <v>1200</v>
          </cell>
          <cell r="O2548">
            <v>180</v>
          </cell>
        </row>
        <row r="2549">
          <cell r="B2549" t="str">
            <v>Xã Tân Quan180</v>
          </cell>
          <cell r="C2549" t="str">
            <v>Xã Tân QuanHQX3810</v>
          </cell>
          <cell r="D2549" t="str">
            <v>Xã Tân Quan</v>
          </cell>
          <cell r="E2549" t="str">
            <v>Huyện Hớn Quản</v>
          </cell>
          <cell r="F2549" t="str">
            <v>HQX3</v>
          </cell>
          <cell r="G2549"/>
          <cell r="H2549" t="str">
            <v>TQ CLN 2</v>
          </cell>
          <cell r="I2549"/>
          <cell r="J2549"/>
          <cell r="K2549"/>
          <cell r="L2549"/>
          <cell r="M2549"/>
          <cell r="N2549">
            <v>810</v>
          </cell>
          <cell r="O2549">
            <v>180</v>
          </cell>
        </row>
        <row r="2550">
          <cell r="B2550" t="str">
            <v>Xã Tân Quan180</v>
          </cell>
          <cell r="C2550" t="str">
            <v>Xã Tân QuanHQX4680</v>
          </cell>
          <cell r="D2550" t="str">
            <v>Xã Tân Quan</v>
          </cell>
          <cell r="E2550" t="str">
            <v>Huyện Hớn Quản</v>
          </cell>
          <cell r="F2550" t="str">
            <v>HQX4</v>
          </cell>
          <cell r="G2550"/>
          <cell r="H2550" t="str">
            <v>TQ CLN 2</v>
          </cell>
          <cell r="I2550"/>
          <cell r="J2550"/>
          <cell r="K2550"/>
          <cell r="L2550"/>
          <cell r="M2550"/>
          <cell r="N2550">
            <v>680</v>
          </cell>
          <cell r="O2550">
            <v>180</v>
          </cell>
        </row>
        <row r="2551">
          <cell r="B2551" t="str">
            <v>Xã Tân Quan180</v>
          </cell>
          <cell r="C2551" t="str">
            <v>Xã Tân QuanHQX5720</v>
          </cell>
          <cell r="D2551" t="str">
            <v>Xã Tân Quan</v>
          </cell>
          <cell r="E2551" t="str">
            <v>Huyện Hớn Quản</v>
          </cell>
          <cell r="F2551" t="str">
            <v>HQX5</v>
          </cell>
          <cell r="G2551"/>
          <cell r="H2551" t="str">
            <v>TQ CLN 2</v>
          </cell>
          <cell r="I2551"/>
          <cell r="J2551"/>
          <cell r="K2551"/>
          <cell r="L2551"/>
          <cell r="M2551"/>
          <cell r="N2551">
            <v>720</v>
          </cell>
          <cell r="O2551">
            <v>180</v>
          </cell>
        </row>
        <row r="2552">
          <cell r="B2552" t="str">
            <v>Xã Tân Quan132</v>
          </cell>
          <cell r="C2552" t="str">
            <v>Xã Tân QuanHQXI11600</v>
          </cell>
          <cell r="D2552" t="str">
            <v>Xã Tân Quan</v>
          </cell>
          <cell r="E2552" t="str">
            <v>Huyện Hớn Quản</v>
          </cell>
          <cell r="F2552" t="str">
            <v>HQXI1</v>
          </cell>
          <cell r="G2552"/>
          <cell r="H2552" t="str">
            <v>TQ CLN 4</v>
          </cell>
          <cell r="I2552"/>
          <cell r="J2552"/>
          <cell r="K2552"/>
          <cell r="L2552"/>
          <cell r="M2552"/>
          <cell r="N2552">
            <v>1600</v>
          </cell>
          <cell r="O2552">
            <v>132</v>
          </cell>
        </row>
        <row r="2553">
          <cell r="B2553" t="str">
            <v>Xã Tân Quan132</v>
          </cell>
          <cell r="C2553" t="str">
            <v>Xã Tân QuanHQXI21200</v>
          </cell>
          <cell r="D2553" t="str">
            <v>Xã Tân Quan</v>
          </cell>
          <cell r="E2553" t="str">
            <v>Huyện Hớn Quản</v>
          </cell>
          <cell r="F2553" t="str">
            <v>HQXI2</v>
          </cell>
          <cell r="G2553"/>
          <cell r="H2553" t="str">
            <v>TQ CLN 4</v>
          </cell>
          <cell r="I2553"/>
          <cell r="J2553"/>
          <cell r="K2553"/>
          <cell r="L2553"/>
          <cell r="M2553"/>
          <cell r="N2553">
            <v>1200</v>
          </cell>
          <cell r="O2553">
            <v>132</v>
          </cell>
        </row>
        <row r="2554">
          <cell r="B2554" t="str">
            <v>Xã Tân Quan132</v>
          </cell>
          <cell r="C2554" t="str">
            <v>Xã Tân QuanHQXI31600</v>
          </cell>
          <cell r="D2554" t="str">
            <v>Xã Tân Quan</v>
          </cell>
          <cell r="E2554" t="str">
            <v>Huyện Hớn Quản</v>
          </cell>
          <cell r="F2554" t="str">
            <v>HQXI3</v>
          </cell>
          <cell r="G2554"/>
          <cell r="H2554" t="str">
            <v>TQ CLN 4</v>
          </cell>
          <cell r="I2554"/>
          <cell r="J2554"/>
          <cell r="K2554"/>
          <cell r="L2554"/>
          <cell r="M2554"/>
          <cell r="N2554">
            <v>1600</v>
          </cell>
          <cell r="O2554">
            <v>132</v>
          </cell>
        </row>
        <row r="2555">
          <cell r="B2555" t="str">
            <v>Xã Tân Quan132</v>
          </cell>
          <cell r="C2555" t="str">
            <v>Xã Tân QuanHQXI41400</v>
          </cell>
          <cell r="D2555" t="str">
            <v>Xã Tân Quan</v>
          </cell>
          <cell r="E2555" t="str">
            <v>Huyện Hớn Quản</v>
          </cell>
          <cell r="F2555" t="str">
            <v>HQXI4</v>
          </cell>
          <cell r="G2555"/>
          <cell r="H2555" t="str">
            <v>TQ CLN 4</v>
          </cell>
          <cell r="I2555"/>
          <cell r="J2555"/>
          <cell r="K2555"/>
          <cell r="L2555"/>
          <cell r="M2555"/>
          <cell r="N2555">
            <v>1400</v>
          </cell>
          <cell r="O2555">
            <v>132</v>
          </cell>
        </row>
        <row r="2556">
          <cell r="B2556" t="str">
            <v>Xã Tân Quan132</v>
          </cell>
          <cell r="C2556" t="str">
            <v>Xã Tân QuanHQXI51100</v>
          </cell>
          <cell r="D2556" t="str">
            <v>Xã Tân Quan</v>
          </cell>
          <cell r="E2556" t="str">
            <v>Huyện Hớn Quản</v>
          </cell>
          <cell r="F2556" t="str">
            <v>HQXI5</v>
          </cell>
          <cell r="G2556"/>
          <cell r="H2556" t="str">
            <v>TQ CLN 4</v>
          </cell>
          <cell r="I2556"/>
          <cell r="J2556"/>
          <cell r="K2556"/>
          <cell r="L2556"/>
          <cell r="M2556"/>
          <cell r="N2556">
            <v>1100</v>
          </cell>
          <cell r="O2556">
            <v>132</v>
          </cell>
        </row>
        <row r="2557">
          <cell r="B2557" t="str">
            <v>Xã Tân Quan264</v>
          </cell>
          <cell r="C2557" t="str">
            <v>Xã Tân QuanCTIX1810</v>
          </cell>
          <cell r="D2557" t="str">
            <v>Xã Tân Quan</v>
          </cell>
          <cell r="E2557" t="str">
            <v>Huyện Hớn Quản</v>
          </cell>
          <cell r="F2557" t="str">
            <v>CTIX1</v>
          </cell>
          <cell r="G2557"/>
          <cell r="H2557" t="str">
            <v>TQ CLN 1</v>
          </cell>
          <cell r="I2557"/>
          <cell r="J2557"/>
          <cell r="K2557"/>
          <cell r="L2557"/>
          <cell r="M2557"/>
          <cell r="N2557">
            <v>810</v>
          </cell>
          <cell r="O2557">
            <v>264</v>
          </cell>
        </row>
        <row r="2558">
          <cell r="B2558" t="str">
            <v>Xã Tân Quan264</v>
          </cell>
          <cell r="C2558" t="str">
            <v>Xã Tân QuanCTIX2990</v>
          </cell>
          <cell r="D2558" t="str">
            <v>Xã Tân Quan</v>
          </cell>
          <cell r="E2558" t="str">
            <v>Huyện Hớn Quản</v>
          </cell>
          <cell r="F2558" t="str">
            <v>CTIX2</v>
          </cell>
          <cell r="G2558"/>
          <cell r="H2558" t="str">
            <v>TQ CLN 1</v>
          </cell>
          <cell r="I2558"/>
          <cell r="J2558"/>
          <cell r="K2558"/>
          <cell r="L2558"/>
          <cell r="M2558"/>
          <cell r="N2558">
            <v>990</v>
          </cell>
          <cell r="O2558">
            <v>264</v>
          </cell>
        </row>
        <row r="2559">
          <cell r="B2559" t="str">
            <v>Xã Tân Quan264</v>
          </cell>
          <cell r="C2559" t="str">
            <v>Xã Tân QuanCTIX3810</v>
          </cell>
          <cell r="D2559" t="str">
            <v>Xã Tân Quan</v>
          </cell>
          <cell r="E2559" t="str">
            <v>Huyện Hớn Quản</v>
          </cell>
          <cell r="F2559" t="str">
            <v>CTIX3</v>
          </cell>
          <cell r="G2559"/>
          <cell r="H2559" t="str">
            <v>TQ CLN 1</v>
          </cell>
          <cell r="I2559"/>
          <cell r="J2559"/>
          <cell r="K2559"/>
          <cell r="L2559"/>
          <cell r="M2559"/>
          <cell r="N2559">
            <v>810</v>
          </cell>
          <cell r="O2559">
            <v>264</v>
          </cell>
        </row>
        <row r="2560">
          <cell r="B2560" t="str">
            <v>Xã Tân Quan156</v>
          </cell>
          <cell r="C2560" t="str">
            <v>Xã Tân QuanCTIX6450</v>
          </cell>
          <cell r="D2560" t="str">
            <v>Xã Tân Quan</v>
          </cell>
          <cell r="E2560" t="str">
            <v>Huyện Hớn Quản</v>
          </cell>
          <cell r="F2560" t="str">
            <v>CTIX6</v>
          </cell>
          <cell r="G2560"/>
          <cell r="H2560" t="str">
            <v>TQ CLN 3</v>
          </cell>
          <cell r="I2560"/>
          <cell r="J2560"/>
          <cell r="K2560"/>
          <cell r="L2560"/>
          <cell r="M2560"/>
          <cell r="N2560">
            <v>450</v>
          </cell>
          <cell r="O2560">
            <v>156</v>
          </cell>
        </row>
        <row r="2561">
          <cell r="B2561" t="str">
            <v>Xã Tân Quan156</v>
          </cell>
          <cell r="C2561" t="str">
            <v>Xã Tân QuanCTIX7630</v>
          </cell>
          <cell r="D2561" t="str">
            <v>Xã Tân Quan</v>
          </cell>
          <cell r="E2561" t="str">
            <v>Huyện Hớn Quản</v>
          </cell>
          <cell r="F2561" t="str">
            <v>CTIX7</v>
          </cell>
          <cell r="G2561"/>
          <cell r="H2561" t="str">
            <v>TQ CLN 3</v>
          </cell>
          <cell r="I2561"/>
          <cell r="J2561"/>
          <cell r="K2561"/>
          <cell r="L2561"/>
          <cell r="M2561"/>
          <cell r="N2561">
            <v>630</v>
          </cell>
          <cell r="O2561">
            <v>156</v>
          </cell>
        </row>
        <row r="2562">
          <cell r="B2562" t="str">
            <v>Xã Tân Quan96</v>
          </cell>
          <cell r="C2562" t="str">
            <v>Xã Tân QuanHQVII1810</v>
          </cell>
          <cell r="D2562" t="str">
            <v>Xã Tân Quan</v>
          </cell>
          <cell r="E2562" t="str">
            <v>Huyện Hớn Quản</v>
          </cell>
          <cell r="F2562" t="str">
            <v>HQVII1</v>
          </cell>
          <cell r="G2562"/>
          <cell r="H2562" t="str">
            <v>TQ CLN 6</v>
          </cell>
          <cell r="I2562"/>
          <cell r="J2562"/>
          <cell r="K2562"/>
          <cell r="L2562"/>
          <cell r="M2562"/>
          <cell r="N2562">
            <v>810</v>
          </cell>
          <cell r="O2562">
            <v>96</v>
          </cell>
        </row>
        <row r="2563">
          <cell r="B2563" t="str">
            <v>Xã Tân Quan96</v>
          </cell>
          <cell r="C2563" t="str">
            <v>Xã Tân QuanHQVII2990</v>
          </cell>
          <cell r="D2563" t="str">
            <v>Xã Tân Quan</v>
          </cell>
          <cell r="E2563" t="str">
            <v>Huyện Hớn Quản</v>
          </cell>
          <cell r="F2563" t="str">
            <v>HQVII2</v>
          </cell>
          <cell r="G2563"/>
          <cell r="H2563" t="str">
            <v>TQ CLN 6</v>
          </cell>
          <cell r="I2563"/>
          <cell r="J2563"/>
          <cell r="K2563"/>
          <cell r="L2563"/>
          <cell r="M2563"/>
          <cell r="N2563">
            <v>990</v>
          </cell>
          <cell r="O2563">
            <v>96</v>
          </cell>
        </row>
        <row r="2564">
          <cell r="B2564" t="str">
            <v>Xã Tân Quan96</v>
          </cell>
          <cell r="C2564" t="str">
            <v>Xã Tân QuanHQVII3540</v>
          </cell>
          <cell r="D2564" t="str">
            <v>Xã Tân Quan</v>
          </cell>
          <cell r="E2564" t="str">
            <v>Huyện Hớn Quản</v>
          </cell>
          <cell r="F2564" t="str">
            <v>HQVII3</v>
          </cell>
          <cell r="G2564"/>
          <cell r="H2564" t="str">
            <v>TQ CLN 6</v>
          </cell>
          <cell r="I2564"/>
          <cell r="J2564"/>
          <cell r="K2564"/>
          <cell r="L2564"/>
          <cell r="M2564"/>
          <cell r="N2564">
            <v>540</v>
          </cell>
          <cell r="O2564">
            <v>96</v>
          </cell>
        </row>
        <row r="2565">
          <cell r="B2565" t="str">
            <v>Xã Tân Quan96</v>
          </cell>
          <cell r="C2565" t="str">
            <v>Xã Tân QuanHQVII4500</v>
          </cell>
          <cell r="D2565" t="str">
            <v>Xã Tân Quan</v>
          </cell>
          <cell r="E2565" t="str">
            <v>Huyện Hớn Quản</v>
          </cell>
          <cell r="F2565" t="str">
            <v>HQVII4</v>
          </cell>
          <cell r="G2565"/>
          <cell r="H2565" t="str">
            <v>TQ CLN 6</v>
          </cell>
          <cell r="I2565"/>
          <cell r="J2565"/>
          <cell r="K2565"/>
          <cell r="L2565"/>
          <cell r="M2565"/>
          <cell r="N2565">
            <v>500</v>
          </cell>
          <cell r="O2565">
            <v>96</v>
          </cell>
        </row>
        <row r="2566">
          <cell r="B2566" t="str">
            <v>Xã Tân Quan96</v>
          </cell>
          <cell r="C2566" t="str">
            <v>Xã Tân QuanHQVII7410</v>
          </cell>
          <cell r="D2566" t="str">
            <v>Xã Tân Quan</v>
          </cell>
          <cell r="E2566" t="str">
            <v>Huyện Hớn Quản</v>
          </cell>
          <cell r="F2566" t="str">
            <v>HQVII7</v>
          </cell>
          <cell r="G2566"/>
          <cell r="H2566" t="str">
            <v>TQ CLN 6</v>
          </cell>
          <cell r="I2566"/>
          <cell r="J2566"/>
          <cell r="K2566"/>
          <cell r="L2566"/>
          <cell r="M2566"/>
          <cell r="N2566">
            <v>410</v>
          </cell>
          <cell r="O2566">
            <v>96</v>
          </cell>
        </row>
        <row r="2567">
          <cell r="B2567" t="str">
            <v>Xã Tân Quan132</v>
          </cell>
          <cell r="C2567" t="str">
            <v>Xã Tân QuanHQX6630</v>
          </cell>
          <cell r="D2567" t="str">
            <v>Xã Tân Quan</v>
          </cell>
          <cell r="E2567" t="str">
            <v>Huyện Hớn Quản</v>
          </cell>
          <cell r="F2567" t="str">
            <v>HQX6</v>
          </cell>
          <cell r="G2567"/>
          <cell r="H2567" t="str">
            <v>TQ CLN 4</v>
          </cell>
          <cell r="I2567"/>
          <cell r="J2567"/>
          <cell r="K2567"/>
          <cell r="L2567"/>
          <cell r="M2567"/>
          <cell r="N2567">
            <v>630</v>
          </cell>
          <cell r="O2567">
            <v>132</v>
          </cell>
        </row>
        <row r="2568">
          <cell r="B2568" t="str">
            <v>Xã Tân Quan132</v>
          </cell>
          <cell r="C2568" t="str">
            <v>Xã Tân QuanHQX7630</v>
          </cell>
          <cell r="D2568" t="str">
            <v>Xã Tân Quan</v>
          </cell>
          <cell r="E2568" t="str">
            <v>Huyện Hớn Quản</v>
          </cell>
          <cell r="F2568" t="str">
            <v>HQX7</v>
          </cell>
          <cell r="G2568"/>
          <cell r="H2568" t="str">
            <v>TQ CLN 4</v>
          </cell>
          <cell r="I2568"/>
          <cell r="J2568"/>
          <cell r="K2568"/>
          <cell r="L2568"/>
          <cell r="M2568"/>
          <cell r="N2568">
            <v>630</v>
          </cell>
          <cell r="O2568">
            <v>132</v>
          </cell>
        </row>
        <row r="2569">
          <cell r="B2569" t="str">
            <v>Xã Tân Quan132</v>
          </cell>
          <cell r="C2569" t="str">
            <v>Xã Tân QuanHQX8540</v>
          </cell>
          <cell r="D2569" t="str">
            <v>Xã Tân Quan</v>
          </cell>
          <cell r="E2569" t="str">
            <v>Huyện Hớn Quản</v>
          </cell>
          <cell r="F2569" t="str">
            <v>HQX8</v>
          </cell>
          <cell r="G2569"/>
          <cell r="H2569" t="str">
            <v>TQ CLN 4</v>
          </cell>
          <cell r="I2569"/>
          <cell r="J2569"/>
          <cell r="K2569"/>
          <cell r="L2569"/>
          <cell r="M2569"/>
          <cell r="N2569">
            <v>540</v>
          </cell>
          <cell r="O2569">
            <v>132</v>
          </cell>
        </row>
        <row r="2570">
          <cell r="B2570" t="str">
            <v>Xã Tân Quan96</v>
          </cell>
          <cell r="C2570" t="str">
            <v>Xã Tân QuanHQXI6720</v>
          </cell>
          <cell r="D2570" t="str">
            <v>Xã Tân Quan</v>
          </cell>
          <cell r="E2570" t="str">
            <v>Huyện Hớn Quản</v>
          </cell>
          <cell r="F2570" t="str">
            <v>HQXI6</v>
          </cell>
          <cell r="G2570"/>
          <cell r="H2570" t="str">
            <v>TQ CLN 6</v>
          </cell>
          <cell r="I2570"/>
          <cell r="J2570"/>
          <cell r="K2570"/>
          <cell r="L2570"/>
          <cell r="M2570"/>
          <cell r="N2570">
            <v>720</v>
          </cell>
          <cell r="O2570">
            <v>96</v>
          </cell>
        </row>
        <row r="2571">
          <cell r="B2571" t="str">
            <v>Xã Tân Quan96</v>
          </cell>
          <cell r="C2571" t="str">
            <v>Xã Tân QuanHQXI7630</v>
          </cell>
          <cell r="D2571" t="str">
            <v>Xã Tân Quan</v>
          </cell>
          <cell r="E2571" t="str">
            <v>Huyện Hớn Quản</v>
          </cell>
          <cell r="F2571" t="str">
            <v>HQXI7</v>
          </cell>
          <cell r="G2571"/>
          <cell r="H2571" t="str">
            <v>TQ CLN 6</v>
          </cell>
          <cell r="I2571"/>
          <cell r="J2571"/>
          <cell r="K2571"/>
          <cell r="L2571"/>
          <cell r="M2571"/>
          <cell r="N2571">
            <v>630</v>
          </cell>
          <cell r="O2571">
            <v>96</v>
          </cell>
        </row>
        <row r="2572">
          <cell r="B2572" t="str">
            <v>Xã Tân Quan96</v>
          </cell>
          <cell r="C2572" t="str">
            <v>Xã Tân QuanHQXI8630</v>
          </cell>
          <cell r="D2572" t="str">
            <v>Xã Tân Quan</v>
          </cell>
          <cell r="E2572" t="str">
            <v>Huyện Hớn Quản</v>
          </cell>
          <cell r="F2572" t="str">
            <v>HQXI8</v>
          </cell>
          <cell r="G2572"/>
          <cell r="H2572" t="str">
            <v>TQ CLN 6</v>
          </cell>
          <cell r="I2572"/>
          <cell r="J2572"/>
          <cell r="K2572"/>
          <cell r="L2572"/>
          <cell r="M2572"/>
          <cell r="N2572">
            <v>630</v>
          </cell>
          <cell r="O2572">
            <v>96</v>
          </cell>
        </row>
        <row r="2573">
          <cell r="B2573" t="str">
            <v>Xã Tân Quan96</v>
          </cell>
          <cell r="C2573" t="str">
            <v>Xã Tân QuanHQXI9540</v>
          </cell>
          <cell r="D2573" t="str">
            <v>Xã Tân Quan</v>
          </cell>
          <cell r="E2573" t="str">
            <v>Huyện Hớn Quản</v>
          </cell>
          <cell r="F2573" t="str">
            <v>HQXI9</v>
          </cell>
          <cell r="G2573"/>
          <cell r="H2573" t="str">
            <v>TQ CLN 6</v>
          </cell>
          <cell r="I2573"/>
          <cell r="J2573"/>
          <cell r="K2573"/>
          <cell r="L2573"/>
          <cell r="M2573"/>
          <cell r="N2573">
            <v>540</v>
          </cell>
          <cell r="O2573">
            <v>96</v>
          </cell>
        </row>
        <row r="2574">
          <cell r="B2574" t="str">
            <v>Xã Tân Quan96</v>
          </cell>
          <cell r="C2574" t="str">
            <v>Xã Tân QuanHQXI10540</v>
          </cell>
          <cell r="D2574" t="str">
            <v>Xã Tân Quan</v>
          </cell>
          <cell r="E2574" t="str">
            <v>Huyện Hớn Quản</v>
          </cell>
          <cell r="F2574" t="str">
            <v>HQXI10</v>
          </cell>
          <cell r="G2574"/>
          <cell r="H2574" t="str">
            <v>TQ CLN 6</v>
          </cell>
          <cell r="I2574"/>
          <cell r="J2574"/>
          <cell r="K2574"/>
          <cell r="L2574"/>
          <cell r="M2574"/>
          <cell r="N2574">
            <v>540</v>
          </cell>
          <cell r="O2574">
            <v>96</v>
          </cell>
        </row>
        <row r="2575">
          <cell r="B2575" t="str">
            <v>Xã Tân Quan156</v>
          </cell>
          <cell r="C2575" t="str">
            <v>Xã Tân QuanCTIX5990</v>
          </cell>
          <cell r="D2575" t="str">
            <v>Xã Tân Quan</v>
          </cell>
          <cell r="E2575" t="str">
            <v>Huyện Hớn Quản</v>
          </cell>
          <cell r="F2575" t="str">
            <v>CTIX5</v>
          </cell>
          <cell r="G2575"/>
          <cell r="H2575" t="str">
            <v>TQ CLN 3</v>
          </cell>
          <cell r="I2575"/>
          <cell r="J2575"/>
          <cell r="K2575"/>
          <cell r="L2575"/>
          <cell r="M2575"/>
          <cell r="N2575">
            <v>990</v>
          </cell>
          <cell r="O2575">
            <v>156</v>
          </cell>
        </row>
        <row r="2576">
          <cell r="B2576" t="str">
            <v>Xã Tân Quan156</v>
          </cell>
          <cell r="C2576" t="str">
            <v>Xã Tân QuanCTIX4720</v>
          </cell>
          <cell r="D2576" t="str">
            <v>Xã Tân Quan</v>
          </cell>
          <cell r="E2576" t="str">
            <v>Huyện Hớn Quản</v>
          </cell>
          <cell r="F2576" t="str">
            <v>CTIX4</v>
          </cell>
          <cell r="G2576"/>
          <cell r="H2576" t="str">
            <v>TQ CLN 3</v>
          </cell>
          <cell r="I2576"/>
          <cell r="J2576"/>
          <cell r="K2576"/>
          <cell r="L2576"/>
          <cell r="M2576"/>
          <cell r="N2576">
            <v>720</v>
          </cell>
          <cell r="O2576">
            <v>156</v>
          </cell>
        </row>
        <row r="2577">
          <cell r="B2577" t="str">
            <v>Xã Tân Quan156</v>
          </cell>
          <cell r="C2577" t="str">
            <v>Xã Tân QuanCTIX8590</v>
          </cell>
          <cell r="D2577" t="str">
            <v>Xã Tân Quan</v>
          </cell>
          <cell r="E2577" t="str">
            <v>Huyện Hớn Quản</v>
          </cell>
          <cell r="F2577" t="str">
            <v>CTIX8</v>
          </cell>
          <cell r="G2577"/>
          <cell r="H2577" t="str">
            <v>TQ CLN 3</v>
          </cell>
          <cell r="I2577"/>
          <cell r="J2577"/>
          <cell r="K2577"/>
          <cell r="L2577"/>
          <cell r="M2577"/>
          <cell r="N2577">
            <v>590</v>
          </cell>
          <cell r="O2577">
            <v>156</v>
          </cell>
        </row>
        <row r="2578">
          <cell r="B2578" t="str">
            <v>Xã Tân Quan156</v>
          </cell>
          <cell r="C2578" t="str">
            <v>Xã Tân QuanCTIX9500</v>
          </cell>
          <cell r="D2578" t="str">
            <v>Xã Tân Quan</v>
          </cell>
          <cell r="E2578" t="str">
            <v>Huyện Hớn Quản</v>
          </cell>
          <cell r="F2578" t="str">
            <v>CTIX9</v>
          </cell>
          <cell r="G2578"/>
          <cell r="H2578" t="str">
            <v>TQ CLN 3</v>
          </cell>
          <cell r="I2578"/>
          <cell r="J2578"/>
          <cell r="K2578"/>
          <cell r="L2578"/>
          <cell r="M2578"/>
          <cell r="N2578">
            <v>500</v>
          </cell>
          <cell r="O2578">
            <v>156</v>
          </cell>
        </row>
        <row r="2579">
          <cell r="B2579" t="str">
            <v>Xã Tân Quan50</v>
          </cell>
          <cell r="C2579" t="str">
            <v>Xã Tân QuanHQVII5450</v>
          </cell>
          <cell r="D2579" t="str">
            <v>Xã Tân Quan</v>
          </cell>
          <cell r="E2579" t="str">
            <v>Huyện Hớn Quản</v>
          </cell>
          <cell r="F2579" t="str">
            <v>HQVII5</v>
          </cell>
          <cell r="G2579"/>
          <cell r="H2579" t="str">
            <v>TQ CLN 8</v>
          </cell>
          <cell r="I2579"/>
          <cell r="J2579"/>
          <cell r="K2579"/>
          <cell r="L2579"/>
          <cell r="M2579"/>
          <cell r="N2579">
            <v>450</v>
          </cell>
          <cell r="O2579">
            <v>50</v>
          </cell>
        </row>
        <row r="2580">
          <cell r="B2580" t="str">
            <v>Xã Tân Quan50</v>
          </cell>
          <cell r="C2580" t="str">
            <v>Xã Tân QuanHQVII6410</v>
          </cell>
          <cell r="D2580" t="str">
            <v>Xã Tân Quan</v>
          </cell>
          <cell r="E2580" t="str">
            <v>Huyện Hớn Quản</v>
          </cell>
          <cell r="F2580" t="str">
            <v>HQVII6</v>
          </cell>
          <cell r="G2580"/>
          <cell r="H2580" t="str">
            <v>TQ CLN 8</v>
          </cell>
          <cell r="I2580"/>
          <cell r="J2580"/>
          <cell r="K2580"/>
          <cell r="L2580"/>
          <cell r="M2580"/>
          <cell r="N2580">
            <v>410</v>
          </cell>
          <cell r="O2580">
            <v>50</v>
          </cell>
        </row>
        <row r="2581">
          <cell r="B2581" t="str">
            <v>Xã Tân Quan114</v>
          </cell>
          <cell r="C2581" t="str">
            <v>Xã Tân QuanHQX9540</v>
          </cell>
          <cell r="D2581" t="str">
            <v>Xã Tân Quan</v>
          </cell>
          <cell r="E2581" t="str">
            <v>Huyện Hớn Quản</v>
          </cell>
          <cell r="F2581" t="str">
            <v>HQX9</v>
          </cell>
          <cell r="G2581"/>
          <cell r="H2581" t="str">
            <v>TQ CLN 5</v>
          </cell>
          <cell r="I2581"/>
          <cell r="J2581"/>
          <cell r="K2581"/>
          <cell r="L2581"/>
          <cell r="M2581"/>
          <cell r="N2581">
            <v>540</v>
          </cell>
          <cell r="O2581">
            <v>114</v>
          </cell>
        </row>
        <row r="2582">
          <cell r="B2582" t="str">
            <v>Xã Tân Quan70</v>
          </cell>
          <cell r="C2582" t="str">
            <v>Xã Tân QuanHQXI11540</v>
          </cell>
          <cell r="D2582" t="str">
            <v>Xã Tân Quan</v>
          </cell>
          <cell r="E2582" t="str">
            <v>Huyện Hớn Quản</v>
          </cell>
          <cell r="F2582" t="str">
            <v>HQXI11</v>
          </cell>
          <cell r="G2582"/>
          <cell r="H2582" t="str">
            <v>TQ CLN 7</v>
          </cell>
          <cell r="I2582"/>
          <cell r="J2582"/>
          <cell r="K2582"/>
          <cell r="L2582"/>
          <cell r="M2582"/>
          <cell r="N2582">
            <v>540</v>
          </cell>
          <cell r="O2582">
            <v>70</v>
          </cell>
        </row>
        <row r="2583">
          <cell r="B2583" t="str">
            <v>Xã Tân Quan70</v>
          </cell>
          <cell r="C2583" t="str">
            <v>Xã Tân QuanHQXI12900</v>
          </cell>
          <cell r="D2583" t="str">
            <v>Xã Tân Quan</v>
          </cell>
          <cell r="E2583" t="str">
            <v>Huyện Hớn Quản</v>
          </cell>
          <cell r="F2583" t="str">
            <v>HQXI12</v>
          </cell>
          <cell r="G2583"/>
          <cell r="H2583" t="str">
            <v>TQ CLN 7</v>
          </cell>
          <cell r="I2583"/>
          <cell r="J2583"/>
          <cell r="K2583"/>
          <cell r="L2583"/>
          <cell r="M2583"/>
          <cell r="N2583">
            <v>900</v>
          </cell>
          <cell r="O2583">
            <v>70</v>
          </cell>
        </row>
        <row r="2584">
          <cell r="B2584" t="str">
            <v>Xã Tân Quan70</v>
          </cell>
          <cell r="C2584" t="str">
            <v>Xã Tân QuanHQXI13540</v>
          </cell>
          <cell r="D2584" t="str">
            <v>Xã Tân Quan</v>
          </cell>
          <cell r="E2584" t="str">
            <v>Huyện Hớn Quản</v>
          </cell>
          <cell r="F2584" t="str">
            <v>HQXI13</v>
          </cell>
          <cell r="G2584"/>
          <cell r="H2584" t="str">
            <v>TQ CLN 7</v>
          </cell>
          <cell r="I2584"/>
          <cell r="J2584"/>
          <cell r="K2584"/>
          <cell r="L2584"/>
          <cell r="M2584"/>
          <cell r="N2584">
            <v>540</v>
          </cell>
          <cell r="O2584">
            <v>70</v>
          </cell>
        </row>
        <row r="2585">
          <cell r="B2585" t="str">
            <v>Xã Tân Quan70</v>
          </cell>
          <cell r="C2585" t="str">
            <v>Xã Tân QuanHQXI14540</v>
          </cell>
          <cell r="D2585" t="str">
            <v>Xã Tân Quan</v>
          </cell>
          <cell r="E2585" t="str">
            <v>Huyện Hớn Quản</v>
          </cell>
          <cell r="F2585" t="str">
            <v>HQXI14</v>
          </cell>
          <cell r="G2585"/>
          <cell r="H2585" t="str">
            <v>TQ CLN 7</v>
          </cell>
          <cell r="I2585"/>
          <cell r="J2585"/>
          <cell r="K2585"/>
          <cell r="L2585"/>
          <cell r="M2585"/>
          <cell r="N2585">
            <v>540</v>
          </cell>
          <cell r="O2585">
            <v>70</v>
          </cell>
        </row>
        <row r="2586">
          <cell r="B2586" t="str">
            <v>Xã Tân Quan70</v>
          </cell>
          <cell r="C2586" t="str">
            <v>Xã Tân QuanHQXI15540</v>
          </cell>
          <cell r="D2586" t="str">
            <v>Xã Tân Quan</v>
          </cell>
          <cell r="E2586" t="str">
            <v>Huyện Hớn Quản</v>
          </cell>
          <cell r="F2586" t="str">
            <v>HQXI15</v>
          </cell>
          <cell r="G2586"/>
          <cell r="H2586" t="str">
            <v>TQ CLN 7</v>
          </cell>
          <cell r="I2586"/>
          <cell r="J2586"/>
          <cell r="K2586"/>
          <cell r="L2586"/>
          <cell r="M2586"/>
          <cell r="N2586">
            <v>540</v>
          </cell>
          <cell r="O2586">
            <v>70</v>
          </cell>
        </row>
        <row r="2587">
          <cell r="B2587" t="str">
            <v>Xã Tân Quan70</v>
          </cell>
          <cell r="C2587" t="str">
            <v>Xã Tân QuanHQXI16450</v>
          </cell>
          <cell r="D2587" t="str">
            <v>Xã Tân Quan</v>
          </cell>
          <cell r="E2587" t="str">
            <v>Huyện Hớn Quản</v>
          </cell>
          <cell r="F2587" t="str">
            <v>HQXI16</v>
          </cell>
          <cell r="G2587"/>
          <cell r="H2587" t="str">
            <v>TQ CLN 7</v>
          </cell>
          <cell r="I2587"/>
          <cell r="J2587"/>
          <cell r="K2587"/>
          <cell r="L2587"/>
          <cell r="M2587"/>
          <cell r="N2587">
            <v>450</v>
          </cell>
          <cell r="O2587">
            <v>70</v>
          </cell>
        </row>
        <row r="2588">
          <cell r="B2588" t="str">
            <v>Xã Tân Quan50</v>
          </cell>
          <cell r="C2588" t="str">
            <v>Xã Tân QuanHQX10, HQXI17, HQVII9360</v>
          </cell>
          <cell r="D2588" t="str">
            <v>Xã Tân Quan</v>
          </cell>
          <cell r="E2588" t="str">
            <v>Huyện Hớn Quản</v>
          </cell>
          <cell r="F2588" t="str">
            <v>HQX10, HQXI17, HQVII9</v>
          </cell>
          <cell r="G2588"/>
          <cell r="H2588" t="str">
            <v>TQ CLN 8</v>
          </cell>
          <cell r="I2588"/>
          <cell r="J2588"/>
          <cell r="K2588"/>
          <cell r="L2588"/>
          <cell r="M2588"/>
          <cell r="N2588">
            <v>360</v>
          </cell>
          <cell r="O2588">
            <v>50</v>
          </cell>
        </row>
        <row r="2589">
          <cell r="B2589" t="str">
            <v>Xã Tân Quan50</v>
          </cell>
          <cell r="C2589" t="str">
            <v>Xã Tân QuanHQX11, HQXI18, HQVII10270</v>
          </cell>
          <cell r="D2589" t="str">
            <v>Xã Tân Quan</v>
          </cell>
          <cell r="E2589" t="str">
            <v>Huyện Hớn Quản</v>
          </cell>
          <cell r="F2589" t="str">
            <v>HQX11, HQXI18, HQVII10</v>
          </cell>
          <cell r="G2589"/>
          <cell r="H2589" t="str">
            <v>TQ CLN 8</v>
          </cell>
          <cell r="I2589"/>
          <cell r="J2589"/>
          <cell r="K2589"/>
          <cell r="L2589"/>
          <cell r="M2589"/>
          <cell r="N2589">
            <v>270</v>
          </cell>
          <cell r="O2589">
            <v>50</v>
          </cell>
        </row>
        <row r="2590">
          <cell r="B2590" t="str">
            <v xml:space="preserve"> Xã Minh Đức96</v>
          </cell>
          <cell r="C2590" t="str">
            <v xml:space="preserve"> Xã Minh ĐứcHQV11600</v>
          </cell>
          <cell r="D2590" t="str">
            <v xml:space="preserve"> Xã Minh Đức</v>
          </cell>
          <cell r="E2590" t="str">
            <v>Huyện Hớn Quản</v>
          </cell>
          <cell r="F2590" t="str">
            <v>HQV1</v>
          </cell>
          <cell r="G2590"/>
          <cell r="H2590" t="str">
            <v>MD CLN 3</v>
          </cell>
          <cell r="I2590"/>
          <cell r="J2590"/>
          <cell r="K2590"/>
          <cell r="L2590"/>
          <cell r="M2590"/>
          <cell r="N2590">
            <v>1600</v>
          </cell>
          <cell r="O2590">
            <v>96</v>
          </cell>
        </row>
        <row r="2591">
          <cell r="B2591" t="str">
            <v xml:space="preserve"> Xã Minh Đức96</v>
          </cell>
          <cell r="C2591" t="str">
            <v xml:space="preserve"> Xã Minh ĐứcHQV21200</v>
          </cell>
          <cell r="D2591" t="str">
            <v xml:space="preserve"> Xã Minh Đức</v>
          </cell>
          <cell r="E2591" t="str">
            <v>Huyện Hớn Quản</v>
          </cell>
          <cell r="F2591" t="str">
            <v>HQV2</v>
          </cell>
          <cell r="G2591"/>
          <cell r="H2591" t="str">
            <v>MD CLN 3</v>
          </cell>
          <cell r="I2591"/>
          <cell r="J2591"/>
          <cell r="K2591"/>
          <cell r="L2591"/>
          <cell r="M2591"/>
          <cell r="N2591">
            <v>1200</v>
          </cell>
          <cell r="O2591">
            <v>96</v>
          </cell>
        </row>
        <row r="2592">
          <cell r="B2592" t="str">
            <v xml:space="preserve"> Xã Minh Đức96</v>
          </cell>
          <cell r="C2592" t="str">
            <v xml:space="preserve"> Xã Minh ĐứcHQV3810</v>
          </cell>
          <cell r="D2592" t="str">
            <v xml:space="preserve"> Xã Minh Đức</v>
          </cell>
          <cell r="E2592" t="str">
            <v>Huyện Hớn Quản</v>
          </cell>
          <cell r="F2592" t="str">
            <v>HQV3</v>
          </cell>
          <cell r="G2592"/>
          <cell r="H2592" t="str">
            <v>MD CLN 3</v>
          </cell>
          <cell r="I2592"/>
          <cell r="J2592"/>
          <cell r="K2592"/>
          <cell r="L2592"/>
          <cell r="M2592"/>
          <cell r="N2592">
            <v>810</v>
          </cell>
          <cell r="O2592">
            <v>96</v>
          </cell>
        </row>
        <row r="2593">
          <cell r="B2593" t="str">
            <v xml:space="preserve"> Xã Minh Đức108</v>
          </cell>
          <cell r="C2593" t="str">
            <v xml:space="preserve"> Xã Minh ĐứcHQVI81600</v>
          </cell>
          <cell r="D2593" t="str">
            <v xml:space="preserve"> Xã Minh Đức</v>
          </cell>
          <cell r="E2593" t="str">
            <v>Huyện Hớn Quản</v>
          </cell>
          <cell r="F2593" t="str">
            <v>HQVI8</v>
          </cell>
          <cell r="G2593"/>
          <cell r="H2593" t="str">
            <v>MD CLN 2</v>
          </cell>
          <cell r="I2593"/>
          <cell r="J2593"/>
          <cell r="K2593"/>
          <cell r="L2593"/>
          <cell r="M2593"/>
          <cell r="N2593">
            <v>1600</v>
          </cell>
          <cell r="O2593">
            <v>108</v>
          </cell>
        </row>
        <row r="2594">
          <cell r="B2594" t="str">
            <v xml:space="preserve"> Xã Minh Đức108</v>
          </cell>
          <cell r="C2594" t="str">
            <v xml:space="preserve"> Xã Minh ĐứcHQVI91400</v>
          </cell>
          <cell r="D2594" t="str">
            <v xml:space="preserve"> Xã Minh Đức</v>
          </cell>
          <cell r="E2594" t="str">
            <v>Huyện Hớn Quản</v>
          </cell>
          <cell r="F2594" t="str">
            <v>HQVI9</v>
          </cell>
          <cell r="G2594"/>
          <cell r="H2594" t="str">
            <v>MD CLN 2</v>
          </cell>
          <cell r="I2594"/>
          <cell r="J2594"/>
          <cell r="K2594"/>
          <cell r="L2594"/>
          <cell r="M2594"/>
          <cell r="N2594">
            <v>1400</v>
          </cell>
          <cell r="O2594">
            <v>108</v>
          </cell>
        </row>
        <row r="2595">
          <cell r="B2595" t="str">
            <v xml:space="preserve"> Xã Minh Đức108</v>
          </cell>
          <cell r="C2595" t="str">
            <v xml:space="preserve"> Xã Minh ĐứcHQVI10810</v>
          </cell>
          <cell r="D2595" t="str">
            <v xml:space="preserve"> Xã Minh Đức</v>
          </cell>
          <cell r="E2595" t="str">
            <v>Huyện Hớn Quản</v>
          </cell>
          <cell r="F2595" t="str">
            <v>HQVI10</v>
          </cell>
          <cell r="G2595"/>
          <cell r="H2595" t="str">
            <v>MD CLN 2</v>
          </cell>
          <cell r="I2595"/>
          <cell r="J2595"/>
          <cell r="K2595"/>
          <cell r="L2595"/>
          <cell r="M2595"/>
          <cell r="N2595">
            <v>810</v>
          </cell>
          <cell r="O2595">
            <v>108</v>
          </cell>
        </row>
        <row r="2596">
          <cell r="B2596" t="str">
            <v xml:space="preserve"> Xã Minh Đức70</v>
          </cell>
          <cell r="C2596" t="str">
            <v xml:space="preserve"> Xã Minh ĐứcHQV4540</v>
          </cell>
          <cell r="D2596" t="str">
            <v xml:space="preserve"> Xã Minh Đức</v>
          </cell>
          <cell r="E2596" t="str">
            <v>Huyện Hớn Quản</v>
          </cell>
          <cell r="F2596" t="str">
            <v>HQV4</v>
          </cell>
          <cell r="G2596"/>
          <cell r="H2596" t="str">
            <v>MD CLN 4</v>
          </cell>
          <cell r="I2596"/>
          <cell r="J2596"/>
          <cell r="K2596"/>
          <cell r="L2596"/>
          <cell r="M2596"/>
          <cell r="N2596">
            <v>540</v>
          </cell>
          <cell r="O2596">
            <v>70</v>
          </cell>
        </row>
        <row r="2597">
          <cell r="B2597" t="str">
            <v xml:space="preserve"> Xã Minh Đức70</v>
          </cell>
          <cell r="C2597" t="str">
            <v xml:space="preserve"> Xã Minh ĐứcHQV5540</v>
          </cell>
          <cell r="D2597" t="str">
            <v xml:space="preserve"> Xã Minh Đức</v>
          </cell>
          <cell r="E2597" t="str">
            <v>Huyện Hớn Quản</v>
          </cell>
          <cell r="F2597" t="str">
            <v>HQV5</v>
          </cell>
          <cell r="G2597"/>
          <cell r="H2597" t="str">
            <v>MD CLN 4</v>
          </cell>
          <cell r="I2597"/>
          <cell r="J2597"/>
          <cell r="K2597"/>
          <cell r="L2597"/>
          <cell r="M2597"/>
          <cell r="N2597">
            <v>540</v>
          </cell>
          <cell r="O2597">
            <v>70</v>
          </cell>
        </row>
        <row r="2598">
          <cell r="B2598" t="str">
            <v xml:space="preserve"> Xã Minh Đức70</v>
          </cell>
          <cell r="C2598" t="str">
            <v xml:space="preserve"> Xã Minh ĐứcHQV6540</v>
          </cell>
          <cell r="D2598" t="str">
            <v xml:space="preserve"> Xã Minh Đức</v>
          </cell>
          <cell r="E2598" t="str">
            <v>Huyện Hớn Quản</v>
          </cell>
          <cell r="F2598" t="str">
            <v>HQV6</v>
          </cell>
          <cell r="G2598"/>
          <cell r="H2598" t="str">
            <v>MD CLN 4</v>
          </cell>
          <cell r="I2598"/>
          <cell r="J2598"/>
          <cell r="K2598"/>
          <cell r="L2598"/>
          <cell r="M2598"/>
          <cell r="N2598">
            <v>540</v>
          </cell>
          <cell r="O2598">
            <v>70</v>
          </cell>
        </row>
        <row r="2599">
          <cell r="B2599" t="str">
            <v xml:space="preserve"> Xã Minh Đức96</v>
          </cell>
          <cell r="C2599" t="str">
            <v xml:space="preserve"> Xã Minh ĐứcHQV71400</v>
          </cell>
          <cell r="D2599" t="str">
            <v xml:space="preserve"> Xã Minh Đức</v>
          </cell>
          <cell r="E2599" t="str">
            <v>Huyện Hớn Quản</v>
          </cell>
          <cell r="F2599" t="str">
            <v>HQV7</v>
          </cell>
          <cell r="G2599"/>
          <cell r="H2599" t="str">
            <v>MD CLN 3</v>
          </cell>
          <cell r="I2599"/>
          <cell r="J2599"/>
          <cell r="K2599"/>
          <cell r="L2599"/>
          <cell r="M2599"/>
          <cell r="N2599">
            <v>1400</v>
          </cell>
          <cell r="O2599">
            <v>96</v>
          </cell>
        </row>
        <row r="2600">
          <cell r="B2600" t="str">
            <v xml:space="preserve"> Xã Minh Đức96</v>
          </cell>
          <cell r="C2600" t="str">
            <v xml:space="preserve"> Xã Minh ĐứcHQV8900</v>
          </cell>
          <cell r="D2600" t="str">
            <v xml:space="preserve"> Xã Minh Đức</v>
          </cell>
          <cell r="E2600" t="str">
            <v>Huyện Hớn Quản</v>
          </cell>
          <cell r="F2600" t="str">
            <v>HQV8</v>
          </cell>
          <cell r="G2600"/>
          <cell r="H2600" t="str">
            <v>MD CLN 3</v>
          </cell>
          <cell r="I2600"/>
          <cell r="J2600"/>
          <cell r="K2600"/>
          <cell r="L2600"/>
          <cell r="M2600"/>
          <cell r="N2600">
            <v>900</v>
          </cell>
          <cell r="O2600">
            <v>96</v>
          </cell>
        </row>
        <row r="2601">
          <cell r="B2601" t="str">
            <v xml:space="preserve"> Xã Minh Đức96</v>
          </cell>
          <cell r="C2601" t="str">
            <v xml:space="preserve"> Xã Minh ĐứcHQV9450</v>
          </cell>
          <cell r="D2601" t="str">
            <v xml:space="preserve"> Xã Minh Đức</v>
          </cell>
          <cell r="E2601" t="str">
            <v>Huyện Hớn Quản</v>
          </cell>
          <cell r="F2601" t="str">
            <v>HQV9</v>
          </cell>
          <cell r="G2601"/>
          <cell r="H2601" t="str">
            <v>MD CLN 3</v>
          </cell>
          <cell r="I2601"/>
          <cell r="J2601"/>
          <cell r="K2601"/>
          <cell r="L2601"/>
          <cell r="M2601"/>
          <cell r="N2601">
            <v>450</v>
          </cell>
          <cell r="O2601">
            <v>96</v>
          </cell>
        </row>
        <row r="2602">
          <cell r="B2602" t="str">
            <v xml:space="preserve"> Xã Minh Đức70</v>
          </cell>
          <cell r="C2602" t="str">
            <v xml:space="preserve"> Xã Minh ĐứcHQV10540</v>
          </cell>
          <cell r="D2602" t="str">
            <v xml:space="preserve"> Xã Minh Đức</v>
          </cell>
          <cell r="E2602" t="str">
            <v>Huyện Hớn Quản</v>
          </cell>
          <cell r="F2602" t="str">
            <v>HQV10</v>
          </cell>
          <cell r="G2602"/>
          <cell r="H2602" t="str">
            <v>MD CLN 4</v>
          </cell>
          <cell r="I2602"/>
          <cell r="J2602"/>
          <cell r="K2602"/>
          <cell r="L2602"/>
          <cell r="M2602"/>
          <cell r="N2602">
            <v>540</v>
          </cell>
          <cell r="O2602">
            <v>70</v>
          </cell>
        </row>
        <row r="2603">
          <cell r="B2603" t="str">
            <v xml:space="preserve"> Xã Minh Đức70</v>
          </cell>
          <cell r="C2603" t="str">
            <v xml:space="preserve"> Xã Minh ĐứcHQV11540</v>
          </cell>
          <cell r="D2603" t="str">
            <v xml:space="preserve"> Xã Minh Đức</v>
          </cell>
          <cell r="E2603" t="str">
            <v>Huyện Hớn Quản</v>
          </cell>
          <cell r="F2603" t="str">
            <v>HQV11</v>
          </cell>
          <cell r="G2603"/>
          <cell r="H2603" t="str">
            <v>MD CLN 4</v>
          </cell>
          <cell r="I2603"/>
          <cell r="J2603"/>
          <cell r="K2603"/>
          <cell r="L2603"/>
          <cell r="M2603"/>
          <cell r="N2603">
            <v>540</v>
          </cell>
          <cell r="O2603">
            <v>70</v>
          </cell>
        </row>
        <row r="2604">
          <cell r="B2604" t="str">
            <v xml:space="preserve"> Xã Minh Đức70</v>
          </cell>
          <cell r="C2604" t="str">
            <v xml:space="preserve"> Xã Minh ĐứcHQV121200</v>
          </cell>
          <cell r="D2604" t="str">
            <v xml:space="preserve"> Xã Minh Đức</v>
          </cell>
          <cell r="E2604" t="str">
            <v>Huyện Hớn Quản</v>
          </cell>
          <cell r="F2604" t="str">
            <v>HQV12</v>
          </cell>
          <cell r="G2604"/>
          <cell r="H2604" t="str">
            <v>MD CLN 4</v>
          </cell>
          <cell r="I2604"/>
          <cell r="J2604"/>
          <cell r="K2604"/>
          <cell r="L2604"/>
          <cell r="M2604"/>
          <cell r="N2604">
            <v>1200</v>
          </cell>
          <cell r="O2604">
            <v>70</v>
          </cell>
        </row>
        <row r="2605">
          <cell r="B2605" t="str">
            <v xml:space="preserve"> Xã Minh Đức70</v>
          </cell>
          <cell r="C2605" t="str">
            <v xml:space="preserve"> Xã Minh ĐứcHQV13900</v>
          </cell>
          <cell r="D2605" t="str">
            <v xml:space="preserve"> Xã Minh Đức</v>
          </cell>
          <cell r="E2605" t="str">
            <v>Huyện Hớn Quản</v>
          </cell>
          <cell r="F2605" t="str">
            <v>HQV13</v>
          </cell>
          <cell r="G2605"/>
          <cell r="H2605" t="str">
            <v>MD CLN 4</v>
          </cell>
          <cell r="I2605"/>
          <cell r="J2605"/>
          <cell r="K2605"/>
          <cell r="L2605"/>
          <cell r="M2605"/>
          <cell r="N2605">
            <v>900</v>
          </cell>
          <cell r="O2605">
            <v>70</v>
          </cell>
        </row>
        <row r="2606">
          <cell r="B2606" t="str">
            <v xml:space="preserve"> Xã Minh Đức70</v>
          </cell>
          <cell r="C2606" t="str">
            <v xml:space="preserve"> Xã Minh ĐứcHQV14900</v>
          </cell>
          <cell r="D2606" t="str">
            <v xml:space="preserve"> Xã Minh Đức</v>
          </cell>
          <cell r="E2606" t="str">
            <v>Huyện Hớn Quản</v>
          </cell>
          <cell r="F2606" t="str">
            <v>HQV14</v>
          </cell>
          <cell r="G2606"/>
          <cell r="H2606" t="str">
            <v>MD CLN 4</v>
          </cell>
          <cell r="I2606"/>
          <cell r="J2606"/>
          <cell r="K2606"/>
          <cell r="L2606"/>
          <cell r="M2606"/>
          <cell r="N2606">
            <v>900</v>
          </cell>
          <cell r="O2606">
            <v>70</v>
          </cell>
        </row>
        <row r="2607">
          <cell r="B2607" t="str">
            <v xml:space="preserve"> Xã Minh Đức70</v>
          </cell>
          <cell r="C2607" t="str">
            <v xml:space="preserve"> Xã Minh ĐứcHQV15450</v>
          </cell>
          <cell r="D2607" t="str">
            <v xml:space="preserve"> Xã Minh Đức</v>
          </cell>
          <cell r="E2607" t="str">
            <v>Huyện Hớn Quản</v>
          </cell>
          <cell r="F2607" t="str">
            <v>HQV15</v>
          </cell>
          <cell r="G2607"/>
          <cell r="H2607" t="str">
            <v>MD CLN 4</v>
          </cell>
          <cell r="I2607"/>
          <cell r="J2607"/>
          <cell r="K2607"/>
          <cell r="L2607"/>
          <cell r="M2607"/>
          <cell r="N2607">
            <v>450</v>
          </cell>
          <cell r="O2607">
            <v>70</v>
          </cell>
        </row>
        <row r="2608">
          <cell r="B2608" t="str">
            <v xml:space="preserve"> Xã Minh Đức96</v>
          </cell>
          <cell r="C2608" t="str">
            <v xml:space="preserve"> Xã Minh ĐứcHQV16450</v>
          </cell>
          <cell r="D2608" t="str">
            <v xml:space="preserve"> Xã Minh Đức</v>
          </cell>
          <cell r="E2608" t="str">
            <v>Huyện Hớn Quản</v>
          </cell>
          <cell r="F2608" t="str">
            <v>HQV16</v>
          </cell>
          <cell r="G2608"/>
          <cell r="H2608" t="str">
            <v>MD CLN 3</v>
          </cell>
          <cell r="I2608"/>
          <cell r="J2608"/>
          <cell r="K2608"/>
          <cell r="L2608"/>
          <cell r="M2608"/>
          <cell r="N2608">
            <v>450</v>
          </cell>
          <cell r="O2608">
            <v>96</v>
          </cell>
        </row>
        <row r="2609">
          <cell r="B2609" t="str">
            <v xml:space="preserve"> Xã Minh Đức96</v>
          </cell>
          <cell r="C2609" t="str">
            <v xml:space="preserve"> Xã Minh ĐứcHQV17410</v>
          </cell>
          <cell r="D2609" t="str">
            <v xml:space="preserve"> Xã Minh Đức</v>
          </cell>
          <cell r="E2609" t="str">
            <v>Huyện Hớn Quản</v>
          </cell>
          <cell r="F2609" t="str">
            <v>HQV17</v>
          </cell>
          <cell r="G2609"/>
          <cell r="H2609" t="str">
            <v>MD CLN 3</v>
          </cell>
          <cell r="I2609"/>
          <cell r="J2609"/>
          <cell r="K2609"/>
          <cell r="L2609"/>
          <cell r="M2609"/>
          <cell r="N2609">
            <v>410</v>
          </cell>
          <cell r="O2609">
            <v>96</v>
          </cell>
        </row>
        <row r="2610">
          <cell r="B2610" t="str">
            <v xml:space="preserve"> Xã Minh Đức144</v>
          </cell>
          <cell r="C2610" t="str">
            <v xml:space="preserve"> Xã Minh ĐứcHQVI11400</v>
          </cell>
          <cell r="D2610" t="str">
            <v xml:space="preserve"> Xã Minh Đức</v>
          </cell>
          <cell r="E2610" t="str">
            <v>Huyện Hớn Quản</v>
          </cell>
          <cell r="F2610" t="str">
            <v>HQVI1</v>
          </cell>
          <cell r="G2610"/>
          <cell r="H2610" t="str">
            <v>MD CLN 1</v>
          </cell>
          <cell r="I2610"/>
          <cell r="J2610"/>
          <cell r="K2610"/>
          <cell r="L2610"/>
          <cell r="M2610"/>
          <cell r="N2610">
            <v>1400</v>
          </cell>
          <cell r="O2610">
            <v>144</v>
          </cell>
        </row>
        <row r="2611">
          <cell r="B2611" t="str">
            <v xml:space="preserve"> Xã Minh Đức144</v>
          </cell>
          <cell r="C2611" t="str">
            <v xml:space="preserve"> Xã Minh ĐứcHQVI21600</v>
          </cell>
          <cell r="D2611" t="str">
            <v xml:space="preserve"> Xã Minh Đức</v>
          </cell>
          <cell r="E2611" t="str">
            <v>Huyện Hớn Quản</v>
          </cell>
          <cell r="F2611" t="str">
            <v>HQVI2</v>
          </cell>
          <cell r="G2611"/>
          <cell r="H2611" t="str">
            <v>MD CLN 1</v>
          </cell>
          <cell r="I2611"/>
          <cell r="J2611"/>
          <cell r="K2611"/>
          <cell r="L2611"/>
          <cell r="M2611"/>
          <cell r="N2611">
            <v>1600</v>
          </cell>
          <cell r="O2611">
            <v>144</v>
          </cell>
        </row>
        <row r="2612">
          <cell r="B2612" t="str">
            <v xml:space="preserve"> Xã Minh Đức144</v>
          </cell>
          <cell r="C2612" t="str">
            <v xml:space="preserve"> Xã Minh ĐứcHQVI3900</v>
          </cell>
          <cell r="D2612" t="str">
            <v xml:space="preserve"> Xã Minh Đức</v>
          </cell>
          <cell r="E2612" t="str">
            <v>Huyện Hớn Quản</v>
          </cell>
          <cell r="F2612" t="str">
            <v>HQVI3</v>
          </cell>
          <cell r="G2612"/>
          <cell r="H2612" t="str">
            <v>MD CLN 1</v>
          </cell>
          <cell r="I2612"/>
          <cell r="J2612"/>
          <cell r="K2612"/>
          <cell r="L2612"/>
          <cell r="M2612"/>
          <cell r="N2612">
            <v>900</v>
          </cell>
          <cell r="O2612">
            <v>144</v>
          </cell>
        </row>
        <row r="2613">
          <cell r="B2613" t="str">
            <v xml:space="preserve"> Xã Minh Đức108</v>
          </cell>
          <cell r="C2613" t="str">
            <v xml:space="preserve"> Xã Minh ĐứcHQVI4630</v>
          </cell>
          <cell r="D2613" t="str">
            <v xml:space="preserve"> Xã Minh Đức</v>
          </cell>
          <cell r="E2613" t="str">
            <v>Huyện Hớn Quản</v>
          </cell>
          <cell r="F2613" t="str">
            <v>HQVI4</v>
          </cell>
          <cell r="G2613"/>
          <cell r="H2613" t="str">
            <v>MD CLN 2</v>
          </cell>
          <cell r="I2613"/>
          <cell r="J2613"/>
          <cell r="K2613"/>
          <cell r="L2613"/>
          <cell r="M2613"/>
          <cell r="N2613">
            <v>630</v>
          </cell>
          <cell r="O2613">
            <v>108</v>
          </cell>
        </row>
        <row r="2614">
          <cell r="B2614" t="str">
            <v xml:space="preserve"> Xã Minh Đức120</v>
          </cell>
          <cell r="C2614" t="str">
            <v xml:space="preserve"> Xã Minh Đứcbs450</v>
          </cell>
          <cell r="D2614" t="str">
            <v xml:space="preserve"> Xã Minh Đức</v>
          </cell>
          <cell r="E2614" t="str">
            <v>Huyện Hớn Quản</v>
          </cell>
          <cell r="F2614" t="str">
            <v>bs</v>
          </cell>
          <cell r="G2614"/>
          <cell r="H2614" t="str">
            <v>MD CLN 1</v>
          </cell>
          <cell r="I2614"/>
          <cell r="J2614"/>
          <cell r="K2614"/>
          <cell r="L2614"/>
          <cell r="M2614"/>
          <cell r="N2614">
            <v>450</v>
          </cell>
          <cell r="O2614">
            <v>120</v>
          </cell>
        </row>
        <row r="2615">
          <cell r="B2615" t="str">
            <v xml:space="preserve"> Xã Minh Đức120</v>
          </cell>
          <cell r="C2615" t="str">
            <v xml:space="preserve"> Xã Minh ĐứcHQVI5630</v>
          </cell>
          <cell r="D2615" t="str">
            <v xml:space="preserve"> Xã Minh Đức</v>
          </cell>
          <cell r="E2615" t="str">
            <v>Huyện Hớn Quản</v>
          </cell>
          <cell r="F2615" t="str">
            <v>HQVI5</v>
          </cell>
          <cell r="G2615"/>
          <cell r="H2615" t="str">
            <v>MD CLN 1</v>
          </cell>
          <cell r="I2615"/>
          <cell r="J2615"/>
          <cell r="K2615"/>
          <cell r="L2615"/>
          <cell r="M2615"/>
          <cell r="N2615">
            <v>630</v>
          </cell>
          <cell r="O2615">
            <v>120</v>
          </cell>
        </row>
        <row r="2616">
          <cell r="B2616" t="str">
            <v xml:space="preserve"> Xã Minh Đức120</v>
          </cell>
          <cell r="C2616" t="str">
            <v xml:space="preserve"> Xã Minh ĐứcHQVI6450</v>
          </cell>
          <cell r="D2616" t="str">
            <v xml:space="preserve"> Xã Minh Đức</v>
          </cell>
          <cell r="E2616" t="str">
            <v>Huyện Hớn Quản</v>
          </cell>
          <cell r="F2616" t="str">
            <v>HQVI6</v>
          </cell>
          <cell r="G2616"/>
          <cell r="H2616" t="str">
            <v>MD CLN 1</v>
          </cell>
          <cell r="I2616"/>
          <cell r="J2616"/>
          <cell r="K2616"/>
          <cell r="L2616"/>
          <cell r="M2616"/>
          <cell r="N2616">
            <v>450</v>
          </cell>
          <cell r="O2616">
            <v>120</v>
          </cell>
        </row>
        <row r="2617">
          <cell r="B2617" t="str">
            <v xml:space="preserve"> Xã Minh Đức120</v>
          </cell>
          <cell r="C2617" t="str">
            <v xml:space="preserve"> Xã Minh ĐứcHQVI7630</v>
          </cell>
          <cell r="D2617" t="str">
            <v xml:space="preserve"> Xã Minh Đức</v>
          </cell>
          <cell r="E2617" t="str">
            <v>Huyện Hớn Quản</v>
          </cell>
          <cell r="F2617" t="str">
            <v>HQVI7</v>
          </cell>
          <cell r="G2617"/>
          <cell r="H2617" t="str">
            <v>MD CLN 1</v>
          </cell>
          <cell r="I2617"/>
          <cell r="J2617"/>
          <cell r="K2617"/>
          <cell r="L2617"/>
          <cell r="M2617"/>
          <cell r="N2617">
            <v>630</v>
          </cell>
          <cell r="O2617">
            <v>120</v>
          </cell>
        </row>
        <row r="2618">
          <cell r="B2618" t="str">
            <v xml:space="preserve"> Xã Minh Đức90</v>
          </cell>
          <cell r="C2618" t="str">
            <v xml:space="preserve"> Xã Minh ĐứcHQIII2450</v>
          </cell>
          <cell r="D2618" t="str">
            <v xml:space="preserve"> Xã Minh Đức</v>
          </cell>
          <cell r="E2618" t="str">
            <v>Huyện Hớn Quản</v>
          </cell>
          <cell r="F2618" t="str">
            <v>HQIII2</v>
          </cell>
          <cell r="G2618"/>
          <cell r="H2618" t="str">
            <v>MD CLN 2</v>
          </cell>
          <cell r="I2618"/>
          <cell r="J2618"/>
          <cell r="K2618"/>
          <cell r="L2618"/>
          <cell r="M2618"/>
          <cell r="N2618">
            <v>450</v>
          </cell>
          <cell r="O2618">
            <v>90</v>
          </cell>
        </row>
        <row r="2619">
          <cell r="B2619" t="str">
            <v xml:space="preserve"> Xã Minh Đức90</v>
          </cell>
          <cell r="C2619" t="str">
            <v xml:space="preserve"> Xã Minh ĐứcHQVI11410</v>
          </cell>
          <cell r="D2619" t="str">
            <v xml:space="preserve"> Xã Minh Đức</v>
          </cell>
          <cell r="E2619" t="str">
            <v>Huyện Hớn Quản</v>
          </cell>
          <cell r="F2619" t="str">
            <v>HQVI11</v>
          </cell>
          <cell r="G2619"/>
          <cell r="H2619" t="str">
            <v>MD CLN 2</v>
          </cell>
          <cell r="I2619"/>
          <cell r="J2619"/>
          <cell r="K2619"/>
          <cell r="L2619"/>
          <cell r="M2619"/>
          <cell r="N2619">
            <v>410</v>
          </cell>
          <cell r="O2619">
            <v>90</v>
          </cell>
        </row>
        <row r="2620">
          <cell r="B2620" t="str">
            <v xml:space="preserve"> Xã Minh Đức90</v>
          </cell>
          <cell r="C2620" t="str">
            <v xml:space="preserve"> Xã Minh ĐứcHQIII3450</v>
          </cell>
          <cell r="D2620" t="str">
            <v xml:space="preserve"> Xã Minh Đức</v>
          </cell>
          <cell r="E2620" t="str">
            <v>Huyện Hớn Quản</v>
          </cell>
          <cell r="F2620" t="str">
            <v>HQIII3</v>
          </cell>
          <cell r="G2620"/>
          <cell r="H2620" t="str">
            <v>MD CLN 2</v>
          </cell>
          <cell r="I2620"/>
          <cell r="J2620"/>
          <cell r="K2620"/>
          <cell r="L2620"/>
          <cell r="M2620"/>
          <cell r="N2620">
            <v>450</v>
          </cell>
          <cell r="O2620">
            <v>90</v>
          </cell>
        </row>
        <row r="2621">
          <cell r="B2621" t="str">
            <v xml:space="preserve"> Xã Minh Đức108</v>
          </cell>
          <cell r="C2621" t="str">
            <v xml:space="preserve"> Xã Minh ĐứcHQVI12900</v>
          </cell>
          <cell r="D2621" t="str">
            <v xml:space="preserve"> Xã Minh Đức</v>
          </cell>
          <cell r="E2621" t="str">
            <v>Huyện Hớn Quản</v>
          </cell>
          <cell r="F2621" t="str">
            <v>HQVI12</v>
          </cell>
          <cell r="G2621"/>
          <cell r="H2621" t="str">
            <v>MD CLN 2</v>
          </cell>
          <cell r="I2621"/>
          <cell r="J2621"/>
          <cell r="K2621"/>
          <cell r="L2621"/>
          <cell r="M2621"/>
          <cell r="N2621">
            <v>900</v>
          </cell>
          <cell r="O2621">
            <v>108</v>
          </cell>
        </row>
        <row r="2622">
          <cell r="B2622" t="str">
            <v xml:space="preserve"> Xã Minh Đức60</v>
          </cell>
          <cell r="C2622" t="str">
            <v xml:space="preserve"> Xã Minh ĐứcHQVI13540</v>
          </cell>
          <cell r="D2622" t="str">
            <v xml:space="preserve"> Xã Minh Đức</v>
          </cell>
          <cell r="E2622" t="str">
            <v>Huyện Hớn Quản</v>
          </cell>
          <cell r="F2622" t="str">
            <v>HQVI13</v>
          </cell>
          <cell r="G2622"/>
          <cell r="H2622" t="str">
            <v>MD CLN 5</v>
          </cell>
          <cell r="I2622"/>
          <cell r="J2622"/>
          <cell r="K2622"/>
          <cell r="L2622"/>
          <cell r="M2622"/>
          <cell r="N2622">
            <v>540</v>
          </cell>
          <cell r="O2622">
            <v>60</v>
          </cell>
        </row>
        <row r="2623">
          <cell r="B2623" t="str">
            <v xml:space="preserve"> Xã Minh Đức60</v>
          </cell>
          <cell r="C2623" t="str">
            <v xml:space="preserve"> Xã Minh ĐứcHQVI14540</v>
          </cell>
          <cell r="D2623" t="str">
            <v xml:space="preserve"> Xã Minh Đức</v>
          </cell>
          <cell r="E2623" t="str">
            <v>Huyện Hớn Quản</v>
          </cell>
          <cell r="F2623" t="str">
            <v>HQVI14</v>
          </cell>
          <cell r="G2623"/>
          <cell r="H2623" t="str">
            <v>MD CLN 5</v>
          </cell>
          <cell r="I2623"/>
          <cell r="J2623"/>
          <cell r="K2623"/>
          <cell r="L2623"/>
          <cell r="M2623"/>
          <cell r="N2623">
            <v>540</v>
          </cell>
          <cell r="O2623">
            <v>60</v>
          </cell>
        </row>
        <row r="2624">
          <cell r="B2624" t="str">
            <v xml:space="preserve"> Xã Minh Đức60</v>
          </cell>
          <cell r="C2624" t="str">
            <v xml:space="preserve"> Xã Minh ĐứcHQVI15540</v>
          </cell>
          <cell r="D2624" t="str">
            <v xml:space="preserve"> Xã Minh Đức</v>
          </cell>
          <cell r="E2624" t="str">
            <v>Huyện Hớn Quản</v>
          </cell>
          <cell r="F2624" t="str">
            <v>HQVI15</v>
          </cell>
          <cell r="G2624"/>
          <cell r="H2624" t="str">
            <v>MD CLN 5</v>
          </cell>
          <cell r="I2624"/>
          <cell r="J2624"/>
          <cell r="K2624"/>
          <cell r="L2624"/>
          <cell r="M2624"/>
          <cell r="N2624">
            <v>540</v>
          </cell>
          <cell r="O2624">
            <v>60</v>
          </cell>
        </row>
        <row r="2625">
          <cell r="B2625" t="str">
            <v xml:space="preserve"> Xã Minh Đức60</v>
          </cell>
          <cell r="C2625" t="str">
            <v xml:space="preserve"> Xã Minh ĐứcHQVI16540</v>
          </cell>
          <cell r="D2625" t="str">
            <v xml:space="preserve"> Xã Minh Đức</v>
          </cell>
          <cell r="E2625" t="str">
            <v>Huyện Hớn Quản</v>
          </cell>
          <cell r="F2625" t="str">
            <v>HQVI16</v>
          </cell>
          <cell r="G2625"/>
          <cell r="H2625" t="str">
            <v>MD CLN 5</v>
          </cell>
          <cell r="I2625"/>
          <cell r="J2625"/>
          <cell r="K2625"/>
          <cell r="L2625"/>
          <cell r="M2625"/>
          <cell r="N2625">
            <v>540</v>
          </cell>
          <cell r="O2625">
            <v>60</v>
          </cell>
        </row>
        <row r="2626">
          <cell r="B2626" t="str">
            <v xml:space="preserve"> Xã Minh Đức60</v>
          </cell>
          <cell r="C2626" t="str">
            <v xml:space="preserve"> Xã Minh ĐứcHQVI17540</v>
          </cell>
          <cell r="D2626" t="str">
            <v xml:space="preserve"> Xã Minh Đức</v>
          </cell>
          <cell r="E2626" t="str">
            <v>Huyện Hớn Quản</v>
          </cell>
          <cell r="F2626" t="str">
            <v>HQVI17</v>
          </cell>
          <cell r="G2626"/>
          <cell r="H2626" t="str">
            <v>MD CLN 5</v>
          </cell>
          <cell r="I2626"/>
          <cell r="J2626"/>
          <cell r="K2626"/>
          <cell r="L2626"/>
          <cell r="M2626"/>
          <cell r="N2626">
            <v>540</v>
          </cell>
          <cell r="O2626">
            <v>60</v>
          </cell>
        </row>
        <row r="2627">
          <cell r="B2627" t="str">
            <v xml:space="preserve"> Xã Minh Đức60</v>
          </cell>
          <cell r="C2627" t="str">
            <v xml:space="preserve"> Xã Minh ĐứcHQVI18540</v>
          </cell>
          <cell r="D2627" t="str">
            <v xml:space="preserve"> Xã Minh Đức</v>
          </cell>
          <cell r="E2627" t="str">
            <v>Huyện Hớn Quản</v>
          </cell>
          <cell r="F2627" t="str">
            <v>HQVI18</v>
          </cell>
          <cell r="G2627"/>
          <cell r="H2627" t="str">
            <v>MD CLN 5</v>
          </cell>
          <cell r="I2627"/>
          <cell r="J2627"/>
          <cell r="K2627"/>
          <cell r="L2627"/>
          <cell r="M2627"/>
          <cell r="N2627">
            <v>540</v>
          </cell>
          <cell r="O2627">
            <v>60</v>
          </cell>
        </row>
        <row r="2628">
          <cell r="B2628" t="str">
            <v xml:space="preserve"> Xã Minh Đức60</v>
          </cell>
          <cell r="C2628" t="str">
            <v xml:space="preserve"> Xã Minh ĐứcHQIII11100</v>
          </cell>
          <cell r="D2628" t="str">
            <v xml:space="preserve"> Xã Minh Đức</v>
          </cell>
          <cell r="E2628" t="str">
            <v>Huyện Hớn Quản</v>
          </cell>
          <cell r="F2628" t="str">
            <v>HQIII1</v>
          </cell>
          <cell r="G2628"/>
          <cell r="H2628" t="str">
            <v>MD CLN 5</v>
          </cell>
          <cell r="I2628"/>
          <cell r="J2628"/>
          <cell r="K2628"/>
          <cell r="L2628"/>
          <cell r="M2628"/>
          <cell r="N2628">
            <v>1100</v>
          </cell>
          <cell r="O2628">
            <v>60</v>
          </cell>
        </row>
        <row r="2629">
          <cell r="B2629" t="str">
            <v xml:space="preserve"> Xã Minh Đức60</v>
          </cell>
          <cell r="C2629" t="str">
            <v xml:space="preserve"> Xã Minh ĐứcHQIII4540</v>
          </cell>
          <cell r="D2629" t="str">
            <v xml:space="preserve"> Xã Minh Đức</v>
          </cell>
          <cell r="E2629" t="str">
            <v>Huyện Hớn Quản</v>
          </cell>
          <cell r="F2629" t="str">
            <v>HQIII4</v>
          </cell>
          <cell r="G2629"/>
          <cell r="H2629" t="str">
            <v>MD CLN 5</v>
          </cell>
          <cell r="I2629"/>
          <cell r="J2629"/>
          <cell r="K2629"/>
          <cell r="L2629"/>
          <cell r="M2629"/>
          <cell r="N2629">
            <v>540</v>
          </cell>
          <cell r="O2629">
            <v>60</v>
          </cell>
        </row>
        <row r="2630">
          <cell r="B2630" t="str">
            <v xml:space="preserve"> Xã Minh Đức60</v>
          </cell>
          <cell r="C2630" t="str">
            <v xml:space="preserve"> Xã Minh ĐứcHQIII5450</v>
          </cell>
          <cell r="D2630" t="str">
            <v xml:space="preserve"> Xã Minh Đức</v>
          </cell>
          <cell r="E2630" t="str">
            <v>Huyện Hớn Quản</v>
          </cell>
          <cell r="F2630" t="str">
            <v>HQIII5</v>
          </cell>
          <cell r="G2630"/>
          <cell r="H2630" t="str">
            <v>MD CLN 5</v>
          </cell>
          <cell r="I2630"/>
          <cell r="J2630"/>
          <cell r="K2630"/>
          <cell r="L2630"/>
          <cell r="M2630"/>
          <cell r="N2630">
            <v>450</v>
          </cell>
          <cell r="O2630">
            <v>60</v>
          </cell>
        </row>
        <row r="2631">
          <cell r="B2631" t="str">
            <v xml:space="preserve"> Xã Minh Đức90</v>
          </cell>
          <cell r="C2631" t="str">
            <v xml:space="preserve"> Xã Minh Đứcbs450</v>
          </cell>
          <cell r="D2631" t="str">
            <v xml:space="preserve"> Xã Minh Đức</v>
          </cell>
          <cell r="E2631" t="str">
            <v>Huyện Hớn Quản</v>
          </cell>
          <cell r="F2631" t="str">
            <v>bs</v>
          </cell>
          <cell r="G2631"/>
          <cell r="H2631" t="str">
            <v>MD CLN 2</v>
          </cell>
          <cell r="I2631"/>
          <cell r="J2631"/>
          <cell r="K2631"/>
          <cell r="L2631"/>
          <cell r="M2631"/>
          <cell r="N2631">
            <v>450</v>
          </cell>
          <cell r="O2631">
            <v>90</v>
          </cell>
        </row>
        <row r="2632">
          <cell r="B2632" t="str">
            <v xml:space="preserve"> Xã Minh Đức90</v>
          </cell>
          <cell r="C2632" t="str">
            <v xml:space="preserve"> Xã Minh Đứcbs450</v>
          </cell>
          <cell r="D2632" t="str">
            <v xml:space="preserve"> Xã Minh Đức</v>
          </cell>
          <cell r="E2632" t="str">
            <v>Huyện Hớn Quản</v>
          </cell>
          <cell r="F2632" t="str">
            <v>bs</v>
          </cell>
          <cell r="G2632"/>
          <cell r="H2632" t="str">
            <v>MD CLN 2</v>
          </cell>
          <cell r="I2632"/>
          <cell r="J2632"/>
          <cell r="K2632"/>
          <cell r="L2632"/>
          <cell r="M2632"/>
          <cell r="N2632">
            <v>450</v>
          </cell>
          <cell r="O2632">
            <v>90</v>
          </cell>
        </row>
        <row r="2633">
          <cell r="B2633" t="str">
            <v xml:space="preserve"> Xã Minh Đức60</v>
          </cell>
          <cell r="C2633" t="str">
            <v xml:space="preserve"> Xã Minh ĐứcHQIII6450</v>
          </cell>
          <cell r="D2633" t="str">
            <v xml:space="preserve"> Xã Minh Đức</v>
          </cell>
          <cell r="E2633" t="str">
            <v>Huyện Hớn Quản</v>
          </cell>
          <cell r="F2633" t="str">
            <v>HQIII6</v>
          </cell>
          <cell r="G2633"/>
          <cell r="H2633" t="str">
            <v>MD CLN 5</v>
          </cell>
          <cell r="I2633"/>
          <cell r="J2633"/>
          <cell r="K2633"/>
          <cell r="L2633"/>
          <cell r="M2633"/>
          <cell r="N2633">
            <v>450</v>
          </cell>
          <cell r="O2633">
            <v>60</v>
          </cell>
        </row>
        <row r="2634">
          <cell r="B2634" t="str">
            <v xml:space="preserve"> Xã Minh Đức60</v>
          </cell>
          <cell r="C2634" t="str">
            <v xml:space="preserve"> Xã Minh ĐứcHQIII7540</v>
          </cell>
          <cell r="D2634" t="str">
            <v xml:space="preserve"> Xã Minh Đức</v>
          </cell>
          <cell r="E2634" t="str">
            <v>Huyện Hớn Quản</v>
          </cell>
          <cell r="F2634" t="str">
            <v>HQIII7</v>
          </cell>
          <cell r="G2634"/>
          <cell r="H2634" t="str">
            <v>MD CLN 5</v>
          </cell>
          <cell r="I2634"/>
          <cell r="J2634"/>
          <cell r="K2634"/>
          <cell r="L2634"/>
          <cell r="M2634"/>
          <cell r="N2634">
            <v>540</v>
          </cell>
          <cell r="O2634">
            <v>60</v>
          </cell>
        </row>
        <row r="2635">
          <cell r="B2635" t="str">
            <v xml:space="preserve"> Xã Minh Đức60</v>
          </cell>
          <cell r="C2635" t="str">
            <v xml:space="preserve"> Xã Minh ĐứcHQIII8450</v>
          </cell>
          <cell r="D2635" t="str">
            <v xml:space="preserve"> Xã Minh Đức</v>
          </cell>
          <cell r="E2635" t="str">
            <v>Huyện Hớn Quản</v>
          </cell>
          <cell r="F2635" t="str">
            <v>HQIII8</v>
          </cell>
          <cell r="G2635"/>
          <cell r="H2635" t="str">
            <v>MD CLN 5</v>
          </cell>
          <cell r="I2635"/>
          <cell r="J2635"/>
          <cell r="K2635"/>
          <cell r="L2635"/>
          <cell r="M2635"/>
          <cell r="N2635">
            <v>450</v>
          </cell>
          <cell r="O2635">
            <v>60</v>
          </cell>
        </row>
        <row r="2636">
          <cell r="B2636" t="str">
            <v xml:space="preserve"> Xã Minh Đức60</v>
          </cell>
          <cell r="C2636" t="str">
            <v xml:space="preserve"> Xã Minh Đứcbs540</v>
          </cell>
          <cell r="D2636" t="str">
            <v xml:space="preserve"> Xã Minh Đức</v>
          </cell>
          <cell r="E2636" t="str">
            <v>Huyện Hớn Quản</v>
          </cell>
          <cell r="F2636" t="str">
            <v>bs</v>
          </cell>
          <cell r="G2636"/>
          <cell r="H2636" t="str">
            <v>MD CLN 5</v>
          </cell>
          <cell r="I2636"/>
          <cell r="J2636"/>
          <cell r="K2636"/>
          <cell r="L2636"/>
          <cell r="M2636"/>
          <cell r="N2636">
            <v>540</v>
          </cell>
          <cell r="O2636">
            <v>60</v>
          </cell>
        </row>
        <row r="2637">
          <cell r="B2637" t="str">
            <v xml:space="preserve"> Xã Minh Đức50</v>
          </cell>
          <cell r="C2637" t="str">
            <v xml:space="preserve"> Xã Minh ĐứcHQIII9, V18, VI19360</v>
          </cell>
          <cell r="D2637" t="str">
            <v xml:space="preserve"> Xã Minh Đức</v>
          </cell>
          <cell r="E2637" t="str">
            <v>Huyện Hớn Quản</v>
          </cell>
          <cell r="F2637" t="str">
            <v>HQIII9, V18, VI19</v>
          </cell>
          <cell r="G2637"/>
          <cell r="H2637" t="str">
            <v>MD CLN 6</v>
          </cell>
          <cell r="I2637"/>
          <cell r="J2637"/>
          <cell r="K2637"/>
          <cell r="L2637"/>
          <cell r="M2637"/>
          <cell r="N2637">
            <v>360</v>
          </cell>
          <cell r="O2637">
            <v>50</v>
          </cell>
        </row>
        <row r="2638">
          <cell r="B2638" t="str">
            <v xml:space="preserve"> Xã Minh Đức50</v>
          </cell>
          <cell r="C2638" t="str">
            <v xml:space="preserve"> Xã Minh ĐứcHQIII10, V19, VI20270</v>
          </cell>
          <cell r="D2638" t="str">
            <v xml:space="preserve"> Xã Minh Đức</v>
          </cell>
          <cell r="E2638" t="str">
            <v>Huyện Hớn Quản</v>
          </cell>
          <cell r="F2638" t="str">
            <v>HQIII10, V19, VI20</v>
          </cell>
          <cell r="G2638"/>
          <cell r="H2638" t="str">
            <v>MD CLN 6</v>
          </cell>
          <cell r="I2638"/>
          <cell r="J2638"/>
          <cell r="K2638"/>
          <cell r="L2638"/>
          <cell r="M2638"/>
          <cell r="N2638">
            <v>270</v>
          </cell>
          <cell r="O2638">
            <v>50</v>
          </cell>
        </row>
        <row r="2639">
          <cell r="B2639" t="str">
            <v>Xã Phước Sơn170</v>
          </cell>
          <cell r="C2639" t="str">
            <v>Xã Phước SơnBDXIII1720</v>
          </cell>
          <cell r="D2639" t="str">
            <v>Xã Phước Sơn</v>
          </cell>
          <cell r="E2639" t="str">
            <v>Huyện Bù Đăng</v>
          </cell>
          <cell r="F2639" t="str">
            <v>BDXIII1</v>
          </cell>
          <cell r="G2639"/>
          <cell r="H2639" t="str">
            <v>PS CLN 2</v>
          </cell>
          <cell r="I2639"/>
          <cell r="J2639"/>
          <cell r="K2639"/>
          <cell r="L2639"/>
          <cell r="M2639"/>
          <cell r="N2639">
            <v>720</v>
          </cell>
          <cell r="O2639">
            <v>170</v>
          </cell>
        </row>
        <row r="2640">
          <cell r="B2640" t="str">
            <v>Xã Phước Sơn170</v>
          </cell>
          <cell r="C2640" t="str">
            <v>Xã Phước SơnBDXIII2900</v>
          </cell>
          <cell r="D2640" t="str">
            <v>Xã Phước Sơn</v>
          </cell>
          <cell r="E2640" t="str">
            <v>Huyện Bù Đăng</v>
          </cell>
          <cell r="F2640" t="str">
            <v>BDXIII2</v>
          </cell>
          <cell r="G2640"/>
          <cell r="H2640" t="str">
            <v>PS CLN 2</v>
          </cell>
          <cell r="I2640"/>
          <cell r="J2640"/>
          <cell r="K2640"/>
          <cell r="L2640"/>
          <cell r="M2640"/>
          <cell r="N2640">
            <v>900</v>
          </cell>
          <cell r="O2640">
            <v>170</v>
          </cell>
        </row>
        <row r="2641">
          <cell r="B2641" t="str">
            <v>Xã Phước Sơn170</v>
          </cell>
          <cell r="C2641" t="str">
            <v>Xã Phước SơnBDXIII3830</v>
          </cell>
          <cell r="D2641" t="str">
            <v>Xã Phước Sơn</v>
          </cell>
          <cell r="E2641" t="str">
            <v>Huyện Bù Đăng</v>
          </cell>
          <cell r="F2641" t="str">
            <v>BDXIII3</v>
          </cell>
          <cell r="G2641"/>
          <cell r="H2641" t="str">
            <v>PS CLN 2</v>
          </cell>
          <cell r="I2641"/>
          <cell r="J2641"/>
          <cell r="K2641"/>
          <cell r="L2641"/>
          <cell r="M2641"/>
          <cell r="N2641">
            <v>830</v>
          </cell>
          <cell r="O2641">
            <v>170</v>
          </cell>
        </row>
        <row r="2642">
          <cell r="B2642" t="str">
            <v>Xã Phước Sơn170</v>
          </cell>
          <cell r="C2642" t="str">
            <v>Xã Phước SơnBDXIII4990</v>
          </cell>
          <cell r="D2642" t="str">
            <v>Xã Phước Sơn</v>
          </cell>
          <cell r="E2642" t="str">
            <v>Huyện Bù Đăng</v>
          </cell>
          <cell r="F2642" t="str">
            <v>BDXIII4</v>
          </cell>
          <cell r="G2642"/>
          <cell r="H2642" t="str">
            <v>PS CLN 2</v>
          </cell>
          <cell r="I2642"/>
          <cell r="J2642"/>
          <cell r="K2642"/>
          <cell r="L2642"/>
          <cell r="M2642"/>
          <cell r="N2642">
            <v>990</v>
          </cell>
          <cell r="O2642">
            <v>170</v>
          </cell>
        </row>
        <row r="2643">
          <cell r="B2643" t="str">
            <v>Xã Phước Sơn170</v>
          </cell>
          <cell r="C2643" t="str">
            <v>Xã Phước SơnBDXIII5810</v>
          </cell>
          <cell r="D2643" t="str">
            <v>Xã Phước Sơn</v>
          </cell>
          <cell r="E2643" t="str">
            <v>Huyện Bù Đăng</v>
          </cell>
          <cell r="F2643" t="str">
            <v>BDXIII5</v>
          </cell>
          <cell r="G2643"/>
          <cell r="H2643" t="str">
            <v>PS CLN 2</v>
          </cell>
          <cell r="I2643"/>
          <cell r="J2643"/>
          <cell r="K2643"/>
          <cell r="L2643"/>
          <cell r="M2643"/>
          <cell r="N2643">
            <v>810</v>
          </cell>
          <cell r="O2643">
            <v>170</v>
          </cell>
        </row>
        <row r="2644">
          <cell r="B2644" t="str">
            <v>Xã Phước Sơn170</v>
          </cell>
          <cell r="C2644" t="str">
            <v>Xã Phước SơnBDXIII6830</v>
          </cell>
          <cell r="D2644" t="str">
            <v>Xã Phước Sơn</v>
          </cell>
          <cell r="E2644" t="str">
            <v>Huyện Bù Đăng</v>
          </cell>
          <cell r="F2644" t="str">
            <v>BDXIII6</v>
          </cell>
          <cell r="G2644"/>
          <cell r="H2644" t="str">
            <v>PS CLN 2</v>
          </cell>
          <cell r="I2644"/>
          <cell r="J2644"/>
          <cell r="K2644"/>
          <cell r="L2644"/>
          <cell r="M2644"/>
          <cell r="N2644">
            <v>830</v>
          </cell>
          <cell r="O2644">
            <v>170</v>
          </cell>
        </row>
        <row r="2645">
          <cell r="B2645" t="str">
            <v>Xã Phước Sơn170</v>
          </cell>
          <cell r="C2645" t="str">
            <v>Xã Phước SơnBDXIII7680</v>
          </cell>
          <cell r="D2645" t="str">
            <v>Xã Phước Sơn</v>
          </cell>
          <cell r="E2645" t="str">
            <v>Huyện Bù Đăng</v>
          </cell>
          <cell r="F2645" t="str">
            <v>BDXIII7</v>
          </cell>
          <cell r="G2645"/>
          <cell r="H2645" t="str">
            <v>PS CLN 2</v>
          </cell>
          <cell r="I2645"/>
          <cell r="J2645"/>
          <cell r="K2645"/>
          <cell r="L2645"/>
          <cell r="M2645"/>
          <cell r="N2645">
            <v>680</v>
          </cell>
          <cell r="O2645">
            <v>170</v>
          </cell>
        </row>
        <row r="2646">
          <cell r="B2646" t="str">
            <v>Xã Phước Sơn195</v>
          </cell>
          <cell r="C2646" t="str">
            <v>Xã Phước SơnBDIX82000</v>
          </cell>
          <cell r="D2646" t="str">
            <v>Xã Phước Sơn</v>
          </cell>
          <cell r="E2646" t="str">
            <v>Huyện Bù Đăng</v>
          </cell>
          <cell r="F2646" t="str">
            <v>BDIX8</v>
          </cell>
          <cell r="G2646"/>
          <cell r="H2646" t="str">
            <v>PS CLN 1</v>
          </cell>
          <cell r="I2646"/>
          <cell r="J2646"/>
          <cell r="K2646"/>
          <cell r="L2646"/>
          <cell r="M2646"/>
          <cell r="N2646">
            <v>2000</v>
          </cell>
          <cell r="O2646">
            <v>195</v>
          </cell>
        </row>
        <row r="2647">
          <cell r="B2647" t="str">
            <v>Xã Phước Sơn195</v>
          </cell>
          <cell r="C2647" t="str">
            <v>Xã Phước SơnBDIX91300</v>
          </cell>
          <cell r="D2647" t="str">
            <v>Xã Phước Sơn</v>
          </cell>
          <cell r="E2647" t="str">
            <v>Huyện Bù Đăng</v>
          </cell>
          <cell r="F2647" t="str">
            <v>BDIX9</v>
          </cell>
          <cell r="G2647"/>
          <cell r="H2647" t="str">
            <v>PS CLN 1</v>
          </cell>
          <cell r="I2647"/>
          <cell r="J2647"/>
          <cell r="K2647"/>
          <cell r="L2647"/>
          <cell r="M2647"/>
          <cell r="N2647">
            <v>1300</v>
          </cell>
          <cell r="O2647">
            <v>195</v>
          </cell>
        </row>
        <row r="2648">
          <cell r="B2648" t="str">
            <v>Xã Phước Sơn195</v>
          </cell>
          <cell r="C2648" t="str">
            <v>Xã Phước SơnBDIX10900</v>
          </cell>
          <cell r="D2648" t="str">
            <v>Xã Phước Sơn</v>
          </cell>
          <cell r="E2648" t="str">
            <v>Huyện Bù Đăng</v>
          </cell>
          <cell r="F2648" t="str">
            <v>BDIX10</v>
          </cell>
          <cell r="G2648"/>
          <cell r="H2648" t="str">
            <v>PS CLN 1</v>
          </cell>
          <cell r="I2648"/>
          <cell r="J2648"/>
          <cell r="K2648"/>
          <cell r="L2648"/>
          <cell r="M2648"/>
          <cell r="N2648">
            <v>900</v>
          </cell>
          <cell r="O2648">
            <v>195</v>
          </cell>
        </row>
        <row r="2649">
          <cell r="B2649" t="str">
            <v>Xã Phước Sơn195</v>
          </cell>
          <cell r="C2649" t="str">
            <v>Xã Phước SơnBDIX112000</v>
          </cell>
          <cell r="D2649" t="str">
            <v>Xã Phước Sơn</v>
          </cell>
          <cell r="E2649" t="str">
            <v>Huyện Bù Đăng</v>
          </cell>
          <cell r="F2649" t="str">
            <v>BDIX11</v>
          </cell>
          <cell r="G2649"/>
          <cell r="H2649" t="str">
            <v>PS CLN 1</v>
          </cell>
          <cell r="I2649"/>
          <cell r="J2649"/>
          <cell r="K2649"/>
          <cell r="L2649"/>
          <cell r="M2649"/>
          <cell r="N2649">
            <v>2000</v>
          </cell>
          <cell r="O2649">
            <v>195</v>
          </cell>
        </row>
        <row r="2650">
          <cell r="B2650" t="str">
            <v>Xã Phước Sơn195</v>
          </cell>
          <cell r="C2650" t="str">
            <v>Xã Phước SơnBDIX12900</v>
          </cell>
          <cell r="D2650" t="str">
            <v>Xã Phước Sơn</v>
          </cell>
          <cell r="E2650" t="str">
            <v>Huyện Bù Đăng</v>
          </cell>
          <cell r="F2650" t="str">
            <v>BDIX12</v>
          </cell>
          <cell r="G2650"/>
          <cell r="H2650" t="str">
            <v>PS CLN 1</v>
          </cell>
          <cell r="I2650"/>
          <cell r="J2650"/>
          <cell r="K2650"/>
          <cell r="L2650"/>
          <cell r="M2650"/>
          <cell r="N2650">
            <v>900</v>
          </cell>
          <cell r="O2650">
            <v>195</v>
          </cell>
        </row>
        <row r="2651">
          <cell r="B2651" t="str">
            <v>Xã Phước Sơn195</v>
          </cell>
          <cell r="C2651" t="str">
            <v>Xã Phước SơnBDIX13680</v>
          </cell>
          <cell r="D2651" t="str">
            <v>Xã Phước Sơn</v>
          </cell>
          <cell r="E2651" t="str">
            <v>Huyện Bù Đăng</v>
          </cell>
          <cell r="F2651" t="str">
            <v>BDIX13</v>
          </cell>
          <cell r="G2651"/>
          <cell r="H2651" t="str">
            <v>PS CLN 1</v>
          </cell>
          <cell r="I2651"/>
          <cell r="J2651"/>
          <cell r="K2651"/>
          <cell r="L2651"/>
          <cell r="M2651"/>
          <cell r="N2651">
            <v>680</v>
          </cell>
          <cell r="O2651">
            <v>195</v>
          </cell>
        </row>
        <row r="2652">
          <cell r="B2652" t="str">
            <v>Xã Phước Sơn104</v>
          </cell>
          <cell r="C2652" t="str">
            <v>Xã Phước SơnBDXIII8590</v>
          </cell>
          <cell r="D2652" t="str">
            <v>Xã Phước Sơn</v>
          </cell>
          <cell r="E2652" t="str">
            <v>Huyện Bù Đăng</v>
          </cell>
          <cell r="F2652" t="str">
            <v>BDXIII8</v>
          </cell>
          <cell r="G2652"/>
          <cell r="H2652" t="str">
            <v>PS CLN 4</v>
          </cell>
          <cell r="I2652"/>
          <cell r="J2652"/>
          <cell r="K2652"/>
          <cell r="L2652"/>
          <cell r="M2652"/>
          <cell r="N2652">
            <v>590</v>
          </cell>
          <cell r="O2652">
            <v>104</v>
          </cell>
        </row>
        <row r="2653">
          <cell r="B2653" t="str">
            <v>Xã Phước Sơn111</v>
          </cell>
          <cell r="C2653" t="str">
            <v>Xã Phước SơnBDIX14450</v>
          </cell>
          <cell r="D2653" t="str">
            <v>Xã Phước Sơn</v>
          </cell>
          <cell r="E2653" t="str">
            <v>Huyện Bù Đăng</v>
          </cell>
          <cell r="F2653" t="str">
            <v>BDIX14</v>
          </cell>
          <cell r="G2653"/>
          <cell r="H2653" t="str">
            <v>PS CLN 3</v>
          </cell>
          <cell r="I2653"/>
          <cell r="J2653"/>
          <cell r="K2653"/>
          <cell r="L2653"/>
          <cell r="M2653"/>
          <cell r="N2653">
            <v>450</v>
          </cell>
          <cell r="O2653">
            <v>111</v>
          </cell>
        </row>
        <row r="2654">
          <cell r="B2654" t="str">
            <v>Xã Phước Sơn111</v>
          </cell>
          <cell r="C2654" t="str">
            <v>Xã Phước SơnBDIX15450</v>
          </cell>
          <cell r="D2654" t="str">
            <v>Xã Phước Sơn</v>
          </cell>
          <cell r="E2654" t="str">
            <v>Huyện Bù Đăng</v>
          </cell>
          <cell r="F2654" t="str">
            <v>BDIX15</v>
          </cell>
          <cell r="G2654"/>
          <cell r="H2654" t="str">
            <v>PS CLN 3</v>
          </cell>
          <cell r="I2654"/>
          <cell r="J2654"/>
          <cell r="K2654"/>
          <cell r="L2654"/>
          <cell r="M2654"/>
          <cell r="N2654">
            <v>450</v>
          </cell>
          <cell r="O2654">
            <v>111</v>
          </cell>
        </row>
        <row r="2655">
          <cell r="B2655" t="str">
            <v>Xã Phước Sơn111</v>
          </cell>
          <cell r="C2655" t="str">
            <v>Xã Phước SơnBDIX16450</v>
          </cell>
          <cell r="D2655" t="str">
            <v>Xã Phước Sơn</v>
          </cell>
          <cell r="E2655" t="str">
            <v>Huyện Bù Đăng</v>
          </cell>
          <cell r="F2655" t="str">
            <v>BDIX16</v>
          </cell>
          <cell r="G2655"/>
          <cell r="H2655" t="str">
            <v>PS CLN 3</v>
          </cell>
          <cell r="I2655"/>
          <cell r="J2655"/>
          <cell r="K2655"/>
          <cell r="L2655"/>
          <cell r="M2655"/>
          <cell r="N2655">
            <v>450</v>
          </cell>
          <cell r="O2655">
            <v>111</v>
          </cell>
        </row>
        <row r="2656">
          <cell r="B2656" t="str">
            <v>Xã Phước Sơn111</v>
          </cell>
          <cell r="C2656" t="str">
            <v>Xã Phước SơnBDIX17450</v>
          </cell>
          <cell r="D2656" t="str">
            <v>Xã Phước Sơn</v>
          </cell>
          <cell r="E2656" t="str">
            <v>Huyện Bù Đăng</v>
          </cell>
          <cell r="F2656" t="str">
            <v>BDIX17</v>
          </cell>
          <cell r="G2656"/>
          <cell r="H2656" t="str">
            <v>PS CLN 3</v>
          </cell>
          <cell r="I2656"/>
          <cell r="J2656"/>
          <cell r="K2656"/>
          <cell r="L2656"/>
          <cell r="M2656"/>
          <cell r="N2656">
            <v>450</v>
          </cell>
          <cell r="O2656">
            <v>111</v>
          </cell>
        </row>
        <row r="2657">
          <cell r="B2657" t="str">
            <v>Xã Phước Sơn75</v>
          </cell>
          <cell r="C2657" t="str">
            <v>Xã Phước SơnBDIX18500</v>
          </cell>
          <cell r="D2657" t="str">
            <v>Xã Phước Sơn</v>
          </cell>
          <cell r="E2657" t="str">
            <v>Huyện Bù Đăng</v>
          </cell>
          <cell r="F2657" t="str">
            <v>BDIX18</v>
          </cell>
          <cell r="G2657"/>
          <cell r="H2657" t="str">
            <v>PS CLN 5</v>
          </cell>
          <cell r="I2657"/>
          <cell r="J2657"/>
          <cell r="K2657"/>
          <cell r="L2657"/>
          <cell r="M2657"/>
          <cell r="N2657">
            <v>500</v>
          </cell>
          <cell r="O2657">
            <v>75</v>
          </cell>
        </row>
        <row r="2658">
          <cell r="B2658" t="str">
            <v>Xã Phước Sơn75</v>
          </cell>
          <cell r="C2658" t="str">
            <v>Xã Phước SơnBDIX19450</v>
          </cell>
          <cell r="D2658" t="str">
            <v>Xã Phước Sơn</v>
          </cell>
          <cell r="E2658" t="str">
            <v>Huyện Bù Đăng</v>
          </cell>
          <cell r="F2658" t="str">
            <v>BDIX19</v>
          </cell>
          <cell r="G2658"/>
          <cell r="H2658" t="str">
            <v>PS CLN 5</v>
          </cell>
          <cell r="I2658"/>
          <cell r="J2658"/>
          <cell r="K2658"/>
          <cell r="L2658"/>
          <cell r="M2658"/>
          <cell r="N2658">
            <v>450</v>
          </cell>
          <cell r="O2658">
            <v>75</v>
          </cell>
        </row>
        <row r="2659">
          <cell r="B2659" t="str">
            <v>Xã Phước Sơn75</v>
          </cell>
          <cell r="C2659" t="str">
            <v>Xã Phước SơnBDIX20500</v>
          </cell>
          <cell r="D2659" t="str">
            <v>Xã Phước Sơn</v>
          </cell>
          <cell r="E2659" t="str">
            <v>Huyện Bù Đăng</v>
          </cell>
          <cell r="F2659" t="str">
            <v>BDIX20</v>
          </cell>
          <cell r="G2659"/>
          <cell r="H2659" t="str">
            <v>PS CLN 5</v>
          </cell>
          <cell r="I2659"/>
          <cell r="J2659"/>
          <cell r="K2659"/>
          <cell r="L2659"/>
          <cell r="M2659"/>
          <cell r="N2659">
            <v>500</v>
          </cell>
          <cell r="O2659">
            <v>75</v>
          </cell>
        </row>
        <row r="2660">
          <cell r="B2660" t="str">
            <v>Xã Phước Sơn75</v>
          </cell>
          <cell r="C2660" t="str">
            <v>Xã Phước SơnBDIX21450</v>
          </cell>
          <cell r="D2660" t="str">
            <v>Xã Phước Sơn</v>
          </cell>
          <cell r="E2660" t="str">
            <v>Huyện Bù Đăng</v>
          </cell>
          <cell r="F2660" t="str">
            <v>BDIX21</v>
          </cell>
          <cell r="G2660"/>
          <cell r="H2660" t="str">
            <v>PS CLN 5</v>
          </cell>
          <cell r="I2660"/>
          <cell r="J2660"/>
          <cell r="K2660"/>
          <cell r="L2660"/>
          <cell r="M2660"/>
          <cell r="N2660">
            <v>450</v>
          </cell>
          <cell r="O2660">
            <v>75</v>
          </cell>
        </row>
        <row r="2661">
          <cell r="B2661" t="str">
            <v>Xã Phước Sơn75</v>
          </cell>
          <cell r="C2661" t="str">
            <v>Xã Phước SơnBDIX22450</v>
          </cell>
          <cell r="D2661" t="str">
            <v>Xã Phước Sơn</v>
          </cell>
          <cell r="E2661" t="str">
            <v>Huyện Bù Đăng</v>
          </cell>
          <cell r="F2661" t="str">
            <v>BDIX22</v>
          </cell>
          <cell r="G2661"/>
          <cell r="H2661" t="str">
            <v>PS CLN 5</v>
          </cell>
          <cell r="I2661"/>
          <cell r="J2661"/>
          <cell r="K2661"/>
          <cell r="L2661"/>
          <cell r="M2661"/>
          <cell r="N2661">
            <v>450</v>
          </cell>
          <cell r="O2661">
            <v>75</v>
          </cell>
        </row>
        <row r="2662">
          <cell r="B2662" t="str">
            <v>Xã Phước Sơn104</v>
          </cell>
          <cell r="C2662" t="str">
            <v>Xã Phước SơnBDXIII9450</v>
          </cell>
          <cell r="D2662" t="str">
            <v>Xã Phước Sơn</v>
          </cell>
          <cell r="E2662" t="str">
            <v>Huyện Bù Đăng</v>
          </cell>
          <cell r="F2662" t="str">
            <v>BDXIII9</v>
          </cell>
          <cell r="G2662"/>
          <cell r="H2662" t="str">
            <v>PS CLN 4</v>
          </cell>
          <cell r="I2662"/>
          <cell r="J2662"/>
          <cell r="K2662"/>
          <cell r="L2662"/>
          <cell r="M2662"/>
          <cell r="N2662">
            <v>450</v>
          </cell>
          <cell r="O2662">
            <v>104</v>
          </cell>
        </row>
        <row r="2663">
          <cell r="B2663" t="str">
            <v>Xã Phước Sơn104</v>
          </cell>
          <cell r="C2663" t="str">
            <v>Xã Phước SơnBDXIII10450</v>
          </cell>
          <cell r="D2663" t="str">
            <v>Xã Phước Sơn</v>
          </cell>
          <cell r="E2663" t="str">
            <v>Huyện Bù Đăng</v>
          </cell>
          <cell r="F2663" t="str">
            <v>BDXIII10</v>
          </cell>
          <cell r="G2663"/>
          <cell r="H2663" t="str">
            <v>PS CLN 4</v>
          </cell>
          <cell r="I2663"/>
          <cell r="J2663"/>
          <cell r="K2663"/>
          <cell r="L2663"/>
          <cell r="M2663"/>
          <cell r="N2663">
            <v>450</v>
          </cell>
          <cell r="O2663">
            <v>104</v>
          </cell>
        </row>
        <row r="2664">
          <cell r="B2664" t="str">
            <v>Xã Phước Sơn111</v>
          </cell>
          <cell r="C2664" t="str">
            <v>Xã Phước SơnBS410</v>
          </cell>
          <cell r="D2664" t="str">
            <v>Xã Phước Sơn</v>
          </cell>
          <cell r="E2664" t="str">
            <v>Huyện Bù Đăng</v>
          </cell>
          <cell r="F2664" t="str">
            <v>BS</v>
          </cell>
          <cell r="G2664"/>
          <cell r="H2664" t="str">
            <v>PS CLN 3</v>
          </cell>
          <cell r="I2664"/>
          <cell r="J2664"/>
          <cell r="K2664"/>
          <cell r="L2664"/>
          <cell r="M2664"/>
          <cell r="N2664">
            <v>410</v>
          </cell>
          <cell r="O2664">
            <v>111</v>
          </cell>
        </row>
        <row r="2665">
          <cell r="B2665" t="str">
            <v>Xã Phước Sơn111</v>
          </cell>
          <cell r="C2665" t="str">
            <v>Xã Phước SơnBS360</v>
          </cell>
          <cell r="D2665" t="str">
            <v>Xã Phước Sơn</v>
          </cell>
          <cell r="E2665" t="str">
            <v>Huyện Bù Đăng</v>
          </cell>
          <cell r="F2665" t="str">
            <v>BS</v>
          </cell>
          <cell r="G2665"/>
          <cell r="H2665" t="str">
            <v>PS CLN 3</v>
          </cell>
          <cell r="I2665"/>
          <cell r="J2665"/>
          <cell r="K2665"/>
          <cell r="L2665"/>
          <cell r="M2665"/>
          <cell r="N2665">
            <v>360</v>
          </cell>
          <cell r="O2665">
            <v>111</v>
          </cell>
        </row>
        <row r="2666">
          <cell r="B2666" t="str">
            <v>Xã Phước Sơn111</v>
          </cell>
          <cell r="C2666" t="str">
            <v>Xã Phước SơnBDIX11500</v>
          </cell>
          <cell r="D2666" t="str">
            <v>Xã Phước Sơn</v>
          </cell>
          <cell r="E2666" t="str">
            <v>Huyện Bù Đăng</v>
          </cell>
          <cell r="F2666" t="str">
            <v>BDIX1</v>
          </cell>
          <cell r="G2666"/>
          <cell r="H2666" t="str">
            <v>PS CLN 3</v>
          </cell>
          <cell r="I2666"/>
          <cell r="J2666"/>
          <cell r="K2666"/>
          <cell r="L2666"/>
          <cell r="M2666"/>
          <cell r="N2666">
            <v>1500</v>
          </cell>
          <cell r="O2666">
            <v>111</v>
          </cell>
        </row>
        <row r="2667">
          <cell r="B2667" t="str">
            <v>Xã Phước Sơn111</v>
          </cell>
          <cell r="C2667" t="str">
            <v>Xã Phước SơnBDIX21500</v>
          </cell>
          <cell r="D2667" t="str">
            <v>Xã Phước Sơn</v>
          </cell>
          <cell r="E2667" t="str">
            <v>Huyện Bù Đăng</v>
          </cell>
          <cell r="F2667" t="str">
            <v>BDIX2</v>
          </cell>
          <cell r="G2667"/>
          <cell r="H2667" t="str">
            <v>PS CLN 3</v>
          </cell>
          <cell r="I2667"/>
          <cell r="J2667"/>
          <cell r="K2667"/>
          <cell r="L2667"/>
          <cell r="M2667"/>
          <cell r="N2667">
            <v>1500</v>
          </cell>
          <cell r="O2667">
            <v>111</v>
          </cell>
        </row>
        <row r="2668">
          <cell r="B2668" t="str">
            <v>Xã Phước Sơn170</v>
          </cell>
          <cell r="C2668" t="str">
            <v>Xã Phước SơnBDXIV1720</v>
          </cell>
          <cell r="D2668" t="str">
            <v>Xã Phước Sơn</v>
          </cell>
          <cell r="E2668" t="str">
            <v>Huyện Bù Đăng</v>
          </cell>
          <cell r="F2668" t="str">
            <v>BDXIV1</v>
          </cell>
          <cell r="G2668"/>
          <cell r="H2668" t="str">
            <v>PS CLN 2</v>
          </cell>
          <cell r="I2668"/>
          <cell r="J2668"/>
          <cell r="K2668"/>
          <cell r="L2668"/>
          <cell r="M2668"/>
          <cell r="N2668">
            <v>720</v>
          </cell>
          <cell r="O2668">
            <v>170</v>
          </cell>
        </row>
        <row r="2669">
          <cell r="B2669" t="str">
            <v>Xã Phước Sơn170</v>
          </cell>
          <cell r="C2669" t="str">
            <v>Xã Phước SơnBDXIV2970</v>
          </cell>
          <cell r="D2669" t="str">
            <v>Xã Phước Sơn</v>
          </cell>
          <cell r="E2669" t="str">
            <v>Huyện Bù Đăng</v>
          </cell>
          <cell r="F2669" t="str">
            <v>BDXIV2</v>
          </cell>
          <cell r="G2669"/>
          <cell r="H2669" t="str">
            <v>PS CLN 2</v>
          </cell>
          <cell r="I2669"/>
          <cell r="J2669"/>
          <cell r="K2669"/>
          <cell r="L2669"/>
          <cell r="M2669"/>
          <cell r="N2669">
            <v>970</v>
          </cell>
          <cell r="O2669">
            <v>170</v>
          </cell>
        </row>
        <row r="2670">
          <cell r="B2670" t="str">
            <v>Xã Phước Sơn170</v>
          </cell>
          <cell r="C2670" t="str">
            <v>Xã Phước SơnBDXIV3720</v>
          </cell>
          <cell r="D2670" t="str">
            <v>Xã Phước Sơn</v>
          </cell>
          <cell r="E2670" t="str">
            <v>Huyện Bù Đăng</v>
          </cell>
          <cell r="F2670" t="str">
            <v>BDXIV3</v>
          </cell>
          <cell r="G2670"/>
          <cell r="H2670" t="str">
            <v>PS CLN 2</v>
          </cell>
          <cell r="I2670"/>
          <cell r="J2670"/>
          <cell r="K2670"/>
          <cell r="L2670"/>
          <cell r="M2670"/>
          <cell r="N2670">
            <v>720</v>
          </cell>
          <cell r="O2670">
            <v>170</v>
          </cell>
        </row>
        <row r="2671">
          <cell r="B2671" t="str">
            <v>Xã Phước Sơn170</v>
          </cell>
          <cell r="C2671" t="str">
            <v>Xã Phước SơnBDXIV4970</v>
          </cell>
          <cell r="D2671" t="str">
            <v>Xã Phước Sơn</v>
          </cell>
          <cell r="E2671" t="str">
            <v>Huyện Bù Đăng</v>
          </cell>
          <cell r="F2671" t="str">
            <v>BDXIV4</v>
          </cell>
          <cell r="G2671"/>
          <cell r="H2671" t="str">
            <v>PS CLN 2</v>
          </cell>
          <cell r="I2671"/>
          <cell r="J2671"/>
          <cell r="K2671"/>
          <cell r="L2671"/>
          <cell r="M2671"/>
          <cell r="N2671">
            <v>970</v>
          </cell>
          <cell r="O2671">
            <v>170</v>
          </cell>
        </row>
        <row r="2672">
          <cell r="B2672" t="str">
            <v>Xã Phước Sơn170</v>
          </cell>
          <cell r="C2672" t="str">
            <v>Xã Phước SơnBDIX3900</v>
          </cell>
          <cell r="D2672" t="str">
            <v>Xã Phước Sơn</v>
          </cell>
          <cell r="E2672" t="str">
            <v>Huyện Bù Đăng</v>
          </cell>
          <cell r="F2672" t="str">
            <v>BDIX3</v>
          </cell>
          <cell r="G2672"/>
          <cell r="H2672" t="str">
            <v>PS CLN 2</v>
          </cell>
          <cell r="I2672"/>
          <cell r="J2672"/>
          <cell r="K2672"/>
          <cell r="L2672"/>
          <cell r="M2672"/>
          <cell r="N2672">
            <v>900</v>
          </cell>
          <cell r="O2672">
            <v>170</v>
          </cell>
        </row>
        <row r="2673">
          <cell r="B2673" t="str">
            <v>Xã Phước Sơn170</v>
          </cell>
          <cell r="C2673" t="str">
            <v>Xã Phước SơnBDIX41400</v>
          </cell>
          <cell r="D2673" t="str">
            <v>Xã Phước Sơn</v>
          </cell>
          <cell r="E2673" t="str">
            <v>Huyện Bù Đăng</v>
          </cell>
          <cell r="F2673" t="str">
            <v>BDIX4</v>
          </cell>
          <cell r="G2673"/>
          <cell r="H2673" t="str">
            <v>PS CLN 2</v>
          </cell>
          <cell r="I2673"/>
          <cell r="J2673"/>
          <cell r="K2673"/>
          <cell r="L2673"/>
          <cell r="M2673"/>
          <cell r="N2673">
            <v>1400</v>
          </cell>
          <cell r="O2673">
            <v>170</v>
          </cell>
        </row>
        <row r="2674">
          <cell r="B2674" t="str">
            <v>Xã Phước Sơn170</v>
          </cell>
          <cell r="C2674" t="str">
            <v>Xã Phước SơnBDIX52000</v>
          </cell>
          <cell r="D2674" t="str">
            <v>Xã Phước Sơn</v>
          </cell>
          <cell r="E2674" t="str">
            <v>Huyện Bù Đăng</v>
          </cell>
          <cell r="F2674" t="str">
            <v>BDIX5</v>
          </cell>
          <cell r="G2674"/>
          <cell r="H2674" t="str">
            <v>PS CLN 2</v>
          </cell>
          <cell r="I2674"/>
          <cell r="J2674"/>
          <cell r="K2674"/>
          <cell r="L2674"/>
          <cell r="M2674"/>
          <cell r="N2674">
            <v>2000</v>
          </cell>
          <cell r="O2674">
            <v>170</v>
          </cell>
        </row>
        <row r="2675">
          <cell r="B2675" t="str">
            <v>Xã Phước Sơn170</v>
          </cell>
          <cell r="C2675" t="str">
            <v>Xã Phước SơnBDIX61200</v>
          </cell>
          <cell r="D2675" t="str">
            <v>Xã Phước Sơn</v>
          </cell>
          <cell r="E2675" t="str">
            <v>Huyện Bù Đăng</v>
          </cell>
          <cell r="F2675" t="str">
            <v>BDIX6</v>
          </cell>
          <cell r="G2675"/>
          <cell r="H2675" t="str">
            <v>PS CLN 2</v>
          </cell>
          <cell r="I2675"/>
          <cell r="J2675"/>
          <cell r="K2675"/>
          <cell r="L2675"/>
          <cell r="M2675"/>
          <cell r="N2675">
            <v>1200</v>
          </cell>
          <cell r="O2675">
            <v>170</v>
          </cell>
        </row>
        <row r="2676">
          <cell r="B2676" t="str">
            <v>Xã Phước Sơn170</v>
          </cell>
          <cell r="C2676" t="str">
            <v>Xã Phước SơnBDIX7720</v>
          </cell>
          <cell r="D2676" t="str">
            <v>Xã Phước Sơn</v>
          </cell>
          <cell r="E2676" t="str">
            <v>Huyện Bù Đăng</v>
          </cell>
          <cell r="F2676" t="str">
            <v>BDIX7</v>
          </cell>
          <cell r="G2676"/>
          <cell r="H2676" t="str">
            <v>PS CLN 2</v>
          </cell>
          <cell r="I2676"/>
          <cell r="J2676"/>
          <cell r="K2676"/>
          <cell r="L2676"/>
          <cell r="M2676"/>
          <cell r="N2676">
            <v>720</v>
          </cell>
          <cell r="O2676">
            <v>170</v>
          </cell>
        </row>
        <row r="2677">
          <cell r="B2677" t="str">
            <v>Xã Phước Sơn75</v>
          </cell>
          <cell r="C2677" t="str">
            <v>Xã Phước SơnBS500</v>
          </cell>
          <cell r="D2677" t="str">
            <v>Xã Phước Sơn</v>
          </cell>
          <cell r="E2677" t="str">
            <v>Huyện Bù Đăng</v>
          </cell>
          <cell r="F2677" t="str">
            <v>BS</v>
          </cell>
          <cell r="G2677"/>
          <cell r="H2677" t="str">
            <v>PS CLN 5</v>
          </cell>
          <cell r="I2677"/>
          <cell r="J2677"/>
          <cell r="K2677"/>
          <cell r="L2677"/>
          <cell r="M2677"/>
          <cell r="N2677">
            <v>500</v>
          </cell>
          <cell r="O2677">
            <v>75</v>
          </cell>
        </row>
        <row r="2678">
          <cell r="B2678" t="str">
            <v>Xã Phước Sơn75</v>
          </cell>
          <cell r="C2678" t="str">
            <v>Xã Phước SơnBS500</v>
          </cell>
          <cell r="D2678" t="str">
            <v>Xã Phước Sơn</v>
          </cell>
          <cell r="E2678" t="str">
            <v>Huyện Bù Đăng</v>
          </cell>
          <cell r="F2678" t="str">
            <v>BS</v>
          </cell>
          <cell r="G2678"/>
          <cell r="H2678" t="str">
            <v>PS CLN 5</v>
          </cell>
          <cell r="I2678"/>
          <cell r="J2678"/>
          <cell r="K2678"/>
          <cell r="L2678"/>
          <cell r="M2678"/>
          <cell r="N2678">
            <v>500</v>
          </cell>
          <cell r="O2678">
            <v>75</v>
          </cell>
        </row>
        <row r="2679">
          <cell r="B2679" t="str">
            <v>Xã Phước Sơn75</v>
          </cell>
          <cell r="C2679" t="str">
            <v>Xã Phước SơnBS320</v>
          </cell>
          <cell r="D2679" t="str">
            <v>Xã Phước Sơn</v>
          </cell>
          <cell r="E2679" t="str">
            <v>Huyện Bù Đăng</v>
          </cell>
          <cell r="F2679" t="str">
            <v>BS</v>
          </cell>
          <cell r="G2679"/>
          <cell r="H2679" t="str">
            <v>PS CLN 5</v>
          </cell>
          <cell r="I2679"/>
          <cell r="J2679"/>
          <cell r="K2679"/>
          <cell r="L2679"/>
          <cell r="M2679"/>
          <cell r="N2679">
            <v>320</v>
          </cell>
          <cell r="O2679">
            <v>75</v>
          </cell>
        </row>
        <row r="2680">
          <cell r="B2680" t="str">
            <v>Xã Phước Sơn75</v>
          </cell>
          <cell r="C2680" t="str">
            <v>Xã Phước SơnBS320</v>
          </cell>
          <cell r="D2680" t="str">
            <v>Xã Phước Sơn</v>
          </cell>
          <cell r="E2680" t="str">
            <v>Huyện Bù Đăng</v>
          </cell>
          <cell r="F2680" t="str">
            <v>BS</v>
          </cell>
          <cell r="G2680"/>
          <cell r="H2680" t="str">
            <v>PS CLN 5</v>
          </cell>
          <cell r="I2680"/>
          <cell r="J2680"/>
          <cell r="K2680"/>
          <cell r="L2680"/>
          <cell r="M2680"/>
          <cell r="N2680">
            <v>320</v>
          </cell>
          <cell r="O2680">
            <v>75</v>
          </cell>
        </row>
        <row r="2681">
          <cell r="B2681" t="str">
            <v>Xã Phước Sơn75</v>
          </cell>
          <cell r="C2681" t="str">
            <v>Xã Phước SơnBS320</v>
          </cell>
          <cell r="D2681" t="str">
            <v>Xã Phước Sơn</v>
          </cell>
          <cell r="E2681" t="str">
            <v>Huyện Bù Đăng</v>
          </cell>
          <cell r="F2681" t="str">
            <v>BS</v>
          </cell>
          <cell r="G2681"/>
          <cell r="H2681" t="str">
            <v>PS CLN 5</v>
          </cell>
          <cell r="I2681"/>
          <cell r="J2681"/>
          <cell r="K2681"/>
          <cell r="L2681"/>
          <cell r="M2681"/>
          <cell r="N2681">
            <v>320</v>
          </cell>
          <cell r="O2681">
            <v>75</v>
          </cell>
        </row>
        <row r="2682">
          <cell r="B2682" t="str">
            <v>Xã Phước Sơn75</v>
          </cell>
          <cell r="C2682" t="str">
            <v>Xã Phước SơnBS320</v>
          </cell>
          <cell r="D2682" t="str">
            <v>Xã Phước Sơn</v>
          </cell>
          <cell r="E2682" t="str">
            <v>Huyện Bù Đăng</v>
          </cell>
          <cell r="F2682" t="str">
            <v>BS</v>
          </cell>
          <cell r="G2682"/>
          <cell r="H2682" t="str">
            <v>PS CLN 5</v>
          </cell>
          <cell r="I2682"/>
          <cell r="J2682"/>
          <cell r="K2682"/>
          <cell r="L2682"/>
          <cell r="M2682"/>
          <cell r="N2682">
            <v>320</v>
          </cell>
          <cell r="O2682">
            <v>75</v>
          </cell>
        </row>
        <row r="2683">
          <cell r="B2683" t="str">
            <v>Xã Phước Sơn111</v>
          </cell>
          <cell r="C2683" t="str">
            <v>Xã Phước SơnBS450</v>
          </cell>
          <cell r="D2683" t="str">
            <v>Xã Phước Sơn</v>
          </cell>
          <cell r="E2683" t="str">
            <v>Huyện Bù Đăng</v>
          </cell>
          <cell r="F2683" t="str">
            <v>BS</v>
          </cell>
          <cell r="G2683"/>
          <cell r="H2683" t="str">
            <v>PS CLN 3</v>
          </cell>
          <cell r="I2683"/>
          <cell r="J2683"/>
          <cell r="K2683"/>
          <cell r="L2683"/>
          <cell r="M2683"/>
          <cell r="N2683">
            <v>450</v>
          </cell>
          <cell r="O2683">
            <v>111</v>
          </cell>
        </row>
        <row r="2684">
          <cell r="B2684" t="str">
            <v>Xã Phước Sơn111</v>
          </cell>
          <cell r="C2684" t="str">
            <v>Xã Phước SơnBS450</v>
          </cell>
          <cell r="D2684" t="str">
            <v>Xã Phước Sơn</v>
          </cell>
          <cell r="E2684" t="str">
            <v>Huyện Bù Đăng</v>
          </cell>
          <cell r="F2684" t="str">
            <v>BS</v>
          </cell>
          <cell r="G2684"/>
          <cell r="H2684" t="str">
            <v>PS CLN 3</v>
          </cell>
          <cell r="I2684"/>
          <cell r="J2684"/>
          <cell r="K2684"/>
          <cell r="L2684"/>
          <cell r="M2684"/>
          <cell r="N2684">
            <v>450</v>
          </cell>
          <cell r="O2684">
            <v>111</v>
          </cell>
        </row>
        <row r="2685">
          <cell r="B2685" t="str">
            <v>Xã Phước Sơn111</v>
          </cell>
          <cell r="C2685" t="str">
            <v>Xã Phước SơnBS450</v>
          </cell>
          <cell r="D2685" t="str">
            <v>Xã Phước Sơn</v>
          </cell>
          <cell r="E2685" t="str">
            <v>Huyện Bù Đăng</v>
          </cell>
          <cell r="F2685" t="str">
            <v>BS</v>
          </cell>
          <cell r="G2685"/>
          <cell r="H2685" t="str">
            <v>PS CLN 3</v>
          </cell>
          <cell r="I2685"/>
          <cell r="J2685"/>
          <cell r="K2685"/>
          <cell r="L2685"/>
          <cell r="M2685"/>
          <cell r="N2685">
            <v>450</v>
          </cell>
          <cell r="O2685">
            <v>111</v>
          </cell>
        </row>
        <row r="2686">
          <cell r="B2686" t="str">
            <v>Xã Phước Sơn111</v>
          </cell>
          <cell r="C2686" t="str">
            <v>Xã Phước SơnBS450</v>
          </cell>
          <cell r="D2686" t="str">
            <v>Xã Phước Sơn</v>
          </cell>
          <cell r="E2686" t="str">
            <v>Huyện Bù Đăng</v>
          </cell>
          <cell r="F2686" t="str">
            <v>BS</v>
          </cell>
          <cell r="G2686"/>
          <cell r="H2686" t="str">
            <v>PS CLN 3</v>
          </cell>
          <cell r="I2686"/>
          <cell r="J2686"/>
          <cell r="K2686"/>
          <cell r="L2686"/>
          <cell r="M2686"/>
          <cell r="N2686">
            <v>450</v>
          </cell>
          <cell r="O2686">
            <v>111</v>
          </cell>
        </row>
        <row r="2687">
          <cell r="B2687" t="str">
            <v>Xã Phước Sơn111</v>
          </cell>
          <cell r="C2687" t="str">
            <v>Xã Phước SơnBS450</v>
          </cell>
          <cell r="D2687" t="str">
            <v>Xã Phước Sơn</v>
          </cell>
          <cell r="E2687" t="str">
            <v>Huyện Bù Đăng</v>
          </cell>
          <cell r="F2687" t="str">
            <v>BS</v>
          </cell>
          <cell r="G2687"/>
          <cell r="H2687" t="str">
            <v>PS CLN 3</v>
          </cell>
          <cell r="I2687"/>
          <cell r="J2687"/>
          <cell r="K2687"/>
          <cell r="L2687"/>
          <cell r="M2687"/>
          <cell r="N2687">
            <v>450</v>
          </cell>
          <cell r="O2687">
            <v>111</v>
          </cell>
        </row>
        <row r="2688">
          <cell r="B2688" t="str">
            <v>Xã Phước Sơn111</v>
          </cell>
          <cell r="C2688" t="str">
            <v>Xã Phước SơnBS720</v>
          </cell>
          <cell r="D2688" t="str">
            <v>Xã Phước Sơn</v>
          </cell>
          <cell r="E2688" t="str">
            <v>Huyện Bù Đăng</v>
          </cell>
          <cell r="F2688" t="str">
            <v>BS</v>
          </cell>
          <cell r="G2688"/>
          <cell r="H2688" t="str">
            <v>PS CLN 3</v>
          </cell>
          <cell r="I2688"/>
          <cell r="J2688"/>
          <cell r="K2688"/>
          <cell r="L2688"/>
          <cell r="M2688"/>
          <cell r="N2688">
            <v>720</v>
          </cell>
          <cell r="O2688">
            <v>111</v>
          </cell>
        </row>
        <row r="2689">
          <cell r="B2689" t="str">
            <v>Xã Phước Sơn111</v>
          </cell>
          <cell r="C2689" t="str">
            <v>Xã Phước SơnBS410</v>
          </cell>
          <cell r="D2689" t="str">
            <v>Xã Phước Sơn</v>
          </cell>
          <cell r="E2689" t="str">
            <v>Huyện Bù Đăng</v>
          </cell>
          <cell r="F2689" t="str">
            <v>BS</v>
          </cell>
          <cell r="G2689"/>
          <cell r="H2689" t="str">
            <v>PS CLN 3</v>
          </cell>
          <cell r="I2689"/>
          <cell r="J2689"/>
          <cell r="K2689"/>
          <cell r="L2689"/>
          <cell r="M2689"/>
          <cell r="N2689">
            <v>410</v>
          </cell>
          <cell r="O2689">
            <v>111</v>
          </cell>
        </row>
        <row r="2690">
          <cell r="B2690" t="str">
            <v>Xã Phước Sơn111</v>
          </cell>
          <cell r="C2690" t="str">
            <v>Xã Phước SơnBS410</v>
          </cell>
          <cell r="D2690" t="str">
            <v>Xã Phước Sơn</v>
          </cell>
          <cell r="E2690" t="str">
            <v>Huyện Bù Đăng</v>
          </cell>
          <cell r="F2690" t="str">
            <v>BS</v>
          </cell>
          <cell r="G2690"/>
          <cell r="H2690" t="str">
            <v>PS CLN 3</v>
          </cell>
          <cell r="I2690"/>
          <cell r="J2690"/>
          <cell r="K2690"/>
          <cell r="L2690"/>
          <cell r="M2690"/>
          <cell r="N2690">
            <v>410</v>
          </cell>
          <cell r="O2690">
            <v>111</v>
          </cell>
        </row>
        <row r="2691">
          <cell r="B2691" t="str">
            <v>Xã Phước Sơn111</v>
          </cell>
          <cell r="C2691" t="str">
            <v>Xã Phước SơnBS410</v>
          </cell>
          <cell r="D2691" t="str">
            <v>Xã Phước Sơn</v>
          </cell>
          <cell r="E2691" t="str">
            <v>Huyện Bù Đăng</v>
          </cell>
          <cell r="F2691" t="str">
            <v>BS</v>
          </cell>
          <cell r="G2691"/>
          <cell r="H2691" t="str">
            <v>PS CLN 3</v>
          </cell>
          <cell r="I2691"/>
          <cell r="J2691"/>
          <cell r="K2691"/>
          <cell r="L2691"/>
          <cell r="M2691"/>
          <cell r="N2691">
            <v>410</v>
          </cell>
          <cell r="O2691">
            <v>111</v>
          </cell>
        </row>
        <row r="2692">
          <cell r="B2692" t="str">
            <v>Xã Phước Sơn111</v>
          </cell>
          <cell r="C2692" t="str">
            <v>Xã Phước SơnBS410</v>
          </cell>
          <cell r="D2692" t="str">
            <v>Xã Phước Sơn</v>
          </cell>
          <cell r="E2692" t="str">
            <v>Huyện Bù Đăng</v>
          </cell>
          <cell r="F2692" t="str">
            <v>BS</v>
          </cell>
          <cell r="G2692"/>
          <cell r="H2692" t="str">
            <v>PS CLN 3</v>
          </cell>
          <cell r="I2692"/>
          <cell r="J2692"/>
          <cell r="K2692"/>
          <cell r="L2692"/>
          <cell r="M2692"/>
          <cell r="N2692">
            <v>410</v>
          </cell>
          <cell r="O2692">
            <v>111</v>
          </cell>
        </row>
        <row r="2693">
          <cell r="B2693" t="str">
            <v>Xã Phước Sơn111</v>
          </cell>
          <cell r="C2693" t="str">
            <v>Xã Phước SơnBS410</v>
          </cell>
          <cell r="D2693" t="str">
            <v>Xã Phước Sơn</v>
          </cell>
          <cell r="E2693" t="str">
            <v>Huyện Bù Đăng</v>
          </cell>
          <cell r="F2693" t="str">
            <v>BS</v>
          </cell>
          <cell r="G2693"/>
          <cell r="H2693" t="str">
            <v>PS CLN 3</v>
          </cell>
          <cell r="I2693"/>
          <cell r="J2693"/>
          <cell r="K2693"/>
          <cell r="L2693"/>
          <cell r="M2693"/>
          <cell r="N2693">
            <v>410</v>
          </cell>
          <cell r="O2693">
            <v>111</v>
          </cell>
        </row>
        <row r="2694">
          <cell r="B2694" t="str">
            <v>Xã Phước Sơn111</v>
          </cell>
          <cell r="C2694" t="str">
            <v>Xã Phước SơnBS410</v>
          </cell>
          <cell r="D2694" t="str">
            <v>Xã Phước Sơn</v>
          </cell>
          <cell r="E2694" t="str">
            <v>Huyện Bù Đăng</v>
          </cell>
          <cell r="F2694" t="str">
            <v>BS</v>
          </cell>
          <cell r="G2694"/>
          <cell r="H2694" t="str">
            <v>PS CLN 3</v>
          </cell>
          <cell r="I2694"/>
          <cell r="J2694"/>
          <cell r="K2694"/>
          <cell r="L2694"/>
          <cell r="M2694"/>
          <cell r="N2694">
            <v>410</v>
          </cell>
          <cell r="O2694">
            <v>111</v>
          </cell>
        </row>
        <row r="2695">
          <cell r="B2695" t="str">
            <v>Xã Phước Sơn111</v>
          </cell>
          <cell r="C2695" t="str">
            <v>Xã Phước SơnBS410</v>
          </cell>
          <cell r="D2695" t="str">
            <v>Xã Phước Sơn</v>
          </cell>
          <cell r="E2695" t="str">
            <v>Huyện Bù Đăng</v>
          </cell>
          <cell r="F2695" t="str">
            <v>BS</v>
          </cell>
          <cell r="G2695"/>
          <cell r="H2695" t="str">
            <v>PS CLN 3</v>
          </cell>
          <cell r="I2695"/>
          <cell r="J2695"/>
          <cell r="K2695"/>
          <cell r="L2695"/>
          <cell r="M2695"/>
          <cell r="N2695">
            <v>410</v>
          </cell>
          <cell r="O2695">
            <v>111</v>
          </cell>
        </row>
        <row r="2696">
          <cell r="B2696" t="str">
            <v>Xã Phước Sơn111</v>
          </cell>
          <cell r="C2696" t="str">
            <v>Xã Phước SơnBS410</v>
          </cell>
          <cell r="D2696" t="str">
            <v>Xã Phước Sơn</v>
          </cell>
          <cell r="E2696" t="str">
            <v>Huyện Bù Đăng</v>
          </cell>
          <cell r="F2696" t="str">
            <v>BS</v>
          </cell>
          <cell r="G2696"/>
          <cell r="H2696" t="str">
            <v>PS CLN 3</v>
          </cell>
          <cell r="I2696"/>
          <cell r="J2696"/>
          <cell r="K2696"/>
          <cell r="L2696"/>
          <cell r="M2696"/>
          <cell r="N2696">
            <v>410</v>
          </cell>
          <cell r="O2696">
            <v>111</v>
          </cell>
        </row>
        <row r="2697">
          <cell r="B2697" t="str">
            <v>Xã Phước Sơn111</v>
          </cell>
          <cell r="C2697" t="str">
            <v>Xã Phước SơnBS410</v>
          </cell>
          <cell r="D2697" t="str">
            <v>Xã Phước Sơn</v>
          </cell>
          <cell r="E2697" t="str">
            <v>Huyện Bù Đăng</v>
          </cell>
          <cell r="F2697" t="str">
            <v>BS</v>
          </cell>
          <cell r="G2697"/>
          <cell r="H2697" t="str">
            <v>PS CLN 3</v>
          </cell>
          <cell r="I2697"/>
          <cell r="J2697"/>
          <cell r="K2697"/>
          <cell r="L2697"/>
          <cell r="M2697"/>
          <cell r="N2697">
            <v>410</v>
          </cell>
          <cell r="O2697">
            <v>111</v>
          </cell>
        </row>
        <row r="2698">
          <cell r="B2698" t="str">
            <v>Xã Phước Sơn111</v>
          </cell>
          <cell r="C2698" t="str">
            <v>Xã Phước SơnBS410</v>
          </cell>
          <cell r="D2698" t="str">
            <v>Xã Phước Sơn</v>
          </cell>
          <cell r="E2698" t="str">
            <v>Huyện Bù Đăng</v>
          </cell>
          <cell r="F2698" t="str">
            <v>BS</v>
          </cell>
          <cell r="G2698"/>
          <cell r="H2698" t="str">
            <v>PS CLN 3</v>
          </cell>
          <cell r="I2698"/>
          <cell r="J2698"/>
          <cell r="K2698"/>
          <cell r="L2698"/>
          <cell r="M2698"/>
          <cell r="N2698">
            <v>410</v>
          </cell>
          <cell r="O2698">
            <v>111</v>
          </cell>
        </row>
        <row r="2699">
          <cell r="B2699" t="str">
            <v>Xã Phước Sơn111</v>
          </cell>
          <cell r="C2699" t="str">
            <v>Xã Phước SơnBS410</v>
          </cell>
          <cell r="D2699" t="str">
            <v>Xã Phước Sơn</v>
          </cell>
          <cell r="E2699" t="str">
            <v>Huyện Bù Đăng</v>
          </cell>
          <cell r="F2699" t="str">
            <v>BS</v>
          </cell>
          <cell r="G2699"/>
          <cell r="H2699" t="str">
            <v>PS CLN 3</v>
          </cell>
          <cell r="I2699"/>
          <cell r="J2699"/>
          <cell r="K2699"/>
          <cell r="L2699"/>
          <cell r="M2699"/>
          <cell r="N2699">
            <v>410</v>
          </cell>
          <cell r="O2699">
            <v>111</v>
          </cell>
        </row>
        <row r="2700">
          <cell r="B2700" t="str">
            <v>Xã Phước Sơn111</v>
          </cell>
          <cell r="C2700" t="str">
            <v>Xã Phước SơnBS410</v>
          </cell>
          <cell r="D2700" t="str">
            <v>Xã Phước Sơn</v>
          </cell>
          <cell r="E2700" t="str">
            <v>Huyện Bù Đăng</v>
          </cell>
          <cell r="F2700" t="str">
            <v>BS</v>
          </cell>
          <cell r="G2700"/>
          <cell r="H2700" t="str">
            <v>PS CLN 3</v>
          </cell>
          <cell r="I2700"/>
          <cell r="J2700"/>
          <cell r="K2700"/>
          <cell r="L2700"/>
          <cell r="M2700"/>
          <cell r="N2700">
            <v>410</v>
          </cell>
          <cell r="O2700">
            <v>111</v>
          </cell>
        </row>
        <row r="2701">
          <cell r="B2701" t="str">
            <v>Xã Phước Sơn111</v>
          </cell>
          <cell r="C2701" t="str">
            <v>Xã Phước SơnBS410</v>
          </cell>
          <cell r="D2701" t="str">
            <v>Xã Phước Sơn</v>
          </cell>
          <cell r="E2701" t="str">
            <v>Huyện Bù Đăng</v>
          </cell>
          <cell r="F2701" t="str">
            <v>BS</v>
          </cell>
          <cell r="G2701"/>
          <cell r="H2701" t="str">
            <v>PS CLN 3</v>
          </cell>
          <cell r="I2701"/>
          <cell r="J2701"/>
          <cell r="K2701"/>
          <cell r="L2701"/>
          <cell r="M2701"/>
          <cell r="N2701">
            <v>410</v>
          </cell>
          <cell r="O2701">
            <v>111</v>
          </cell>
        </row>
        <row r="2702">
          <cell r="B2702" t="str">
            <v>Xã Phước Sơn111</v>
          </cell>
          <cell r="C2702" t="str">
            <v>Xã Phước SơnBS720</v>
          </cell>
          <cell r="D2702" t="str">
            <v>Xã Phước Sơn</v>
          </cell>
          <cell r="E2702" t="str">
            <v>Huyện Bù Đăng</v>
          </cell>
          <cell r="F2702" t="str">
            <v>BS</v>
          </cell>
          <cell r="G2702"/>
          <cell r="H2702" t="str">
            <v>PS CLN 3</v>
          </cell>
          <cell r="I2702"/>
          <cell r="J2702"/>
          <cell r="K2702"/>
          <cell r="L2702"/>
          <cell r="M2702"/>
          <cell r="N2702">
            <v>720</v>
          </cell>
          <cell r="O2702">
            <v>111</v>
          </cell>
        </row>
        <row r="2703">
          <cell r="B2703" t="str">
            <v>Xã Phước Sơn111</v>
          </cell>
          <cell r="C2703" t="str">
            <v>Xã Phước SơnBS410</v>
          </cell>
          <cell r="D2703" t="str">
            <v>Xã Phước Sơn</v>
          </cell>
          <cell r="E2703" t="str">
            <v>Huyện Bù Đăng</v>
          </cell>
          <cell r="F2703" t="str">
            <v>BS</v>
          </cell>
          <cell r="G2703"/>
          <cell r="H2703" t="str">
            <v>PS CLN 3</v>
          </cell>
          <cell r="I2703"/>
          <cell r="J2703"/>
          <cell r="K2703"/>
          <cell r="L2703"/>
          <cell r="M2703"/>
          <cell r="N2703">
            <v>410</v>
          </cell>
          <cell r="O2703">
            <v>111</v>
          </cell>
        </row>
        <row r="2704">
          <cell r="B2704" t="str">
            <v>Xã Phước Sơn170</v>
          </cell>
          <cell r="C2704" t="str">
            <v>Xã Phước SơnBS410</v>
          </cell>
          <cell r="D2704" t="str">
            <v>Xã Phước Sơn</v>
          </cell>
          <cell r="E2704" t="str">
            <v>Huyện Bù Đăng</v>
          </cell>
          <cell r="F2704" t="str">
            <v>BS</v>
          </cell>
          <cell r="G2704"/>
          <cell r="H2704" t="str">
            <v>PS CLN 2</v>
          </cell>
          <cell r="I2704"/>
          <cell r="J2704"/>
          <cell r="K2704"/>
          <cell r="L2704"/>
          <cell r="M2704"/>
          <cell r="N2704">
            <v>410</v>
          </cell>
          <cell r="O2704">
            <v>170</v>
          </cell>
        </row>
        <row r="2705">
          <cell r="B2705" t="str">
            <v>Xã Phước Sơn111</v>
          </cell>
          <cell r="C2705" t="str">
            <v>Xã Phước SơnBS410</v>
          </cell>
          <cell r="D2705" t="str">
            <v>Xã Phước Sơn</v>
          </cell>
          <cell r="E2705" t="str">
            <v>Huyện Bù Đăng</v>
          </cell>
          <cell r="F2705" t="str">
            <v>BS</v>
          </cell>
          <cell r="G2705"/>
          <cell r="H2705" t="str">
            <v>PS CLN 3</v>
          </cell>
          <cell r="I2705"/>
          <cell r="J2705"/>
          <cell r="K2705"/>
          <cell r="L2705"/>
          <cell r="M2705"/>
          <cell r="N2705">
            <v>410</v>
          </cell>
          <cell r="O2705">
            <v>111</v>
          </cell>
        </row>
        <row r="2706">
          <cell r="B2706" t="str">
            <v>Xã Phước Sơn111</v>
          </cell>
          <cell r="C2706" t="str">
            <v>Xã Phước SơnBS410</v>
          </cell>
          <cell r="D2706" t="str">
            <v>Xã Phước Sơn</v>
          </cell>
          <cell r="E2706" t="str">
            <v>Huyện Bù Đăng</v>
          </cell>
          <cell r="F2706" t="str">
            <v>BS</v>
          </cell>
          <cell r="G2706"/>
          <cell r="H2706" t="str">
            <v>PS CLN 3</v>
          </cell>
          <cell r="I2706"/>
          <cell r="J2706"/>
          <cell r="K2706"/>
          <cell r="L2706"/>
          <cell r="M2706"/>
          <cell r="N2706">
            <v>410</v>
          </cell>
          <cell r="O2706">
            <v>111</v>
          </cell>
        </row>
        <row r="2707">
          <cell r="B2707" t="str">
            <v>Xã Phước Sơn111</v>
          </cell>
          <cell r="C2707" t="str">
            <v>Xã Phước SơnBDIX24900</v>
          </cell>
          <cell r="D2707" t="str">
            <v>Xã Phước Sơn</v>
          </cell>
          <cell r="E2707" t="str">
            <v>Huyện Bù Đăng</v>
          </cell>
          <cell r="F2707" t="str">
            <v>BDIX24</v>
          </cell>
          <cell r="G2707"/>
          <cell r="H2707" t="str">
            <v>PS CLN 3</v>
          </cell>
          <cell r="I2707"/>
          <cell r="J2707"/>
          <cell r="K2707"/>
          <cell r="L2707"/>
          <cell r="M2707"/>
          <cell r="N2707">
            <v>900</v>
          </cell>
          <cell r="O2707">
            <v>111</v>
          </cell>
        </row>
        <row r="2708">
          <cell r="B2708" t="str">
            <v>Xã Phước Sơn75</v>
          </cell>
          <cell r="C2708" t="str">
            <v>Xã Phước SơnBDIX25, BDXIII11270</v>
          </cell>
          <cell r="D2708" t="str">
            <v>Xã Phước Sơn</v>
          </cell>
          <cell r="E2708" t="str">
            <v>Huyện Bù Đăng</v>
          </cell>
          <cell r="F2708" t="str">
            <v>BDIX25, BDXIII11</v>
          </cell>
          <cell r="G2708"/>
          <cell r="H2708" t="str">
            <v>PS CLN 5</v>
          </cell>
          <cell r="I2708"/>
          <cell r="J2708"/>
          <cell r="K2708"/>
          <cell r="L2708"/>
          <cell r="M2708"/>
          <cell r="N2708">
            <v>270</v>
          </cell>
          <cell r="O2708">
            <v>75</v>
          </cell>
        </row>
        <row r="2709">
          <cell r="B2709" t="str">
            <v>Xã Nghĩa Trung195</v>
          </cell>
          <cell r="C2709" t="str">
            <v>Xã Nghĩa TrungBDIII11400</v>
          </cell>
          <cell r="D2709" t="str">
            <v>Xã Nghĩa Trung</v>
          </cell>
          <cell r="E2709" t="str">
            <v>Huyện Bù Đăng</v>
          </cell>
          <cell r="F2709" t="str">
            <v>BDIII1</v>
          </cell>
          <cell r="G2709"/>
          <cell r="H2709" t="str">
            <v>NTRUNG CLN 1</v>
          </cell>
          <cell r="I2709"/>
          <cell r="J2709"/>
          <cell r="K2709"/>
          <cell r="L2709"/>
          <cell r="M2709"/>
          <cell r="N2709">
            <v>1400</v>
          </cell>
          <cell r="O2709">
            <v>195</v>
          </cell>
        </row>
        <row r="2710">
          <cell r="B2710" t="str">
            <v>Xã Nghĩa Trung195</v>
          </cell>
          <cell r="C2710" t="str">
            <v>Xã Nghĩa TrungBDIII22100</v>
          </cell>
          <cell r="D2710" t="str">
            <v>Xã Nghĩa Trung</v>
          </cell>
          <cell r="E2710" t="str">
            <v>Huyện Bù Đăng</v>
          </cell>
          <cell r="F2710" t="str">
            <v>BDIII2</v>
          </cell>
          <cell r="G2710"/>
          <cell r="H2710" t="str">
            <v>NTRUNG CLN 1</v>
          </cell>
          <cell r="I2710"/>
          <cell r="J2710"/>
          <cell r="K2710"/>
          <cell r="L2710"/>
          <cell r="M2710"/>
          <cell r="N2710">
            <v>2100</v>
          </cell>
          <cell r="O2710">
            <v>195</v>
          </cell>
        </row>
        <row r="2711">
          <cell r="B2711" t="str">
            <v>Xã Nghĩa Trung195</v>
          </cell>
          <cell r="C2711" t="str">
            <v>Xã Nghĩa TrungBDIII33200</v>
          </cell>
          <cell r="D2711" t="str">
            <v>Xã Nghĩa Trung</v>
          </cell>
          <cell r="E2711" t="str">
            <v>Huyện Bù Đăng</v>
          </cell>
          <cell r="F2711" t="str">
            <v>BDIII3</v>
          </cell>
          <cell r="G2711"/>
          <cell r="H2711" t="str">
            <v>NTRUNG CLN 1</v>
          </cell>
          <cell r="I2711"/>
          <cell r="J2711"/>
          <cell r="K2711"/>
          <cell r="L2711"/>
          <cell r="M2711"/>
          <cell r="N2711">
            <v>3200</v>
          </cell>
          <cell r="O2711">
            <v>195</v>
          </cell>
        </row>
        <row r="2712">
          <cell r="B2712" t="str">
            <v>Xã Nghĩa Trung195</v>
          </cell>
          <cell r="C2712" t="str">
            <v>Xã Nghĩa TrungBDIII41800</v>
          </cell>
          <cell r="D2712" t="str">
            <v>Xã Nghĩa Trung</v>
          </cell>
          <cell r="E2712" t="str">
            <v>Huyện Bù Đăng</v>
          </cell>
          <cell r="F2712" t="str">
            <v>BDIII4</v>
          </cell>
          <cell r="G2712"/>
          <cell r="H2712" t="str">
            <v>NTRUNG CLN 1</v>
          </cell>
          <cell r="I2712"/>
          <cell r="J2712"/>
          <cell r="K2712"/>
          <cell r="L2712"/>
          <cell r="M2712"/>
          <cell r="N2712">
            <v>1800</v>
          </cell>
          <cell r="O2712">
            <v>195</v>
          </cell>
        </row>
        <row r="2713">
          <cell r="B2713" t="str">
            <v>Xã Nghĩa Trung195</v>
          </cell>
          <cell r="C2713" t="str">
            <v>Xã Nghĩa TrungBDIII51400</v>
          </cell>
          <cell r="D2713" t="str">
            <v>Xã Nghĩa Trung</v>
          </cell>
          <cell r="E2713" t="str">
            <v>Huyện Bù Đăng</v>
          </cell>
          <cell r="F2713" t="str">
            <v>BDIII5</v>
          </cell>
          <cell r="G2713"/>
          <cell r="H2713" t="str">
            <v>NTRUNG CLN 1</v>
          </cell>
          <cell r="I2713"/>
          <cell r="J2713"/>
          <cell r="K2713"/>
          <cell r="L2713"/>
          <cell r="M2713"/>
          <cell r="N2713">
            <v>1400</v>
          </cell>
          <cell r="O2713">
            <v>195</v>
          </cell>
        </row>
        <row r="2714">
          <cell r="B2714" t="str">
            <v>Xã Nghĩa Trung195</v>
          </cell>
          <cell r="C2714" t="str">
            <v>Xã Nghĩa TrungBDXVI11800</v>
          </cell>
          <cell r="D2714" t="str">
            <v>Xã Nghĩa Trung</v>
          </cell>
          <cell r="E2714" t="str">
            <v>Huyện Bù Đăng</v>
          </cell>
          <cell r="F2714" t="str">
            <v>BDXVI1</v>
          </cell>
          <cell r="G2714"/>
          <cell r="H2714" t="str">
            <v>NTRUNG CLN 1</v>
          </cell>
          <cell r="I2714"/>
          <cell r="J2714"/>
          <cell r="K2714"/>
          <cell r="L2714"/>
          <cell r="M2714"/>
          <cell r="N2714">
            <v>1800</v>
          </cell>
          <cell r="O2714">
            <v>195</v>
          </cell>
        </row>
        <row r="2715">
          <cell r="B2715" t="str">
            <v>Xã Nghĩa Trung195</v>
          </cell>
          <cell r="C2715" t="str">
            <v>Xã Nghĩa TrungBDXVI21400</v>
          </cell>
          <cell r="D2715" t="str">
            <v>Xã Nghĩa Trung</v>
          </cell>
          <cell r="E2715" t="str">
            <v>Huyện Bù Đăng</v>
          </cell>
          <cell r="F2715" t="str">
            <v>BDXVI2</v>
          </cell>
          <cell r="G2715"/>
          <cell r="H2715" t="str">
            <v>NTRUNG CLN 1</v>
          </cell>
          <cell r="I2715"/>
          <cell r="J2715"/>
          <cell r="K2715"/>
          <cell r="L2715"/>
          <cell r="M2715"/>
          <cell r="N2715">
            <v>1400</v>
          </cell>
          <cell r="O2715">
            <v>195</v>
          </cell>
        </row>
        <row r="2716">
          <cell r="B2716" t="str">
            <v>Xã Nghĩa Trung195</v>
          </cell>
          <cell r="C2716" t="str">
            <v>Xã Nghĩa TrungBDII12100</v>
          </cell>
          <cell r="D2716" t="str">
            <v>Xã Nghĩa Trung</v>
          </cell>
          <cell r="E2716" t="str">
            <v>Huyện Bù Đăng</v>
          </cell>
          <cell r="F2716" t="str">
            <v>BDII1</v>
          </cell>
          <cell r="G2716"/>
          <cell r="H2716" t="str">
            <v>NTRUNG CLN 1</v>
          </cell>
          <cell r="I2716"/>
          <cell r="J2716"/>
          <cell r="K2716"/>
          <cell r="L2716"/>
          <cell r="M2716"/>
          <cell r="N2716">
            <v>2100</v>
          </cell>
          <cell r="O2716">
            <v>195</v>
          </cell>
        </row>
        <row r="2717">
          <cell r="B2717" t="str">
            <v>Xã Nghĩa Trung195</v>
          </cell>
          <cell r="C2717" t="str">
            <v>Xã Nghĩa TrungBDII22700</v>
          </cell>
          <cell r="D2717" t="str">
            <v>Xã Nghĩa Trung</v>
          </cell>
          <cell r="E2717" t="str">
            <v>Huyện Bù Đăng</v>
          </cell>
          <cell r="F2717" t="str">
            <v>BDII2</v>
          </cell>
          <cell r="G2717"/>
          <cell r="H2717" t="str">
            <v>NTRUNG CLN 1</v>
          </cell>
          <cell r="I2717"/>
          <cell r="J2717"/>
          <cell r="K2717"/>
          <cell r="L2717"/>
          <cell r="M2717"/>
          <cell r="N2717">
            <v>2700</v>
          </cell>
          <cell r="O2717">
            <v>195</v>
          </cell>
        </row>
        <row r="2718">
          <cell r="B2718" t="str">
            <v>Xã Nghĩa Trung195</v>
          </cell>
          <cell r="C2718" t="str">
            <v>Xã Nghĩa TrungBDII31600</v>
          </cell>
          <cell r="D2718" t="str">
            <v>Xã Nghĩa Trung</v>
          </cell>
          <cell r="E2718" t="str">
            <v>Huyện Bù Đăng</v>
          </cell>
          <cell r="F2718" t="str">
            <v>BDII3</v>
          </cell>
          <cell r="G2718"/>
          <cell r="H2718" t="str">
            <v>NTRUNG CLN 1</v>
          </cell>
          <cell r="I2718"/>
          <cell r="J2718"/>
          <cell r="K2718"/>
          <cell r="L2718"/>
          <cell r="M2718"/>
          <cell r="N2718">
            <v>1600</v>
          </cell>
          <cell r="O2718">
            <v>195</v>
          </cell>
        </row>
        <row r="2719">
          <cell r="B2719" t="str">
            <v>Xã Nghĩa Trung195</v>
          </cell>
          <cell r="C2719" t="str">
            <v>Xã Nghĩa TrungBDIII61300</v>
          </cell>
          <cell r="D2719" t="str">
            <v>Xã Nghĩa Trung</v>
          </cell>
          <cell r="E2719" t="str">
            <v>Huyện Bù Đăng</v>
          </cell>
          <cell r="F2719" t="str">
            <v>BDIII6</v>
          </cell>
          <cell r="G2719"/>
          <cell r="H2719" t="str">
            <v>NTRUNG CLN 1</v>
          </cell>
          <cell r="I2719"/>
          <cell r="J2719"/>
          <cell r="K2719"/>
          <cell r="L2719"/>
          <cell r="M2719"/>
          <cell r="N2719">
            <v>1300</v>
          </cell>
          <cell r="O2719">
            <v>195</v>
          </cell>
        </row>
        <row r="2720">
          <cell r="B2720" t="str">
            <v>Xã Nghĩa Trung195</v>
          </cell>
          <cell r="C2720" t="str">
            <v>Xã Nghĩa TrungBDIII71600</v>
          </cell>
          <cell r="D2720" t="str">
            <v>Xã Nghĩa Trung</v>
          </cell>
          <cell r="E2720" t="str">
            <v>Huyện Bù Đăng</v>
          </cell>
          <cell r="F2720" t="str">
            <v>BDIII7</v>
          </cell>
          <cell r="G2720"/>
          <cell r="H2720" t="str">
            <v>NTRUNG CLN 1</v>
          </cell>
          <cell r="I2720"/>
          <cell r="J2720"/>
          <cell r="K2720"/>
          <cell r="L2720"/>
          <cell r="M2720"/>
          <cell r="N2720">
            <v>1600</v>
          </cell>
          <cell r="O2720">
            <v>195</v>
          </cell>
        </row>
        <row r="2721">
          <cell r="B2721" t="str">
            <v>Xã Nghĩa Trung195</v>
          </cell>
          <cell r="C2721" t="str">
            <v>Xã Nghĩa TrungBDIII81200</v>
          </cell>
          <cell r="D2721" t="str">
            <v>Xã Nghĩa Trung</v>
          </cell>
          <cell r="E2721" t="str">
            <v>Huyện Bù Đăng</v>
          </cell>
          <cell r="F2721" t="str">
            <v>BDIII8</v>
          </cell>
          <cell r="G2721"/>
          <cell r="H2721" t="str">
            <v>NTRUNG CLN 1</v>
          </cell>
          <cell r="I2721"/>
          <cell r="J2721"/>
          <cell r="K2721"/>
          <cell r="L2721"/>
          <cell r="M2721"/>
          <cell r="N2721">
            <v>1200</v>
          </cell>
          <cell r="O2721">
            <v>195</v>
          </cell>
        </row>
        <row r="2722">
          <cell r="B2722" t="str">
            <v>Xã Nghĩa Trung111</v>
          </cell>
          <cell r="C2722" t="str">
            <v>Xã Nghĩa TrungBDIII91600</v>
          </cell>
          <cell r="D2722" t="str">
            <v>Xã Nghĩa Trung</v>
          </cell>
          <cell r="E2722" t="str">
            <v>Huyện Bù Đăng</v>
          </cell>
          <cell r="F2722" t="str">
            <v>BDIII9</v>
          </cell>
          <cell r="G2722"/>
          <cell r="H2722" t="str">
            <v>NTRUNG CLN 2</v>
          </cell>
          <cell r="I2722"/>
          <cell r="J2722"/>
          <cell r="K2722"/>
          <cell r="L2722"/>
          <cell r="M2722"/>
          <cell r="N2722">
            <v>1600</v>
          </cell>
          <cell r="O2722">
            <v>111</v>
          </cell>
        </row>
        <row r="2723">
          <cell r="B2723" t="str">
            <v>Xã Nghĩa Trung111</v>
          </cell>
          <cell r="C2723" t="str">
            <v>Xã Nghĩa TrungBDIII10800</v>
          </cell>
          <cell r="D2723" t="str">
            <v>Xã Nghĩa Trung</v>
          </cell>
          <cell r="E2723" t="str">
            <v>Huyện Bù Đăng</v>
          </cell>
          <cell r="F2723" t="str">
            <v>BDIII10</v>
          </cell>
          <cell r="G2723"/>
          <cell r="H2723" t="str">
            <v>NTRUNG CLN 2</v>
          </cell>
          <cell r="I2723"/>
          <cell r="J2723"/>
          <cell r="K2723"/>
          <cell r="L2723"/>
          <cell r="M2723"/>
          <cell r="N2723">
            <v>800</v>
          </cell>
          <cell r="O2723">
            <v>111</v>
          </cell>
        </row>
        <row r="2724">
          <cell r="B2724" t="str">
            <v>Xã Nghĩa Trung111</v>
          </cell>
          <cell r="C2724" t="str">
            <v>Xã Nghĩa TrungBDIII113200</v>
          </cell>
          <cell r="D2724" t="str">
            <v>Xã Nghĩa Trung</v>
          </cell>
          <cell r="E2724" t="str">
            <v>Huyện Bù Đăng</v>
          </cell>
          <cell r="F2724" t="str">
            <v>BDIII11</v>
          </cell>
          <cell r="G2724"/>
          <cell r="H2724" t="str">
            <v>NTRUNG CLN 2</v>
          </cell>
          <cell r="I2724"/>
          <cell r="J2724"/>
          <cell r="K2724"/>
          <cell r="L2724"/>
          <cell r="M2724"/>
          <cell r="N2724">
            <v>3200</v>
          </cell>
          <cell r="O2724">
            <v>111</v>
          </cell>
        </row>
        <row r="2725">
          <cell r="B2725" t="str">
            <v>Xã Nghĩa Trung111</v>
          </cell>
          <cell r="C2725" t="str">
            <v>Xã Nghĩa TrungBDIII12630</v>
          </cell>
          <cell r="D2725" t="str">
            <v>Xã Nghĩa Trung</v>
          </cell>
          <cell r="E2725" t="str">
            <v>Huyện Bù Đăng</v>
          </cell>
          <cell r="F2725" t="str">
            <v>BDIII12</v>
          </cell>
          <cell r="G2725"/>
          <cell r="H2725" t="str">
            <v>NTRUNG CLN 2</v>
          </cell>
          <cell r="I2725"/>
          <cell r="J2725"/>
          <cell r="K2725"/>
          <cell r="L2725"/>
          <cell r="M2725"/>
          <cell r="N2725">
            <v>630</v>
          </cell>
          <cell r="O2725">
            <v>111</v>
          </cell>
        </row>
        <row r="2726">
          <cell r="B2726" t="str">
            <v>Xã Nghĩa Trung111</v>
          </cell>
          <cell r="C2726" t="str">
            <v>Xã Nghĩa TrungBDIII13810</v>
          </cell>
          <cell r="D2726" t="str">
            <v>Xã Nghĩa Trung</v>
          </cell>
          <cell r="E2726" t="str">
            <v>Huyện Bù Đăng</v>
          </cell>
          <cell r="F2726" t="str">
            <v>BDIII13</v>
          </cell>
          <cell r="G2726"/>
          <cell r="H2726" t="str">
            <v>NTRUNG CLN 2</v>
          </cell>
          <cell r="I2726"/>
          <cell r="J2726"/>
          <cell r="K2726"/>
          <cell r="L2726"/>
          <cell r="M2726"/>
          <cell r="N2726">
            <v>810</v>
          </cell>
          <cell r="O2726">
            <v>111</v>
          </cell>
        </row>
        <row r="2727">
          <cell r="B2727" t="str">
            <v>Xã Nghĩa Trung111</v>
          </cell>
          <cell r="C2727" t="str">
            <v>Xã Nghĩa TrungBDIII14720</v>
          </cell>
          <cell r="D2727" t="str">
            <v>Xã Nghĩa Trung</v>
          </cell>
          <cell r="E2727" t="str">
            <v>Huyện Bù Đăng</v>
          </cell>
          <cell r="F2727" t="str">
            <v>BDIII14</v>
          </cell>
          <cell r="G2727"/>
          <cell r="H2727" t="str">
            <v>NTRUNG CLN 2</v>
          </cell>
          <cell r="I2727"/>
          <cell r="J2727"/>
          <cell r="K2727"/>
          <cell r="L2727"/>
          <cell r="M2727"/>
          <cell r="N2727">
            <v>720</v>
          </cell>
          <cell r="O2727">
            <v>111</v>
          </cell>
        </row>
        <row r="2728">
          <cell r="B2728" t="str">
            <v>Xã Nghĩa Trung111</v>
          </cell>
          <cell r="C2728" t="str">
            <v>Xã Nghĩa TrungBDIII15810</v>
          </cell>
          <cell r="D2728" t="str">
            <v>Xã Nghĩa Trung</v>
          </cell>
          <cell r="E2728" t="str">
            <v>Huyện Bù Đăng</v>
          </cell>
          <cell r="F2728" t="str">
            <v>BDIII15</v>
          </cell>
          <cell r="G2728"/>
          <cell r="H2728" t="str">
            <v>NTRUNG CLN 2</v>
          </cell>
          <cell r="I2728"/>
          <cell r="J2728"/>
          <cell r="K2728"/>
          <cell r="L2728"/>
          <cell r="M2728"/>
          <cell r="N2728">
            <v>810</v>
          </cell>
          <cell r="O2728">
            <v>111</v>
          </cell>
        </row>
        <row r="2729">
          <cell r="B2729" t="str">
            <v>Xã Nghĩa Trung111</v>
          </cell>
          <cell r="C2729" t="str">
            <v>Xã Nghĩa TrungBDXVI31400</v>
          </cell>
          <cell r="D2729" t="str">
            <v>Xã Nghĩa Trung</v>
          </cell>
          <cell r="E2729" t="str">
            <v>Huyện Bù Đăng</v>
          </cell>
          <cell r="F2729" t="str">
            <v>BDXVI3</v>
          </cell>
          <cell r="G2729"/>
          <cell r="H2729" t="str">
            <v>NTRUNG CLN 2</v>
          </cell>
          <cell r="I2729"/>
          <cell r="J2729"/>
          <cell r="K2729"/>
          <cell r="L2729"/>
          <cell r="M2729"/>
          <cell r="N2729">
            <v>1400</v>
          </cell>
          <cell r="O2729">
            <v>111</v>
          </cell>
        </row>
        <row r="2730">
          <cell r="B2730" t="str">
            <v>Xã Nghĩa Trung111</v>
          </cell>
          <cell r="C2730" t="str">
            <v>Xã Nghĩa TrungBDXVI41200</v>
          </cell>
          <cell r="D2730" t="str">
            <v>Xã Nghĩa Trung</v>
          </cell>
          <cell r="E2730" t="str">
            <v>Huyện Bù Đăng</v>
          </cell>
          <cell r="F2730" t="str">
            <v>BDXVI4</v>
          </cell>
          <cell r="G2730"/>
          <cell r="H2730" t="str">
            <v>NTRUNG CLN 2</v>
          </cell>
          <cell r="I2730"/>
          <cell r="J2730"/>
          <cell r="K2730"/>
          <cell r="L2730"/>
          <cell r="M2730"/>
          <cell r="N2730">
            <v>1200</v>
          </cell>
          <cell r="O2730">
            <v>111</v>
          </cell>
        </row>
        <row r="2731">
          <cell r="B2731" t="str">
            <v>Xã Nghĩa Trung111</v>
          </cell>
          <cell r="C2731" t="str">
            <v>Xã Nghĩa TrungBDXVI5900</v>
          </cell>
          <cell r="D2731" t="str">
            <v>Xã Nghĩa Trung</v>
          </cell>
          <cell r="E2731" t="str">
            <v>Huyện Bù Đăng</v>
          </cell>
          <cell r="F2731" t="str">
            <v>BDXVI5</v>
          </cell>
          <cell r="G2731"/>
          <cell r="H2731" t="str">
            <v>NTRUNG CLN 2</v>
          </cell>
          <cell r="I2731"/>
          <cell r="J2731"/>
          <cell r="K2731"/>
          <cell r="L2731"/>
          <cell r="M2731"/>
          <cell r="N2731">
            <v>900</v>
          </cell>
          <cell r="O2731">
            <v>111</v>
          </cell>
        </row>
        <row r="2732">
          <cell r="B2732" t="str">
            <v>Xã Nghĩa Trung111</v>
          </cell>
          <cell r="C2732" t="str">
            <v>Xã Nghĩa TrungBDXVI6770</v>
          </cell>
          <cell r="D2732" t="str">
            <v>Xã Nghĩa Trung</v>
          </cell>
          <cell r="E2732" t="str">
            <v>Huyện Bù Đăng</v>
          </cell>
          <cell r="F2732" t="str">
            <v>BDXVI6</v>
          </cell>
          <cell r="G2732"/>
          <cell r="H2732" t="str">
            <v>NTRUNG CLN 2</v>
          </cell>
          <cell r="I2732"/>
          <cell r="J2732"/>
          <cell r="K2732"/>
          <cell r="L2732"/>
          <cell r="M2732"/>
          <cell r="N2732">
            <v>770</v>
          </cell>
          <cell r="O2732">
            <v>111</v>
          </cell>
        </row>
        <row r="2733">
          <cell r="B2733" t="str">
            <v>Xã Nghĩa Trung111</v>
          </cell>
          <cell r="C2733" t="str">
            <v>Xã Nghĩa TrungBDXVI7630</v>
          </cell>
          <cell r="D2733" t="str">
            <v>Xã Nghĩa Trung</v>
          </cell>
          <cell r="E2733" t="str">
            <v>Huyện Bù Đăng</v>
          </cell>
          <cell r="F2733" t="str">
            <v>BDXVI7</v>
          </cell>
          <cell r="G2733"/>
          <cell r="H2733" t="str">
            <v>NTRUNG CLN 2</v>
          </cell>
          <cell r="I2733"/>
          <cell r="J2733"/>
          <cell r="K2733"/>
          <cell r="L2733"/>
          <cell r="M2733"/>
          <cell r="N2733">
            <v>630</v>
          </cell>
          <cell r="O2733">
            <v>111</v>
          </cell>
        </row>
        <row r="2734">
          <cell r="B2734" t="str">
            <v>Xã Nghĩa Trung111</v>
          </cell>
          <cell r="C2734" t="str">
            <v>Xã Nghĩa TrungBDXVI8650</v>
          </cell>
          <cell r="D2734" t="str">
            <v>Xã Nghĩa Trung</v>
          </cell>
          <cell r="E2734" t="str">
            <v>Huyện Bù Đăng</v>
          </cell>
          <cell r="F2734" t="str">
            <v>BDXVI8</v>
          </cell>
          <cell r="G2734"/>
          <cell r="H2734" t="str">
            <v>NTRUNG CLN 2</v>
          </cell>
          <cell r="I2734"/>
          <cell r="J2734"/>
          <cell r="K2734"/>
          <cell r="L2734"/>
          <cell r="M2734"/>
          <cell r="N2734">
            <v>650</v>
          </cell>
          <cell r="O2734">
            <v>111</v>
          </cell>
        </row>
        <row r="2735">
          <cell r="B2735" t="str">
            <v>Xã Nghĩa Trung111</v>
          </cell>
          <cell r="C2735" t="str">
            <v>Xã Nghĩa TrungBDXVI9600</v>
          </cell>
          <cell r="D2735" t="str">
            <v>Xã Nghĩa Trung</v>
          </cell>
          <cell r="E2735" t="str">
            <v>Huyện Bù Đăng</v>
          </cell>
          <cell r="F2735" t="str">
            <v>BDXVI9</v>
          </cell>
          <cell r="G2735"/>
          <cell r="H2735" t="str">
            <v>NTRUNG CLN 2</v>
          </cell>
          <cell r="I2735"/>
          <cell r="J2735"/>
          <cell r="K2735"/>
          <cell r="L2735"/>
          <cell r="M2735"/>
          <cell r="N2735">
            <v>600</v>
          </cell>
          <cell r="O2735">
            <v>111</v>
          </cell>
        </row>
        <row r="2736">
          <cell r="B2736" t="str">
            <v>Xã Nghĩa Trung111</v>
          </cell>
          <cell r="C2736" t="str">
            <v>Xã Nghĩa TrungBDXVI10630</v>
          </cell>
          <cell r="D2736" t="str">
            <v>Xã Nghĩa Trung</v>
          </cell>
          <cell r="E2736" t="str">
            <v>Huyện Bù Đăng</v>
          </cell>
          <cell r="F2736" t="str">
            <v>BDXVI10</v>
          </cell>
          <cell r="G2736"/>
          <cell r="H2736" t="str">
            <v>NTRUNG CLN 2</v>
          </cell>
          <cell r="I2736"/>
          <cell r="J2736"/>
          <cell r="K2736"/>
          <cell r="L2736"/>
          <cell r="M2736"/>
          <cell r="N2736">
            <v>630</v>
          </cell>
          <cell r="O2736">
            <v>111</v>
          </cell>
        </row>
        <row r="2737">
          <cell r="B2737" t="str">
            <v>Xã Nghĩa Trung111</v>
          </cell>
          <cell r="C2737" t="str">
            <v>Xã Nghĩa TrungBDXVI11560</v>
          </cell>
          <cell r="D2737" t="str">
            <v>Xã Nghĩa Trung</v>
          </cell>
          <cell r="E2737" t="str">
            <v>Huyện Bù Đăng</v>
          </cell>
          <cell r="F2737" t="str">
            <v>BDXVI11</v>
          </cell>
          <cell r="G2737"/>
          <cell r="H2737" t="str">
            <v>NTRUNG CLN 2</v>
          </cell>
          <cell r="I2737"/>
          <cell r="J2737"/>
          <cell r="K2737"/>
          <cell r="L2737"/>
          <cell r="M2737"/>
          <cell r="N2737">
            <v>560</v>
          </cell>
          <cell r="O2737">
            <v>111</v>
          </cell>
        </row>
        <row r="2738">
          <cell r="B2738" t="str">
            <v>Xã Nghĩa Trung111</v>
          </cell>
          <cell r="C2738" t="str">
            <v>Xã Nghĩa TrungBDXVI12570</v>
          </cell>
          <cell r="D2738" t="str">
            <v>Xã Nghĩa Trung</v>
          </cell>
          <cell r="E2738" t="str">
            <v>Huyện Bù Đăng</v>
          </cell>
          <cell r="F2738" t="str">
            <v>BDXVI12</v>
          </cell>
          <cell r="G2738"/>
          <cell r="H2738" t="str">
            <v>NTRUNG CLN 2</v>
          </cell>
          <cell r="I2738"/>
          <cell r="J2738"/>
          <cell r="K2738"/>
          <cell r="L2738"/>
          <cell r="M2738"/>
          <cell r="N2738">
            <v>570</v>
          </cell>
          <cell r="O2738">
            <v>111</v>
          </cell>
        </row>
        <row r="2739">
          <cell r="B2739" t="str">
            <v>Xã Nghĩa Trung111</v>
          </cell>
          <cell r="C2739" t="str">
            <v>Xã Nghĩa TrungBDII44800</v>
          </cell>
          <cell r="D2739" t="str">
            <v>Xã Nghĩa Trung</v>
          </cell>
          <cell r="E2739" t="str">
            <v>Huyện Bù Đăng</v>
          </cell>
          <cell r="F2739" t="str">
            <v>BDII4</v>
          </cell>
          <cell r="G2739"/>
          <cell r="H2739" t="str">
            <v>NTRUNG CLN 2</v>
          </cell>
          <cell r="I2739"/>
          <cell r="J2739"/>
          <cell r="K2739"/>
          <cell r="L2739"/>
          <cell r="M2739"/>
          <cell r="N2739">
            <v>4800</v>
          </cell>
          <cell r="O2739">
            <v>111</v>
          </cell>
        </row>
        <row r="2740">
          <cell r="B2740" t="str">
            <v>Xã Nghĩa Trung195</v>
          </cell>
          <cell r="C2740" t="str">
            <v>Xã Nghĩa TrungBDII51600</v>
          </cell>
          <cell r="D2740" t="str">
            <v>Xã Nghĩa Trung</v>
          </cell>
          <cell r="E2740" t="str">
            <v>Huyện Bù Đăng</v>
          </cell>
          <cell r="F2740" t="str">
            <v>BDII5</v>
          </cell>
          <cell r="G2740"/>
          <cell r="H2740" t="str">
            <v>NTRUNG CLN 1</v>
          </cell>
          <cell r="I2740"/>
          <cell r="J2740"/>
          <cell r="K2740"/>
          <cell r="L2740"/>
          <cell r="M2740"/>
          <cell r="N2740">
            <v>1600</v>
          </cell>
          <cell r="O2740">
            <v>195</v>
          </cell>
        </row>
        <row r="2741">
          <cell r="B2741" t="str">
            <v>Xã Nghĩa Trung195</v>
          </cell>
          <cell r="C2741" t="str">
            <v>Xã Nghĩa TrungBDII61100</v>
          </cell>
          <cell r="D2741" t="str">
            <v>Xã Nghĩa Trung</v>
          </cell>
          <cell r="E2741" t="str">
            <v>Huyện Bù Đăng</v>
          </cell>
          <cell r="F2741" t="str">
            <v>BDII6</v>
          </cell>
          <cell r="G2741"/>
          <cell r="H2741" t="str">
            <v>NTRUNG CLN 1</v>
          </cell>
          <cell r="I2741"/>
          <cell r="J2741"/>
          <cell r="K2741"/>
          <cell r="L2741"/>
          <cell r="M2741"/>
          <cell r="N2741">
            <v>1100</v>
          </cell>
          <cell r="O2741">
            <v>195</v>
          </cell>
        </row>
        <row r="2742">
          <cell r="B2742" t="str">
            <v>Xã Nghĩa Trung195</v>
          </cell>
          <cell r="C2742" t="str">
            <v>Xã Nghĩa TrungBDII7900</v>
          </cell>
          <cell r="D2742" t="str">
            <v>Xã Nghĩa Trung</v>
          </cell>
          <cell r="E2742" t="str">
            <v>Huyện Bù Đăng</v>
          </cell>
          <cell r="F2742" t="str">
            <v>BDII7</v>
          </cell>
          <cell r="G2742"/>
          <cell r="H2742" t="str">
            <v>NTRUNG CLN 1</v>
          </cell>
          <cell r="I2742"/>
          <cell r="J2742"/>
          <cell r="K2742"/>
          <cell r="L2742"/>
          <cell r="M2742"/>
          <cell r="N2742">
            <v>900</v>
          </cell>
          <cell r="O2742">
            <v>195</v>
          </cell>
        </row>
        <row r="2743">
          <cell r="B2743" t="str">
            <v>Xã Nghĩa Trung111</v>
          </cell>
          <cell r="C2743" t="str">
            <v>Xã Nghĩa TrungBDII8900</v>
          </cell>
          <cell r="D2743" t="str">
            <v>Xã Nghĩa Trung</v>
          </cell>
          <cell r="E2743" t="str">
            <v>Huyện Bù Đăng</v>
          </cell>
          <cell r="F2743" t="str">
            <v>BDII8</v>
          </cell>
          <cell r="G2743"/>
          <cell r="H2743" t="str">
            <v>NTRUNG CLN 2</v>
          </cell>
          <cell r="I2743"/>
          <cell r="J2743"/>
          <cell r="K2743"/>
          <cell r="L2743"/>
          <cell r="M2743"/>
          <cell r="N2743">
            <v>900</v>
          </cell>
          <cell r="O2743">
            <v>111</v>
          </cell>
        </row>
        <row r="2744">
          <cell r="B2744" t="str">
            <v>Xã Nghĩa Trung111</v>
          </cell>
          <cell r="C2744" t="str">
            <v>Xã Nghĩa TrungBDII9900</v>
          </cell>
          <cell r="D2744" t="str">
            <v>Xã Nghĩa Trung</v>
          </cell>
          <cell r="E2744" t="str">
            <v>Huyện Bù Đăng</v>
          </cell>
          <cell r="F2744" t="str">
            <v>BDII9</v>
          </cell>
          <cell r="G2744"/>
          <cell r="H2744" t="str">
            <v>NTRUNG CLN 2</v>
          </cell>
          <cell r="I2744"/>
          <cell r="J2744"/>
          <cell r="K2744"/>
          <cell r="L2744"/>
          <cell r="M2744"/>
          <cell r="N2744">
            <v>900</v>
          </cell>
          <cell r="O2744">
            <v>111</v>
          </cell>
        </row>
        <row r="2745">
          <cell r="B2745" t="str">
            <v>Xã Nghĩa Trung111</v>
          </cell>
          <cell r="C2745" t="str">
            <v>Xã Nghĩa TrungBDII101400</v>
          </cell>
          <cell r="D2745" t="str">
            <v>Xã Nghĩa Trung</v>
          </cell>
          <cell r="E2745" t="str">
            <v>Huyện Bù Đăng</v>
          </cell>
          <cell r="F2745" t="str">
            <v>BDII10</v>
          </cell>
          <cell r="G2745"/>
          <cell r="H2745" t="str">
            <v>NTRUNG CLN 2</v>
          </cell>
          <cell r="I2745"/>
          <cell r="J2745"/>
          <cell r="K2745"/>
          <cell r="L2745"/>
          <cell r="M2745"/>
          <cell r="N2745">
            <v>1400</v>
          </cell>
          <cell r="O2745">
            <v>111</v>
          </cell>
        </row>
        <row r="2746">
          <cell r="B2746" t="str">
            <v>Xã Nghĩa Trung75</v>
          </cell>
          <cell r="C2746" t="str">
            <v>Xã Nghĩa TrungBDII11, BDIII16, BDXVI13500</v>
          </cell>
          <cell r="D2746" t="str">
            <v>Xã Nghĩa Trung</v>
          </cell>
          <cell r="E2746" t="str">
            <v>Huyện Bù Đăng</v>
          </cell>
          <cell r="F2746" t="str">
            <v>BDII11, BDIII16, BDXVI13</v>
          </cell>
          <cell r="G2746"/>
          <cell r="H2746" t="str">
            <v>NTRUNG CLN 3</v>
          </cell>
          <cell r="I2746"/>
          <cell r="J2746"/>
          <cell r="K2746"/>
          <cell r="L2746"/>
          <cell r="M2746"/>
          <cell r="N2746">
            <v>500</v>
          </cell>
          <cell r="O2746">
            <v>75</v>
          </cell>
        </row>
        <row r="2747">
          <cell r="B2747" t="str">
            <v>Xã Bù Đăng182</v>
          </cell>
          <cell r="C2747" t="str">
            <v>Xã Bù ĐăngBDVIII31400</v>
          </cell>
          <cell r="D2747" t="str">
            <v>Xã Bù Đăng</v>
          </cell>
          <cell r="E2747" t="str">
            <v>Huyện Bù Đăng</v>
          </cell>
          <cell r="F2747" t="str">
            <v>BDVIII3</v>
          </cell>
          <cell r="G2747"/>
          <cell r="H2747" t="str">
            <v>BD CLN 3</v>
          </cell>
          <cell r="I2747"/>
          <cell r="J2747"/>
          <cell r="K2747"/>
          <cell r="L2747"/>
          <cell r="M2747"/>
          <cell r="N2747">
            <v>1400</v>
          </cell>
          <cell r="O2747">
            <v>182</v>
          </cell>
        </row>
        <row r="2748">
          <cell r="B2748" t="str">
            <v>Xã Bù Đăng182</v>
          </cell>
          <cell r="C2748" t="str">
            <v>Xã Bù ĐăngBDVIII21500</v>
          </cell>
          <cell r="D2748" t="str">
            <v>Xã Bù Đăng</v>
          </cell>
          <cell r="E2748" t="str">
            <v>Huyện Bù Đăng</v>
          </cell>
          <cell r="F2748" t="str">
            <v>BDVIII2</v>
          </cell>
          <cell r="G2748"/>
          <cell r="H2748" t="str">
            <v>BD CLN 3</v>
          </cell>
          <cell r="I2748"/>
          <cell r="J2748"/>
          <cell r="K2748"/>
          <cell r="L2748"/>
          <cell r="M2748"/>
          <cell r="N2748">
            <v>1500</v>
          </cell>
          <cell r="O2748">
            <v>182</v>
          </cell>
        </row>
        <row r="2749">
          <cell r="B2749" t="str">
            <v>Xã Bù Đăng182</v>
          </cell>
          <cell r="C2749" t="str">
            <v>Xã Bù ĐăngBDVIII11800</v>
          </cell>
          <cell r="D2749" t="str">
            <v>Xã Bù Đăng</v>
          </cell>
          <cell r="E2749" t="str">
            <v>Huyện Bù Đăng</v>
          </cell>
          <cell r="F2749" t="str">
            <v>BDVIII1</v>
          </cell>
          <cell r="G2749"/>
          <cell r="H2749" t="str">
            <v>BD CLN 3</v>
          </cell>
          <cell r="I2749"/>
          <cell r="J2749"/>
          <cell r="K2749"/>
          <cell r="L2749"/>
          <cell r="M2749"/>
          <cell r="N2749">
            <v>1800</v>
          </cell>
          <cell r="O2749">
            <v>182</v>
          </cell>
        </row>
        <row r="2750">
          <cell r="B2750" t="str">
            <v>Xã Bù Đăng350</v>
          </cell>
          <cell r="C2750" t="str">
            <v>Xã Bù ĐăngBDI11900</v>
          </cell>
          <cell r="D2750" t="str">
            <v>Xã Bù Đăng</v>
          </cell>
          <cell r="E2750" t="str">
            <v>Huyện Bù Đăng</v>
          </cell>
          <cell r="F2750" t="str">
            <v>BDI1</v>
          </cell>
          <cell r="G2750"/>
          <cell r="H2750" t="str">
            <v>BD CLN 1</v>
          </cell>
          <cell r="I2750"/>
          <cell r="J2750"/>
          <cell r="K2750">
            <v>907</v>
          </cell>
          <cell r="L2750"/>
          <cell r="M2750">
            <v>0</v>
          </cell>
          <cell r="N2750">
            <v>1900</v>
          </cell>
          <cell r="O2750">
            <v>350</v>
          </cell>
        </row>
        <row r="2751">
          <cell r="B2751" t="str">
            <v>Xã Bù Đăng350</v>
          </cell>
          <cell r="C2751" t="str">
            <v>Xã Bù ĐăngBDI22600</v>
          </cell>
          <cell r="D2751" t="str">
            <v>Xã Bù Đăng</v>
          </cell>
          <cell r="E2751" t="str">
            <v>Huyện Bù Đăng</v>
          </cell>
          <cell r="F2751" t="str">
            <v>BDI2</v>
          </cell>
          <cell r="G2751"/>
          <cell r="H2751" t="str">
            <v>BD CLN 1</v>
          </cell>
          <cell r="I2751"/>
          <cell r="J2751"/>
          <cell r="K2751">
            <v>907</v>
          </cell>
          <cell r="L2751"/>
          <cell r="M2751">
            <v>0</v>
          </cell>
          <cell r="N2751">
            <v>2600</v>
          </cell>
          <cell r="O2751">
            <v>350</v>
          </cell>
        </row>
        <row r="2752">
          <cell r="B2752" t="str">
            <v>Xã Bù Đăng350</v>
          </cell>
          <cell r="C2752" t="str">
            <v>Xã Bù ĐăngBDI33800</v>
          </cell>
          <cell r="D2752" t="str">
            <v>Xã Bù Đăng</v>
          </cell>
          <cell r="E2752" t="str">
            <v>Huyện Bù Đăng</v>
          </cell>
          <cell r="F2752" t="str">
            <v>BDI3</v>
          </cell>
          <cell r="G2752"/>
          <cell r="H2752" t="str">
            <v>BD CLN 1</v>
          </cell>
          <cell r="I2752"/>
          <cell r="J2752"/>
          <cell r="K2752">
            <v>907</v>
          </cell>
          <cell r="L2752"/>
          <cell r="M2752">
            <v>0</v>
          </cell>
          <cell r="N2752">
            <v>3800</v>
          </cell>
          <cell r="O2752">
            <v>350</v>
          </cell>
        </row>
        <row r="2753">
          <cell r="B2753" t="str">
            <v>Xã Bù Đăng350</v>
          </cell>
          <cell r="C2753" t="str">
            <v>Xã Bù ĐăngBDI45000</v>
          </cell>
          <cell r="D2753" t="str">
            <v>Xã Bù Đăng</v>
          </cell>
          <cell r="E2753" t="str">
            <v>Huyện Bù Đăng</v>
          </cell>
          <cell r="F2753" t="str">
            <v>BDI4</v>
          </cell>
          <cell r="G2753"/>
          <cell r="H2753" t="str">
            <v>BD CLN 1</v>
          </cell>
          <cell r="I2753"/>
          <cell r="J2753"/>
          <cell r="K2753">
            <v>907</v>
          </cell>
          <cell r="L2753"/>
          <cell r="M2753">
            <v>0</v>
          </cell>
          <cell r="N2753">
            <v>5000</v>
          </cell>
          <cell r="O2753">
            <v>350</v>
          </cell>
        </row>
        <row r="2754">
          <cell r="B2754" t="str">
            <v>Xã Bù Đăng350</v>
          </cell>
          <cell r="C2754" t="str">
            <v>Xã Bù ĐăngBDI56100</v>
          </cell>
          <cell r="D2754" t="str">
            <v>Xã Bù Đăng</v>
          </cell>
          <cell r="E2754" t="str">
            <v>Huyện Bù Đăng</v>
          </cell>
          <cell r="F2754" t="str">
            <v>BDI5</v>
          </cell>
          <cell r="G2754"/>
          <cell r="H2754" t="str">
            <v>BD CLN 1</v>
          </cell>
          <cell r="I2754"/>
          <cell r="J2754"/>
          <cell r="K2754">
            <v>907</v>
          </cell>
          <cell r="L2754"/>
          <cell r="M2754">
            <v>0</v>
          </cell>
          <cell r="N2754">
            <v>6100</v>
          </cell>
          <cell r="O2754">
            <v>350</v>
          </cell>
        </row>
        <row r="2755">
          <cell r="B2755" t="str">
            <v>Xã Bù Đăng350</v>
          </cell>
          <cell r="C2755" t="str">
            <v>Xã Bù ĐăngBDI68100</v>
          </cell>
          <cell r="D2755" t="str">
            <v>Xã Bù Đăng</v>
          </cell>
          <cell r="E2755" t="str">
            <v>Huyện Bù Đăng</v>
          </cell>
          <cell r="F2755" t="str">
            <v>BDI6</v>
          </cell>
          <cell r="G2755"/>
          <cell r="H2755" t="str">
            <v>BD CLN 1</v>
          </cell>
          <cell r="I2755"/>
          <cell r="J2755"/>
          <cell r="K2755">
            <v>907</v>
          </cell>
          <cell r="L2755"/>
          <cell r="M2755">
            <v>0</v>
          </cell>
          <cell r="N2755">
            <v>8100</v>
          </cell>
          <cell r="O2755">
            <v>350</v>
          </cell>
        </row>
        <row r="2756">
          <cell r="B2756" t="str">
            <v>Xã Bù Đăng350</v>
          </cell>
          <cell r="C2756" t="str">
            <v>Xã Bù ĐăngBDI76300</v>
          </cell>
          <cell r="D2756" t="str">
            <v>Xã Bù Đăng</v>
          </cell>
          <cell r="E2756" t="str">
            <v>Huyện Bù Đăng</v>
          </cell>
          <cell r="F2756" t="str">
            <v>BDI7</v>
          </cell>
          <cell r="G2756"/>
          <cell r="H2756" t="str">
            <v>BD CLN 1</v>
          </cell>
          <cell r="I2756"/>
          <cell r="J2756"/>
          <cell r="K2756">
            <v>907</v>
          </cell>
          <cell r="L2756"/>
          <cell r="M2756">
            <v>0</v>
          </cell>
          <cell r="N2756">
            <v>6300</v>
          </cell>
          <cell r="O2756">
            <v>350</v>
          </cell>
        </row>
        <row r="2757">
          <cell r="B2757" t="str">
            <v>Xã Bù Đăng350</v>
          </cell>
          <cell r="C2757" t="str">
            <v>Xã Bù ĐăngBDI85400</v>
          </cell>
          <cell r="D2757" t="str">
            <v>Xã Bù Đăng</v>
          </cell>
          <cell r="E2757" t="str">
            <v>Huyện Bù Đăng</v>
          </cell>
          <cell r="F2757" t="str">
            <v>BDI8</v>
          </cell>
          <cell r="G2757"/>
          <cell r="H2757" t="str">
            <v>BD CLN 1</v>
          </cell>
          <cell r="I2757"/>
          <cell r="J2757"/>
          <cell r="K2757">
            <v>907</v>
          </cell>
          <cell r="L2757"/>
          <cell r="M2757">
            <v>0</v>
          </cell>
          <cell r="N2757">
            <v>5400</v>
          </cell>
          <cell r="O2757">
            <v>350</v>
          </cell>
        </row>
        <row r="2758">
          <cell r="B2758" t="str">
            <v>Xã Bù Đăng350</v>
          </cell>
          <cell r="C2758" t="str">
            <v>Xã Bù ĐăngBDI95000</v>
          </cell>
          <cell r="D2758" t="str">
            <v>Xã Bù Đăng</v>
          </cell>
          <cell r="E2758" t="str">
            <v>Huyện Bù Đăng</v>
          </cell>
          <cell r="F2758" t="str">
            <v>BDI9</v>
          </cell>
          <cell r="G2758"/>
          <cell r="H2758" t="str">
            <v>BD CLN 1</v>
          </cell>
          <cell r="I2758"/>
          <cell r="J2758"/>
          <cell r="K2758">
            <v>907</v>
          </cell>
          <cell r="L2758"/>
          <cell r="M2758">
            <v>0</v>
          </cell>
          <cell r="N2758">
            <v>5000</v>
          </cell>
          <cell r="O2758">
            <v>350</v>
          </cell>
        </row>
        <row r="2759">
          <cell r="B2759" t="str">
            <v>Xã Bù Đăng350</v>
          </cell>
          <cell r="C2759" t="str">
            <v>Xã Bù ĐăngBDI104100</v>
          </cell>
          <cell r="D2759" t="str">
            <v>Xã Bù Đăng</v>
          </cell>
          <cell r="E2759" t="str">
            <v>Huyện Bù Đăng</v>
          </cell>
          <cell r="F2759" t="str">
            <v>BDI10</v>
          </cell>
          <cell r="G2759"/>
          <cell r="H2759" t="str">
            <v>BD CLN 1</v>
          </cell>
          <cell r="I2759"/>
          <cell r="J2759"/>
          <cell r="K2759">
            <v>907</v>
          </cell>
          <cell r="L2759"/>
          <cell r="M2759">
            <v>0</v>
          </cell>
          <cell r="N2759">
            <v>4100</v>
          </cell>
          <cell r="O2759">
            <v>350</v>
          </cell>
        </row>
        <row r="2760">
          <cell r="B2760" t="str">
            <v>Xã Bù Đăng350</v>
          </cell>
          <cell r="C2760" t="str">
            <v>Xã Bù ĐăngBDI113200</v>
          </cell>
          <cell r="D2760" t="str">
            <v>Xã Bù Đăng</v>
          </cell>
          <cell r="E2760" t="str">
            <v>Huyện Bù Đăng</v>
          </cell>
          <cell r="F2760" t="str">
            <v>BDI11</v>
          </cell>
          <cell r="G2760"/>
          <cell r="H2760" t="str">
            <v>BD CLN 1</v>
          </cell>
          <cell r="I2760"/>
          <cell r="J2760"/>
          <cell r="K2760">
            <v>907</v>
          </cell>
          <cell r="L2760"/>
          <cell r="M2760">
            <v>0</v>
          </cell>
          <cell r="N2760">
            <v>3200</v>
          </cell>
          <cell r="O2760">
            <v>350</v>
          </cell>
        </row>
        <row r="2761">
          <cell r="B2761" t="str">
            <v>Xã Bù Đăng350</v>
          </cell>
          <cell r="C2761" t="str">
            <v>Xã Bù ĐăngBDI122400</v>
          </cell>
          <cell r="D2761" t="str">
            <v>Xã Bù Đăng</v>
          </cell>
          <cell r="E2761" t="str">
            <v>Huyện Bù Đăng</v>
          </cell>
          <cell r="F2761" t="str">
            <v>BDI12</v>
          </cell>
          <cell r="G2761"/>
          <cell r="H2761" t="str">
            <v>BD CLN 1</v>
          </cell>
          <cell r="I2761"/>
          <cell r="J2761"/>
          <cell r="K2761">
            <v>907</v>
          </cell>
          <cell r="L2761"/>
          <cell r="M2761">
            <v>0</v>
          </cell>
          <cell r="N2761">
            <v>2400</v>
          </cell>
          <cell r="O2761">
            <v>350</v>
          </cell>
        </row>
        <row r="2762">
          <cell r="B2762" t="str">
            <v>Xã Bù Đăng238</v>
          </cell>
          <cell r="C2762" t="str">
            <v>Xã Bù ĐăngBDIV82400</v>
          </cell>
          <cell r="D2762" t="str">
            <v>Xã Bù Đăng</v>
          </cell>
          <cell r="E2762" t="str">
            <v>Huyện Bù Đăng</v>
          </cell>
          <cell r="F2762" t="str">
            <v>BDIV8</v>
          </cell>
          <cell r="G2762"/>
          <cell r="H2762" t="str">
            <v>BD CLN 2</v>
          </cell>
          <cell r="I2762"/>
          <cell r="J2762"/>
          <cell r="K2762"/>
          <cell r="L2762"/>
          <cell r="M2762"/>
          <cell r="N2762">
            <v>2400</v>
          </cell>
          <cell r="O2762">
            <v>238</v>
          </cell>
        </row>
        <row r="2763">
          <cell r="B2763" t="str">
            <v>Xã Bù Đăng238</v>
          </cell>
          <cell r="C2763" t="str">
            <v>Xã Bù ĐăngBDIV74500</v>
          </cell>
          <cell r="D2763" t="str">
            <v>Xã Bù Đăng</v>
          </cell>
          <cell r="E2763" t="str">
            <v>Huyện Bù Đăng</v>
          </cell>
          <cell r="F2763" t="str">
            <v>BDIV7</v>
          </cell>
          <cell r="G2763"/>
          <cell r="H2763" t="str">
            <v>BD CLN 2</v>
          </cell>
          <cell r="I2763"/>
          <cell r="J2763"/>
          <cell r="K2763"/>
          <cell r="L2763"/>
          <cell r="M2763"/>
          <cell r="N2763">
            <v>4500</v>
          </cell>
          <cell r="O2763">
            <v>238</v>
          </cell>
        </row>
        <row r="2764">
          <cell r="B2764" t="str">
            <v>Xã Bù Đăng238</v>
          </cell>
          <cell r="C2764" t="str">
            <v>Xã Bù ĐăngBDIV67200</v>
          </cell>
          <cell r="D2764" t="str">
            <v>Xã Bù Đăng</v>
          </cell>
          <cell r="E2764" t="str">
            <v>Huyện Bù Đăng</v>
          </cell>
          <cell r="F2764" t="str">
            <v>BDIV6</v>
          </cell>
          <cell r="G2764"/>
          <cell r="H2764" t="str">
            <v>BD CLN 2</v>
          </cell>
          <cell r="I2764"/>
          <cell r="J2764"/>
          <cell r="K2764"/>
          <cell r="L2764"/>
          <cell r="M2764"/>
          <cell r="N2764">
            <v>7200</v>
          </cell>
          <cell r="O2764">
            <v>238</v>
          </cell>
        </row>
        <row r="2765">
          <cell r="B2765" t="str">
            <v>Xã Bù Đăng238</v>
          </cell>
          <cell r="C2765" t="str">
            <v>Xã Bù ĐăngBDIV55400</v>
          </cell>
          <cell r="D2765" t="str">
            <v>Xã Bù Đăng</v>
          </cell>
          <cell r="E2765" t="str">
            <v>Huyện Bù Đăng</v>
          </cell>
          <cell r="F2765" t="str">
            <v>BDIV5</v>
          </cell>
          <cell r="G2765"/>
          <cell r="H2765" t="str">
            <v>BD CLN 2</v>
          </cell>
          <cell r="I2765"/>
          <cell r="J2765"/>
          <cell r="K2765"/>
          <cell r="L2765"/>
          <cell r="M2765"/>
          <cell r="N2765">
            <v>5400</v>
          </cell>
          <cell r="O2765">
            <v>238</v>
          </cell>
        </row>
        <row r="2766">
          <cell r="B2766" t="str">
            <v>Xã Bù Đăng238</v>
          </cell>
          <cell r="C2766" t="str">
            <v>Xã Bù ĐăngBDIV44100</v>
          </cell>
          <cell r="D2766" t="str">
            <v>Xã Bù Đăng</v>
          </cell>
          <cell r="E2766" t="str">
            <v>Huyện Bù Đăng</v>
          </cell>
          <cell r="F2766" t="str">
            <v>BDIV4</v>
          </cell>
          <cell r="G2766"/>
          <cell r="H2766" t="str">
            <v>BD CLN 2</v>
          </cell>
          <cell r="I2766"/>
          <cell r="J2766"/>
          <cell r="K2766"/>
          <cell r="L2766"/>
          <cell r="M2766"/>
          <cell r="N2766">
            <v>4100</v>
          </cell>
          <cell r="O2766">
            <v>238</v>
          </cell>
        </row>
        <row r="2767">
          <cell r="B2767" t="str">
            <v>Xã Bù Đăng238</v>
          </cell>
          <cell r="C2767" t="str">
            <v>Xã Bù ĐăngBDIV32700</v>
          </cell>
          <cell r="D2767" t="str">
            <v>Xã Bù Đăng</v>
          </cell>
          <cell r="E2767" t="str">
            <v>Huyện Bù Đăng</v>
          </cell>
          <cell r="F2767" t="str">
            <v>BDIV3</v>
          </cell>
          <cell r="G2767"/>
          <cell r="H2767" t="str">
            <v>BD CLN 2</v>
          </cell>
          <cell r="I2767"/>
          <cell r="J2767"/>
          <cell r="K2767"/>
          <cell r="L2767"/>
          <cell r="M2767"/>
          <cell r="N2767">
            <v>2700</v>
          </cell>
          <cell r="O2767">
            <v>238</v>
          </cell>
        </row>
        <row r="2768">
          <cell r="B2768" t="str">
            <v>Xã Bù Đăng238</v>
          </cell>
          <cell r="C2768" t="str">
            <v>Xã Bù ĐăngBDIV21800</v>
          </cell>
          <cell r="D2768" t="str">
            <v>Xã Bù Đăng</v>
          </cell>
          <cell r="E2768" t="str">
            <v>Huyện Bù Đăng</v>
          </cell>
          <cell r="F2768" t="str">
            <v>BDIV2</v>
          </cell>
          <cell r="G2768"/>
          <cell r="H2768" t="str">
            <v>BD CLN 2</v>
          </cell>
          <cell r="I2768"/>
          <cell r="J2768"/>
          <cell r="K2768"/>
          <cell r="L2768"/>
          <cell r="M2768"/>
          <cell r="N2768">
            <v>1800</v>
          </cell>
          <cell r="O2768">
            <v>238</v>
          </cell>
        </row>
        <row r="2769">
          <cell r="B2769" t="str">
            <v>Xã Bù Đăng238</v>
          </cell>
          <cell r="C2769" t="str">
            <v>Xã Bù ĐăngBDIV11400</v>
          </cell>
          <cell r="D2769" t="str">
            <v>Xã Bù Đăng</v>
          </cell>
          <cell r="E2769" t="str">
            <v>Huyện Bù Đăng</v>
          </cell>
          <cell r="F2769" t="str">
            <v>BDIV1</v>
          </cell>
          <cell r="G2769"/>
          <cell r="H2769" t="str">
            <v>BD CLN 2</v>
          </cell>
          <cell r="I2769"/>
          <cell r="J2769"/>
          <cell r="K2769"/>
          <cell r="L2769"/>
          <cell r="M2769"/>
          <cell r="N2769">
            <v>1400</v>
          </cell>
          <cell r="O2769">
            <v>238</v>
          </cell>
        </row>
        <row r="2770">
          <cell r="B2770" t="str">
            <v>Xã Bù Đăng238</v>
          </cell>
          <cell r="C2770" t="str">
            <v>Xã Bù ĐăngBDIV9, BDIV142300</v>
          </cell>
          <cell r="D2770" t="str">
            <v>Xã Bù Đăng</v>
          </cell>
          <cell r="E2770" t="str">
            <v>Huyện Bù Đăng</v>
          </cell>
          <cell r="F2770" t="str">
            <v>BDIV9, BDIV14</v>
          </cell>
          <cell r="G2770"/>
          <cell r="H2770" t="str">
            <v>BD CLN 2</v>
          </cell>
          <cell r="I2770"/>
          <cell r="J2770"/>
          <cell r="K2770"/>
          <cell r="L2770"/>
          <cell r="M2770"/>
          <cell r="N2770">
            <v>2300</v>
          </cell>
          <cell r="O2770">
            <v>238</v>
          </cell>
        </row>
        <row r="2771">
          <cell r="B2771" t="str">
            <v>Xã Bù Đăng182</v>
          </cell>
          <cell r="C2771" t="str">
            <v>Xã Bù ĐăngBDI136300</v>
          </cell>
          <cell r="D2771" t="str">
            <v>Xã Bù Đăng</v>
          </cell>
          <cell r="E2771" t="str">
            <v>Huyện Bù Đăng</v>
          </cell>
          <cell r="F2771" t="str">
            <v>BDI13</v>
          </cell>
          <cell r="G2771"/>
          <cell r="H2771" t="str">
            <v>BD CLN 3</v>
          </cell>
          <cell r="I2771"/>
          <cell r="J2771"/>
          <cell r="K2771"/>
          <cell r="L2771"/>
          <cell r="M2771"/>
          <cell r="N2771">
            <v>6300</v>
          </cell>
          <cell r="O2771">
            <v>182</v>
          </cell>
        </row>
        <row r="2772">
          <cell r="B2772" t="str">
            <v>Xã Bù Đăng182</v>
          </cell>
          <cell r="C2772" t="str">
            <v>Xã Bù ĐăngBDI146300</v>
          </cell>
          <cell r="D2772" t="str">
            <v>Xã Bù Đăng</v>
          </cell>
          <cell r="E2772" t="str">
            <v>Huyện Bù Đăng</v>
          </cell>
          <cell r="F2772" t="str">
            <v>BDI14</v>
          </cell>
          <cell r="G2772"/>
          <cell r="H2772" t="str">
            <v>BD CLN 3</v>
          </cell>
          <cell r="I2772"/>
          <cell r="J2772"/>
          <cell r="K2772"/>
          <cell r="L2772"/>
          <cell r="M2772"/>
          <cell r="N2772">
            <v>6300</v>
          </cell>
          <cell r="O2772">
            <v>182</v>
          </cell>
        </row>
        <row r="2773">
          <cell r="B2773" t="str">
            <v>Xã Bù Đăng182</v>
          </cell>
          <cell r="C2773" t="str">
            <v>Xã Bù ĐăngBDI155400</v>
          </cell>
          <cell r="D2773" t="str">
            <v>Xã Bù Đăng</v>
          </cell>
          <cell r="E2773" t="str">
            <v>Huyện Bù Đăng</v>
          </cell>
          <cell r="F2773" t="str">
            <v>BDI15</v>
          </cell>
          <cell r="G2773"/>
          <cell r="H2773" t="str">
            <v>BD CLN 3</v>
          </cell>
          <cell r="I2773"/>
          <cell r="J2773"/>
          <cell r="K2773"/>
          <cell r="L2773"/>
          <cell r="M2773"/>
          <cell r="N2773">
            <v>5400</v>
          </cell>
          <cell r="O2773">
            <v>182</v>
          </cell>
        </row>
        <row r="2774">
          <cell r="B2774" t="str">
            <v>Xã Bù Đăng182</v>
          </cell>
          <cell r="C2774" t="str">
            <v>Xã Bù ĐăngBDI164300</v>
          </cell>
          <cell r="D2774" t="str">
            <v>Xã Bù Đăng</v>
          </cell>
          <cell r="E2774" t="str">
            <v>Huyện Bù Đăng</v>
          </cell>
          <cell r="F2774" t="str">
            <v>BDI16</v>
          </cell>
          <cell r="G2774"/>
          <cell r="H2774" t="str">
            <v>BD CLN 3</v>
          </cell>
          <cell r="I2774"/>
          <cell r="J2774"/>
          <cell r="K2774"/>
          <cell r="L2774"/>
          <cell r="M2774"/>
          <cell r="N2774">
            <v>4300</v>
          </cell>
          <cell r="O2774">
            <v>182</v>
          </cell>
        </row>
        <row r="2775">
          <cell r="B2775" t="str">
            <v>Xã Bù Đăng182</v>
          </cell>
          <cell r="C2775" t="str">
            <v>Xã Bù ĐăngBDI172700</v>
          </cell>
          <cell r="D2775" t="str">
            <v>Xã Bù Đăng</v>
          </cell>
          <cell r="E2775" t="str">
            <v>Huyện Bù Đăng</v>
          </cell>
          <cell r="F2775" t="str">
            <v>BDI17</v>
          </cell>
          <cell r="G2775"/>
          <cell r="H2775" t="str">
            <v>BD CLN 3</v>
          </cell>
          <cell r="I2775"/>
          <cell r="J2775"/>
          <cell r="K2775"/>
          <cell r="L2775"/>
          <cell r="M2775"/>
          <cell r="N2775">
            <v>2700</v>
          </cell>
          <cell r="O2775">
            <v>182</v>
          </cell>
        </row>
        <row r="2776">
          <cell r="B2776" t="str">
            <v>Xã Bù Đăng182</v>
          </cell>
          <cell r="C2776" t="str">
            <v>Xã Bù ĐăngBDI185000</v>
          </cell>
          <cell r="D2776" t="str">
            <v>Xã Bù Đăng</v>
          </cell>
          <cell r="E2776" t="str">
            <v>Huyện Bù Đăng</v>
          </cell>
          <cell r="F2776" t="str">
            <v>BDI18</v>
          </cell>
          <cell r="G2776"/>
          <cell r="H2776" t="str">
            <v>BD CLN 3</v>
          </cell>
          <cell r="I2776"/>
          <cell r="J2776"/>
          <cell r="K2776"/>
          <cell r="L2776"/>
          <cell r="M2776"/>
          <cell r="N2776">
            <v>5000</v>
          </cell>
          <cell r="O2776">
            <v>182</v>
          </cell>
        </row>
        <row r="2777">
          <cell r="B2777" t="str">
            <v>Xã Bù Đăng182</v>
          </cell>
          <cell r="C2777" t="str">
            <v>Xã Bù ĐăngBDI195000</v>
          </cell>
          <cell r="D2777" t="str">
            <v>Xã Bù Đăng</v>
          </cell>
          <cell r="E2777" t="str">
            <v>Huyện Bù Đăng</v>
          </cell>
          <cell r="F2777" t="str">
            <v>BDI19</v>
          </cell>
          <cell r="G2777"/>
          <cell r="H2777" t="str">
            <v>BD CLN 3</v>
          </cell>
          <cell r="I2777"/>
          <cell r="J2777"/>
          <cell r="K2777"/>
          <cell r="L2777"/>
          <cell r="M2777"/>
          <cell r="N2777">
            <v>5000</v>
          </cell>
          <cell r="O2777">
            <v>182</v>
          </cell>
        </row>
        <row r="2778">
          <cell r="B2778" t="str">
            <v>Xã Bù Đăng182</v>
          </cell>
          <cell r="C2778" t="str">
            <v>Xã Bù ĐăngBDI205000</v>
          </cell>
          <cell r="D2778" t="str">
            <v>Xã Bù Đăng</v>
          </cell>
          <cell r="E2778" t="str">
            <v>Huyện Bù Đăng</v>
          </cell>
          <cell r="F2778" t="str">
            <v>BDI20</v>
          </cell>
          <cell r="G2778"/>
          <cell r="H2778" t="str">
            <v>BD CLN 3</v>
          </cell>
          <cell r="I2778"/>
          <cell r="J2778"/>
          <cell r="K2778"/>
          <cell r="L2778"/>
          <cell r="M2778"/>
          <cell r="N2778">
            <v>5000</v>
          </cell>
          <cell r="O2778">
            <v>182</v>
          </cell>
        </row>
        <row r="2779">
          <cell r="B2779" t="str">
            <v>Xã Bù Đăng182</v>
          </cell>
          <cell r="C2779" t="str">
            <v>Xã Bù ĐăngBDI215000</v>
          </cell>
          <cell r="D2779" t="str">
            <v>Xã Bù Đăng</v>
          </cell>
          <cell r="E2779" t="str">
            <v>Huyện Bù Đăng</v>
          </cell>
          <cell r="F2779" t="str">
            <v>BDI21</v>
          </cell>
          <cell r="G2779"/>
          <cell r="H2779" t="str">
            <v>BD CLN 3</v>
          </cell>
          <cell r="I2779"/>
          <cell r="J2779"/>
          <cell r="K2779"/>
          <cell r="L2779"/>
          <cell r="M2779"/>
          <cell r="N2779">
            <v>5000</v>
          </cell>
          <cell r="O2779">
            <v>182</v>
          </cell>
        </row>
        <row r="2780">
          <cell r="B2780" t="str">
            <v>Xã Bù Đăng182</v>
          </cell>
          <cell r="C2780" t="str">
            <v>Xã Bù ĐăngBDI225900</v>
          </cell>
          <cell r="D2780" t="str">
            <v>Xã Bù Đăng</v>
          </cell>
          <cell r="E2780" t="str">
            <v>Huyện Bù Đăng</v>
          </cell>
          <cell r="F2780" t="str">
            <v>BDI22</v>
          </cell>
          <cell r="G2780"/>
          <cell r="H2780" t="str">
            <v>BD CLN 3</v>
          </cell>
          <cell r="I2780"/>
          <cell r="J2780"/>
          <cell r="K2780"/>
          <cell r="L2780"/>
          <cell r="M2780"/>
          <cell r="N2780">
            <v>5900</v>
          </cell>
          <cell r="O2780">
            <v>182</v>
          </cell>
        </row>
        <row r="2781">
          <cell r="B2781" t="str">
            <v>Xã Bù Đăng182</v>
          </cell>
          <cell r="C2781" t="str">
            <v>Xã Bù ĐăngBDI235400</v>
          </cell>
          <cell r="D2781" t="str">
            <v>Xã Bù Đăng</v>
          </cell>
          <cell r="E2781" t="str">
            <v>Huyện Bù Đăng</v>
          </cell>
          <cell r="F2781" t="str">
            <v>BDI23</v>
          </cell>
          <cell r="G2781"/>
          <cell r="H2781" t="str">
            <v>BD CLN 3</v>
          </cell>
          <cell r="I2781"/>
          <cell r="J2781"/>
          <cell r="K2781"/>
          <cell r="L2781"/>
          <cell r="M2781"/>
          <cell r="N2781">
            <v>5400</v>
          </cell>
          <cell r="O2781">
            <v>182</v>
          </cell>
        </row>
        <row r="2782">
          <cell r="B2782" t="str">
            <v>Xã Bù Đăng182</v>
          </cell>
          <cell r="C2782" t="str">
            <v>Xã Bù ĐăngBDI244300</v>
          </cell>
          <cell r="D2782" t="str">
            <v>Xã Bù Đăng</v>
          </cell>
          <cell r="E2782" t="str">
            <v>Huyện Bù Đăng</v>
          </cell>
          <cell r="F2782" t="str">
            <v>BDI24</v>
          </cell>
          <cell r="G2782"/>
          <cell r="H2782" t="str">
            <v>BD CLN 3</v>
          </cell>
          <cell r="I2782"/>
          <cell r="J2782"/>
          <cell r="K2782"/>
          <cell r="L2782"/>
          <cell r="M2782"/>
          <cell r="N2782">
            <v>4300</v>
          </cell>
          <cell r="O2782">
            <v>182</v>
          </cell>
        </row>
        <row r="2783">
          <cell r="B2783" t="str">
            <v>Xã Bù Đăng182</v>
          </cell>
          <cell r="C2783" t="str">
            <v>Xã Bù ĐăngBDI253400</v>
          </cell>
          <cell r="D2783" t="str">
            <v>Xã Bù Đăng</v>
          </cell>
          <cell r="E2783" t="str">
            <v>Huyện Bù Đăng</v>
          </cell>
          <cell r="F2783" t="str">
            <v>BDI25</v>
          </cell>
          <cell r="G2783"/>
          <cell r="H2783" t="str">
            <v>BD CLN 3</v>
          </cell>
          <cell r="I2783"/>
          <cell r="J2783"/>
          <cell r="K2783"/>
          <cell r="L2783"/>
          <cell r="M2783"/>
          <cell r="N2783">
            <v>3400</v>
          </cell>
          <cell r="O2783">
            <v>182</v>
          </cell>
        </row>
        <row r="2784">
          <cell r="B2784" t="str">
            <v>Xã Bù Đăng182</v>
          </cell>
          <cell r="C2784" t="str">
            <v>Xã Bù ĐăngBDI263200</v>
          </cell>
          <cell r="D2784" t="str">
            <v>Xã Bù Đăng</v>
          </cell>
          <cell r="E2784" t="str">
            <v>Huyện Bù Đăng</v>
          </cell>
          <cell r="F2784" t="str">
            <v>BDI26</v>
          </cell>
          <cell r="G2784"/>
          <cell r="H2784" t="str">
            <v>BD CLN 3</v>
          </cell>
          <cell r="I2784"/>
          <cell r="J2784"/>
          <cell r="K2784"/>
          <cell r="L2784"/>
          <cell r="M2784"/>
          <cell r="N2784">
            <v>3200</v>
          </cell>
          <cell r="O2784">
            <v>182</v>
          </cell>
        </row>
        <row r="2785">
          <cell r="B2785" t="str">
            <v>Xã Bù Đăng182</v>
          </cell>
          <cell r="C2785" t="str">
            <v>Xã Bù ĐăngBDI275000</v>
          </cell>
          <cell r="D2785" t="str">
            <v>Xã Bù Đăng</v>
          </cell>
          <cell r="E2785" t="str">
            <v>Huyện Bù Đăng</v>
          </cell>
          <cell r="F2785" t="str">
            <v>BDI27</v>
          </cell>
          <cell r="G2785"/>
          <cell r="H2785" t="str">
            <v>BD CLN 3</v>
          </cell>
          <cell r="I2785"/>
          <cell r="J2785"/>
          <cell r="K2785"/>
          <cell r="L2785"/>
          <cell r="M2785"/>
          <cell r="N2785">
            <v>5000</v>
          </cell>
          <cell r="O2785">
            <v>182</v>
          </cell>
        </row>
        <row r="2786">
          <cell r="B2786" t="str">
            <v>Xã Bù Đăng182</v>
          </cell>
          <cell r="C2786" t="str">
            <v>Xã Bù ĐăngBDI312700</v>
          </cell>
          <cell r="D2786" t="str">
            <v>Xã Bù Đăng</v>
          </cell>
          <cell r="E2786" t="str">
            <v>Huyện Bù Đăng</v>
          </cell>
          <cell r="F2786" t="str">
            <v>BDI31</v>
          </cell>
          <cell r="G2786"/>
          <cell r="H2786" t="str">
            <v>BD CLN 3</v>
          </cell>
          <cell r="I2786"/>
          <cell r="J2786"/>
          <cell r="K2786"/>
          <cell r="L2786"/>
          <cell r="M2786"/>
          <cell r="N2786">
            <v>2700</v>
          </cell>
          <cell r="O2786">
            <v>182</v>
          </cell>
        </row>
        <row r="2787">
          <cell r="B2787" t="str">
            <v>Xã Bù Đăng182</v>
          </cell>
          <cell r="C2787" t="str">
            <v>Xã Bù ĐăngBDI322300</v>
          </cell>
          <cell r="D2787" t="str">
            <v>Xã Bù Đăng</v>
          </cell>
          <cell r="E2787" t="str">
            <v>Huyện Bù Đăng</v>
          </cell>
          <cell r="F2787" t="str">
            <v>BDI32</v>
          </cell>
          <cell r="G2787"/>
          <cell r="H2787" t="str">
            <v>BD CLN 3</v>
          </cell>
          <cell r="I2787"/>
          <cell r="J2787"/>
          <cell r="K2787"/>
          <cell r="L2787"/>
          <cell r="M2787"/>
          <cell r="N2787">
            <v>2300</v>
          </cell>
          <cell r="O2787">
            <v>182</v>
          </cell>
        </row>
        <row r="2788">
          <cell r="B2788" t="str">
            <v>Xã Bù Đăng182</v>
          </cell>
          <cell r="C2788" t="str">
            <v>Xã Bù ĐăngBDI332000</v>
          </cell>
          <cell r="D2788" t="str">
            <v>Xã Bù Đăng</v>
          </cell>
          <cell r="E2788" t="str">
            <v>Huyện Bù Đăng</v>
          </cell>
          <cell r="F2788" t="str">
            <v>BDI33</v>
          </cell>
          <cell r="G2788"/>
          <cell r="H2788" t="str">
            <v>BD CLN 3</v>
          </cell>
          <cell r="I2788"/>
          <cell r="J2788"/>
          <cell r="K2788"/>
          <cell r="L2788"/>
          <cell r="M2788"/>
          <cell r="N2788">
            <v>2000</v>
          </cell>
          <cell r="O2788">
            <v>182</v>
          </cell>
        </row>
        <row r="2789">
          <cell r="B2789" t="str">
            <v>Xã Bù Đăng182</v>
          </cell>
          <cell r="C2789" t="str">
            <v>Xã Bù ĐăngBDI341400</v>
          </cell>
          <cell r="D2789" t="str">
            <v>Xã Bù Đăng</v>
          </cell>
          <cell r="E2789" t="str">
            <v>Huyện Bù Đăng</v>
          </cell>
          <cell r="F2789" t="str">
            <v>BDI34</v>
          </cell>
          <cell r="G2789"/>
          <cell r="H2789" t="str">
            <v>BD CLN 3</v>
          </cell>
          <cell r="I2789"/>
          <cell r="J2789"/>
          <cell r="K2789"/>
          <cell r="L2789"/>
          <cell r="M2789"/>
          <cell r="N2789">
            <v>1400</v>
          </cell>
          <cell r="O2789">
            <v>182</v>
          </cell>
        </row>
        <row r="2790">
          <cell r="B2790" t="str">
            <v>Xã Bù Đăng182</v>
          </cell>
          <cell r="C2790" t="str">
            <v>Xã Bù ĐăngBDI35, BDVIII121100</v>
          </cell>
          <cell r="D2790" t="str">
            <v>Xã Bù Đăng</v>
          </cell>
          <cell r="E2790" t="str">
            <v>Huyện Bù Đăng</v>
          </cell>
          <cell r="F2790" t="str">
            <v>BDI35, BDVIII12</v>
          </cell>
          <cell r="G2790"/>
          <cell r="H2790" t="str">
            <v>BD CLN 3</v>
          </cell>
          <cell r="I2790"/>
          <cell r="J2790"/>
          <cell r="K2790"/>
          <cell r="L2790"/>
          <cell r="M2790"/>
          <cell r="N2790">
            <v>1100</v>
          </cell>
          <cell r="O2790">
            <v>182</v>
          </cell>
        </row>
        <row r="2791">
          <cell r="B2791" t="str">
            <v>Xã Bù Đăng182</v>
          </cell>
          <cell r="C2791" t="str">
            <v>Xã Bù ĐăngBDI361100</v>
          </cell>
          <cell r="D2791" t="str">
            <v>Xã Bù Đăng</v>
          </cell>
          <cell r="E2791" t="str">
            <v>Huyện Bù Đăng</v>
          </cell>
          <cell r="F2791" t="str">
            <v>BDI36</v>
          </cell>
          <cell r="G2791"/>
          <cell r="H2791" t="str">
            <v>BD CLN 3</v>
          </cell>
          <cell r="I2791"/>
          <cell r="J2791"/>
          <cell r="K2791"/>
          <cell r="L2791"/>
          <cell r="M2791"/>
          <cell r="N2791">
            <v>1100</v>
          </cell>
          <cell r="O2791">
            <v>182</v>
          </cell>
        </row>
        <row r="2792">
          <cell r="B2792" t="str">
            <v>Xã Bù Đăng182</v>
          </cell>
          <cell r="C2792" t="str">
            <v>Xã Bù ĐăngBDI372700</v>
          </cell>
          <cell r="D2792" t="str">
            <v>Xã Bù Đăng</v>
          </cell>
          <cell r="E2792" t="str">
            <v>Huyện Bù Đăng</v>
          </cell>
          <cell r="F2792" t="str">
            <v>BDI37</v>
          </cell>
          <cell r="G2792"/>
          <cell r="H2792" t="str">
            <v>BD CLN 3</v>
          </cell>
          <cell r="I2792"/>
          <cell r="J2792"/>
          <cell r="K2792"/>
          <cell r="L2792"/>
          <cell r="M2792"/>
          <cell r="N2792">
            <v>2700</v>
          </cell>
          <cell r="O2792">
            <v>182</v>
          </cell>
        </row>
        <row r="2793">
          <cell r="B2793" t="str">
            <v>Xã Bù Đăng182</v>
          </cell>
          <cell r="C2793" t="str">
            <v>Xã Bù ĐăngBDI382300</v>
          </cell>
          <cell r="D2793" t="str">
            <v>Xã Bù Đăng</v>
          </cell>
          <cell r="E2793" t="str">
            <v>Huyện Bù Đăng</v>
          </cell>
          <cell r="F2793" t="str">
            <v>BDI38</v>
          </cell>
          <cell r="G2793"/>
          <cell r="H2793" t="str">
            <v>BD CLN 3</v>
          </cell>
          <cell r="I2793"/>
          <cell r="J2793"/>
          <cell r="K2793"/>
          <cell r="L2793"/>
          <cell r="M2793"/>
          <cell r="N2793">
            <v>2300</v>
          </cell>
          <cell r="O2793">
            <v>182</v>
          </cell>
        </row>
        <row r="2794">
          <cell r="B2794" t="str">
            <v>Xã Bù Đăng182</v>
          </cell>
          <cell r="C2794" t="str">
            <v>Xã Bù ĐăngBDI395400</v>
          </cell>
          <cell r="D2794" t="str">
            <v>Xã Bù Đăng</v>
          </cell>
          <cell r="E2794" t="str">
            <v>Huyện Bù Đăng</v>
          </cell>
          <cell r="F2794" t="str">
            <v>BDI39</v>
          </cell>
          <cell r="G2794"/>
          <cell r="H2794" t="str">
            <v>BD CLN 3</v>
          </cell>
          <cell r="I2794"/>
          <cell r="J2794"/>
          <cell r="K2794"/>
          <cell r="L2794"/>
          <cell r="M2794"/>
          <cell r="N2794">
            <v>5400</v>
          </cell>
          <cell r="O2794">
            <v>182</v>
          </cell>
        </row>
        <row r="2795">
          <cell r="B2795" t="str">
            <v>Xã Bù Đăng182</v>
          </cell>
          <cell r="C2795" t="str">
            <v>Xã Bù ĐăngBDI403600</v>
          </cell>
          <cell r="D2795" t="str">
            <v>Xã Bù Đăng</v>
          </cell>
          <cell r="E2795" t="str">
            <v>Huyện Bù Đăng</v>
          </cell>
          <cell r="F2795" t="str">
            <v>BDI40</v>
          </cell>
          <cell r="G2795"/>
          <cell r="H2795" t="str">
            <v>BD CLN 3</v>
          </cell>
          <cell r="I2795"/>
          <cell r="J2795"/>
          <cell r="K2795"/>
          <cell r="L2795"/>
          <cell r="M2795"/>
          <cell r="N2795">
            <v>3600</v>
          </cell>
          <cell r="O2795">
            <v>182</v>
          </cell>
        </row>
        <row r="2796">
          <cell r="B2796" t="str">
            <v>Xã Bù Đăng182</v>
          </cell>
          <cell r="C2796" t="str">
            <v>Xã Bù ĐăngBDI415400</v>
          </cell>
          <cell r="D2796" t="str">
            <v>Xã Bù Đăng</v>
          </cell>
          <cell r="E2796" t="str">
            <v>Huyện Bù Đăng</v>
          </cell>
          <cell r="F2796" t="str">
            <v>BDI41</v>
          </cell>
          <cell r="G2796"/>
          <cell r="H2796" t="str">
            <v>BD CLN 3</v>
          </cell>
          <cell r="I2796"/>
          <cell r="J2796"/>
          <cell r="K2796"/>
          <cell r="L2796"/>
          <cell r="M2796"/>
          <cell r="N2796">
            <v>5400</v>
          </cell>
          <cell r="O2796">
            <v>182</v>
          </cell>
        </row>
        <row r="2797">
          <cell r="B2797" t="str">
            <v>Xã Bù Đăng182</v>
          </cell>
          <cell r="C2797" t="str">
            <v>Xã Bù ĐăngBDI424100</v>
          </cell>
          <cell r="D2797" t="str">
            <v>Xã Bù Đăng</v>
          </cell>
          <cell r="E2797" t="str">
            <v>Huyện Bù Đăng</v>
          </cell>
          <cell r="F2797" t="str">
            <v>BDI42</v>
          </cell>
          <cell r="G2797"/>
          <cell r="H2797" t="str">
            <v>BD CLN 3</v>
          </cell>
          <cell r="I2797"/>
          <cell r="J2797"/>
          <cell r="K2797"/>
          <cell r="L2797"/>
          <cell r="M2797"/>
          <cell r="N2797">
            <v>4100</v>
          </cell>
          <cell r="O2797">
            <v>182</v>
          </cell>
        </row>
        <row r="2798">
          <cell r="B2798" t="str">
            <v>Xã Bù Đăng182</v>
          </cell>
          <cell r="C2798" t="str">
            <v>Xã Bù ĐăngBDI432700</v>
          </cell>
          <cell r="D2798" t="str">
            <v>Xã Bù Đăng</v>
          </cell>
          <cell r="E2798" t="str">
            <v>Huyện Bù Đăng</v>
          </cell>
          <cell r="F2798" t="str">
            <v>BDI43</v>
          </cell>
          <cell r="G2798"/>
          <cell r="H2798" t="str">
            <v>BD CLN 3</v>
          </cell>
          <cell r="I2798"/>
          <cell r="J2798"/>
          <cell r="K2798"/>
          <cell r="L2798"/>
          <cell r="M2798"/>
          <cell r="N2798">
            <v>2700</v>
          </cell>
          <cell r="O2798">
            <v>182</v>
          </cell>
        </row>
        <row r="2799">
          <cell r="B2799" t="str">
            <v>Xã Bù Đăng182</v>
          </cell>
          <cell r="C2799" t="str">
            <v>Xã Bù ĐăngBDI442700</v>
          </cell>
          <cell r="D2799" t="str">
            <v>Xã Bù Đăng</v>
          </cell>
          <cell r="E2799" t="str">
            <v>Huyện Bù Đăng</v>
          </cell>
          <cell r="F2799" t="str">
            <v>BDI44</v>
          </cell>
          <cell r="G2799"/>
          <cell r="H2799" t="str">
            <v>BD CLN 3</v>
          </cell>
          <cell r="I2799"/>
          <cell r="J2799"/>
          <cell r="K2799"/>
          <cell r="L2799"/>
          <cell r="M2799"/>
          <cell r="N2799">
            <v>2700</v>
          </cell>
          <cell r="O2799">
            <v>182</v>
          </cell>
        </row>
        <row r="2800">
          <cell r="B2800" t="str">
            <v>Xã Bù Đăng182</v>
          </cell>
          <cell r="C2800" t="str">
            <v>Xã Bù ĐăngBDI452300</v>
          </cell>
          <cell r="D2800" t="str">
            <v>Xã Bù Đăng</v>
          </cell>
          <cell r="E2800" t="str">
            <v>Huyện Bù Đăng</v>
          </cell>
          <cell r="F2800" t="str">
            <v>BDI45</v>
          </cell>
          <cell r="G2800"/>
          <cell r="H2800" t="str">
            <v>BD CLN 3</v>
          </cell>
          <cell r="I2800"/>
          <cell r="J2800"/>
          <cell r="K2800"/>
          <cell r="L2800"/>
          <cell r="M2800"/>
          <cell r="N2800">
            <v>2300</v>
          </cell>
          <cell r="O2800">
            <v>182</v>
          </cell>
        </row>
        <row r="2801">
          <cell r="B2801" t="str">
            <v>Xã Bù Đăng182</v>
          </cell>
          <cell r="C2801" t="str">
            <v>Xã Bù ĐăngBDI461600</v>
          </cell>
          <cell r="D2801" t="str">
            <v>Xã Bù Đăng</v>
          </cell>
          <cell r="E2801" t="str">
            <v>Huyện Bù Đăng</v>
          </cell>
          <cell r="F2801" t="str">
            <v>BDI46</v>
          </cell>
          <cell r="G2801"/>
          <cell r="H2801" t="str">
            <v>BD CLN 3</v>
          </cell>
          <cell r="I2801"/>
          <cell r="J2801"/>
          <cell r="K2801"/>
          <cell r="L2801"/>
          <cell r="M2801"/>
          <cell r="N2801">
            <v>1600</v>
          </cell>
          <cell r="O2801">
            <v>182</v>
          </cell>
        </row>
        <row r="2802">
          <cell r="B2802" t="str">
            <v>Xã Bù Đăng182</v>
          </cell>
          <cell r="C2802" t="str">
            <v>Xã Bù ĐăngBDI471100</v>
          </cell>
          <cell r="D2802" t="str">
            <v>Xã Bù Đăng</v>
          </cell>
          <cell r="E2802" t="str">
            <v>Huyện Bù Đăng</v>
          </cell>
          <cell r="F2802" t="str">
            <v>BDI47</v>
          </cell>
          <cell r="G2802"/>
          <cell r="H2802" t="str">
            <v>BD CLN 3</v>
          </cell>
          <cell r="I2802"/>
          <cell r="J2802"/>
          <cell r="K2802"/>
          <cell r="L2802"/>
          <cell r="M2802"/>
          <cell r="N2802">
            <v>1100</v>
          </cell>
          <cell r="O2802">
            <v>182</v>
          </cell>
        </row>
        <row r="2803">
          <cell r="B2803" t="str">
            <v>Xã Bù Đăng182</v>
          </cell>
          <cell r="C2803" t="str">
            <v>Xã Bù ĐăngBDI48, BDVIII102500</v>
          </cell>
          <cell r="D2803" t="str">
            <v>Xã Bù Đăng</v>
          </cell>
          <cell r="E2803" t="str">
            <v>Huyện Bù Đăng</v>
          </cell>
          <cell r="F2803" t="str">
            <v>BDI48, BDVIII10</v>
          </cell>
          <cell r="G2803"/>
          <cell r="H2803" t="str">
            <v>BD CLN 3</v>
          </cell>
          <cell r="I2803"/>
          <cell r="J2803"/>
          <cell r="K2803"/>
          <cell r="L2803"/>
          <cell r="M2803"/>
          <cell r="N2803">
            <v>2500</v>
          </cell>
          <cell r="O2803">
            <v>182</v>
          </cell>
        </row>
        <row r="2804">
          <cell r="B2804" t="str">
            <v>Xã Bù Đăng182</v>
          </cell>
          <cell r="C2804" t="str">
            <v>Xã Bù ĐăngBDI493200</v>
          </cell>
          <cell r="D2804" t="str">
            <v>Xã Bù Đăng</v>
          </cell>
          <cell r="E2804" t="str">
            <v>Huyện Bù Đăng</v>
          </cell>
          <cell r="F2804" t="str">
            <v>BDI49</v>
          </cell>
          <cell r="G2804"/>
          <cell r="H2804" t="str">
            <v>BD CLN 3</v>
          </cell>
          <cell r="I2804"/>
          <cell r="J2804"/>
          <cell r="K2804"/>
          <cell r="L2804"/>
          <cell r="M2804"/>
          <cell r="N2804">
            <v>3200</v>
          </cell>
          <cell r="O2804">
            <v>182</v>
          </cell>
        </row>
        <row r="2805">
          <cell r="B2805" t="str">
            <v>Xã Bù Đăng182</v>
          </cell>
          <cell r="C2805" t="str">
            <v>Xã Bù ĐăngBDI523500</v>
          </cell>
          <cell r="D2805" t="str">
            <v>Xã Bù Đăng</v>
          </cell>
          <cell r="E2805" t="str">
            <v>Huyện Bù Đăng</v>
          </cell>
          <cell r="F2805" t="str">
            <v>BDI52</v>
          </cell>
          <cell r="G2805"/>
          <cell r="H2805" t="str">
            <v>BD CLN 3</v>
          </cell>
          <cell r="I2805"/>
          <cell r="J2805"/>
          <cell r="K2805">
            <v>907</v>
          </cell>
          <cell r="L2805"/>
          <cell r="M2805">
            <v>0</v>
          </cell>
          <cell r="N2805">
            <v>3500</v>
          </cell>
          <cell r="O2805">
            <v>182</v>
          </cell>
        </row>
        <row r="2806">
          <cell r="B2806" t="str">
            <v>Xã Bù Đăng182</v>
          </cell>
          <cell r="C2806" t="str">
            <v>Xã Bù ĐăngBDVIII92400</v>
          </cell>
          <cell r="D2806" t="str">
            <v>Xã Bù Đăng</v>
          </cell>
          <cell r="E2806" t="str">
            <v>Huyện Bù Đăng</v>
          </cell>
          <cell r="F2806" t="str">
            <v>BDVIII9</v>
          </cell>
          <cell r="G2806"/>
          <cell r="H2806" t="str">
            <v>BD CLN 3</v>
          </cell>
          <cell r="I2806"/>
          <cell r="J2806"/>
          <cell r="K2806">
            <v>907</v>
          </cell>
          <cell r="L2806"/>
          <cell r="M2806">
            <v>0</v>
          </cell>
          <cell r="N2806">
            <v>2400</v>
          </cell>
          <cell r="O2806">
            <v>182</v>
          </cell>
        </row>
        <row r="2807">
          <cell r="B2807" t="str">
            <v>Xã Bù Đăng182</v>
          </cell>
          <cell r="C2807" t="str">
            <v>Xã Bù ĐăngBDI541800</v>
          </cell>
          <cell r="D2807" t="str">
            <v>Xã Bù Đăng</v>
          </cell>
          <cell r="E2807" t="str">
            <v>Huyện Bù Đăng</v>
          </cell>
          <cell r="F2807" t="str">
            <v>BDI54</v>
          </cell>
          <cell r="G2807"/>
          <cell r="H2807" t="str">
            <v>BD CLN 3</v>
          </cell>
          <cell r="I2807"/>
          <cell r="J2807"/>
          <cell r="K2807"/>
          <cell r="L2807"/>
          <cell r="M2807"/>
          <cell r="N2807">
            <v>1800</v>
          </cell>
          <cell r="O2807">
            <v>182</v>
          </cell>
        </row>
        <row r="2808">
          <cell r="B2808" t="str">
            <v>Xã Bù Đăng182</v>
          </cell>
          <cell r="C2808" t="str">
            <v>Xã Bù ĐăngBDI551400</v>
          </cell>
          <cell r="D2808" t="str">
            <v>Xã Bù Đăng</v>
          </cell>
          <cell r="E2808" t="str">
            <v>Huyện Bù Đăng</v>
          </cell>
          <cell r="F2808" t="str">
            <v>BDI55</v>
          </cell>
          <cell r="G2808"/>
          <cell r="H2808" t="str">
            <v>BD CLN 3</v>
          </cell>
          <cell r="I2808"/>
          <cell r="J2808"/>
          <cell r="K2808"/>
          <cell r="L2808"/>
          <cell r="M2808"/>
          <cell r="N2808">
            <v>1400</v>
          </cell>
          <cell r="O2808">
            <v>182</v>
          </cell>
        </row>
        <row r="2809">
          <cell r="B2809" t="str">
            <v>Xã Bù Đăng182</v>
          </cell>
          <cell r="C2809" t="str">
            <v>Xã Bù ĐăngBDI562000</v>
          </cell>
          <cell r="D2809" t="str">
            <v>Xã Bù Đăng</v>
          </cell>
          <cell r="E2809" t="str">
            <v>Huyện Bù Đăng</v>
          </cell>
          <cell r="F2809" t="str">
            <v>BDI56</v>
          </cell>
          <cell r="G2809"/>
          <cell r="H2809" t="str">
            <v>BD CLN 3</v>
          </cell>
          <cell r="I2809"/>
          <cell r="J2809"/>
          <cell r="K2809"/>
          <cell r="L2809"/>
          <cell r="M2809"/>
          <cell r="N2809">
            <v>2000</v>
          </cell>
          <cell r="O2809">
            <v>182</v>
          </cell>
        </row>
        <row r="2810">
          <cell r="B2810" t="str">
            <v>Xã Bù Đăng182</v>
          </cell>
          <cell r="C2810" t="str">
            <v>Xã Bù ĐăngBDI571400</v>
          </cell>
          <cell r="D2810" t="str">
            <v>Xã Bù Đăng</v>
          </cell>
          <cell r="E2810" t="str">
            <v>Huyện Bù Đăng</v>
          </cell>
          <cell r="F2810" t="str">
            <v>BDI57</v>
          </cell>
          <cell r="G2810"/>
          <cell r="H2810" t="str">
            <v>BD CLN 3</v>
          </cell>
          <cell r="I2810"/>
          <cell r="J2810"/>
          <cell r="K2810"/>
          <cell r="L2810"/>
          <cell r="M2810"/>
          <cell r="N2810">
            <v>1400</v>
          </cell>
          <cell r="O2810">
            <v>182</v>
          </cell>
        </row>
        <row r="2811">
          <cell r="B2811" t="str">
            <v>Xã Bù Đăng182</v>
          </cell>
          <cell r="C2811" t="str">
            <v>Xã Bù ĐăngBDI581500</v>
          </cell>
          <cell r="D2811" t="str">
            <v>Xã Bù Đăng</v>
          </cell>
          <cell r="E2811" t="str">
            <v>Huyện Bù Đăng</v>
          </cell>
          <cell r="F2811" t="str">
            <v>BDI58</v>
          </cell>
          <cell r="G2811"/>
          <cell r="H2811" t="str">
            <v>BD CLN 3</v>
          </cell>
          <cell r="I2811"/>
          <cell r="J2811"/>
          <cell r="K2811"/>
          <cell r="L2811"/>
          <cell r="M2811"/>
          <cell r="N2811">
            <v>1500</v>
          </cell>
          <cell r="O2811">
            <v>182</v>
          </cell>
        </row>
        <row r="2812">
          <cell r="B2812" t="str">
            <v>Xã Bù Đăng182</v>
          </cell>
          <cell r="C2812" t="str">
            <v>Xã Bù ĐăngBDI591400</v>
          </cell>
          <cell r="D2812" t="str">
            <v>Xã Bù Đăng</v>
          </cell>
          <cell r="E2812" t="str">
            <v>Huyện Bù Đăng</v>
          </cell>
          <cell r="F2812" t="str">
            <v>BDI59</v>
          </cell>
          <cell r="G2812"/>
          <cell r="H2812" t="str">
            <v>BD CLN 3</v>
          </cell>
          <cell r="I2812"/>
          <cell r="J2812"/>
          <cell r="K2812"/>
          <cell r="L2812"/>
          <cell r="M2812"/>
          <cell r="N2812">
            <v>1400</v>
          </cell>
          <cell r="O2812">
            <v>182</v>
          </cell>
        </row>
        <row r="2813">
          <cell r="B2813" t="str">
            <v>Xã Bù Đăng182</v>
          </cell>
          <cell r="C2813" t="str">
            <v>Xã Bù ĐăngBDI605000</v>
          </cell>
          <cell r="D2813" t="str">
            <v>Xã Bù Đăng</v>
          </cell>
          <cell r="E2813" t="str">
            <v>Huyện Bù Đăng</v>
          </cell>
          <cell r="F2813" t="str">
            <v>BDI60</v>
          </cell>
          <cell r="G2813"/>
          <cell r="H2813" t="str">
            <v>BD CLN 3</v>
          </cell>
          <cell r="I2813"/>
          <cell r="J2813"/>
          <cell r="K2813"/>
          <cell r="L2813"/>
          <cell r="M2813"/>
          <cell r="N2813">
            <v>5000</v>
          </cell>
          <cell r="O2813">
            <v>182</v>
          </cell>
        </row>
        <row r="2814">
          <cell r="B2814" t="str">
            <v>Xã Bù Đăng182</v>
          </cell>
          <cell r="C2814" t="str">
            <v>Xã Bù ĐăngBDI613600</v>
          </cell>
          <cell r="D2814" t="str">
            <v>Xã Bù Đăng</v>
          </cell>
          <cell r="E2814" t="str">
            <v>Huyện Bù Đăng</v>
          </cell>
          <cell r="F2814" t="str">
            <v>BDI61</v>
          </cell>
          <cell r="G2814"/>
          <cell r="H2814" t="str">
            <v>BD CLN 3</v>
          </cell>
          <cell r="I2814"/>
          <cell r="J2814"/>
          <cell r="K2814"/>
          <cell r="L2814"/>
          <cell r="M2814"/>
          <cell r="N2814">
            <v>3600</v>
          </cell>
          <cell r="O2814">
            <v>182</v>
          </cell>
        </row>
        <row r="2815">
          <cell r="B2815" t="str">
            <v>Xã Bù Đăng182</v>
          </cell>
          <cell r="C2815" t="str">
            <v>Xã Bù ĐăngBDI621400</v>
          </cell>
          <cell r="D2815" t="str">
            <v>Xã Bù Đăng</v>
          </cell>
          <cell r="E2815" t="str">
            <v>Huyện Bù Đăng</v>
          </cell>
          <cell r="F2815" t="str">
            <v>BDI62</v>
          </cell>
          <cell r="G2815"/>
          <cell r="H2815" t="str">
            <v>BD CLN 3</v>
          </cell>
          <cell r="I2815"/>
          <cell r="J2815"/>
          <cell r="K2815"/>
          <cell r="L2815"/>
          <cell r="M2815"/>
          <cell r="N2815">
            <v>1400</v>
          </cell>
          <cell r="O2815">
            <v>182</v>
          </cell>
        </row>
        <row r="2816">
          <cell r="B2816" t="str">
            <v>Xã Bù Đăng182</v>
          </cell>
          <cell r="C2816" t="str">
            <v>Xã Bù Đăngbs720</v>
          </cell>
          <cell r="D2816" t="str">
            <v>Xã Bù Đăng</v>
          </cell>
          <cell r="E2816" t="str">
            <v>Huyện Bù Đăng</v>
          </cell>
          <cell r="F2816" t="str">
            <v>bs</v>
          </cell>
          <cell r="G2816"/>
          <cell r="H2816" t="str">
            <v>BD CLN 3</v>
          </cell>
          <cell r="I2816"/>
          <cell r="J2816"/>
          <cell r="K2816"/>
          <cell r="L2816"/>
          <cell r="M2816"/>
          <cell r="N2816">
            <v>720</v>
          </cell>
          <cell r="O2816">
            <v>182</v>
          </cell>
        </row>
        <row r="2817">
          <cell r="B2817" t="str">
            <v>Xã Bù Đăng182</v>
          </cell>
          <cell r="C2817" t="str">
            <v>Xã Bù ĐăngBDI631800</v>
          </cell>
          <cell r="D2817" t="str">
            <v>Xã Bù Đăng</v>
          </cell>
          <cell r="E2817" t="str">
            <v>Huyện Bù Đăng</v>
          </cell>
          <cell r="F2817" t="str">
            <v>BDI63</v>
          </cell>
          <cell r="G2817"/>
          <cell r="H2817" t="str">
            <v>BD CLN 3</v>
          </cell>
          <cell r="I2817"/>
          <cell r="J2817"/>
          <cell r="K2817"/>
          <cell r="L2817"/>
          <cell r="M2817"/>
          <cell r="N2817">
            <v>1800</v>
          </cell>
          <cell r="O2817">
            <v>182</v>
          </cell>
        </row>
        <row r="2818">
          <cell r="B2818" t="str">
            <v>Xã Bù Đăng182</v>
          </cell>
          <cell r="C2818" t="str">
            <v>Xã Bù ĐăngBDI641400</v>
          </cell>
          <cell r="D2818" t="str">
            <v>Xã Bù Đăng</v>
          </cell>
          <cell r="E2818" t="str">
            <v>Huyện Bù Đăng</v>
          </cell>
          <cell r="F2818" t="str">
            <v>BDI64</v>
          </cell>
          <cell r="G2818"/>
          <cell r="H2818" t="str">
            <v>BD CLN 3</v>
          </cell>
          <cell r="I2818"/>
          <cell r="J2818"/>
          <cell r="K2818"/>
          <cell r="L2818"/>
          <cell r="M2818"/>
          <cell r="N2818">
            <v>1400</v>
          </cell>
          <cell r="O2818">
            <v>182</v>
          </cell>
        </row>
        <row r="2819">
          <cell r="B2819" t="str">
            <v>Xã Bù Đăng182</v>
          </cell>
          <cell r="C2819" t="str">
            <v>Xã Bù ĐăngBDI651800</v>
          </cell>
          <cell r="D2819" t="str">
            <v>Xã Bù Đăng</v>
          </cell>
          <cell r="E2819" t="str">
            <v>Huyện Bù Đăng</v>
          </cell>
          <cell r="F2819" t="str">
            <v>BDI65</v>
          </cell>
          <cell r="G2819"/>
          <cell r="H2819" t="str">
            <v>BD CLN 3</v>
          </cell>
          <cell r="I2819"/>
          <cell r="J2819"/>
          <cell r="K2819"/>
          <cell r="L2819"/>
          <cell r="M2819"/>
          <cell r="N2819">
            <v>1800</v>
          </cell>
          <cell r="O2819">
            <v>182</v>
          </cell>
        </row>
        <row r="2820">
          <cell r="B2820" t="str">
            <v>Xã Bù Đăng182</v>
          </cell>
          <cell r="C2820" t="str">
            <v>Xã Bù ĐăngBDI665000</v>
          </cell>
          <cell r="D2820" t="str">
            <v>Xã Bù Đăng</v>
          </cell>
          <cell r="E2820" t="str">
            <v>Huyện Bù Đăng</v>
          </cell>
          <cell r="F2820" t="str">
            <v>BDI66</v>
          </cell>
          <cell r="G2820"/>
          <cell r="H2820" t="str">
            <v>BD CLN 3</v>
          </cell>
          <cell r="I2820"/>
          <cell r="J2820"/>
          <cell r="K2820"/>
          <cell r="L2820"/>
          <cell r="M2820"/>
          <cell r="N2820">
            <v>5000</v>
          </cell>
          <cell r="O2820">
            <v>182</v>
          </cell>
        </row>
        <row r="2821">
          <cell r="B2821" t="str">
            <v>Xã Bù Đăng182</v>
          </cell>
          <cell r="C2821" t="str">
            <v>Xã Bù ĐăngBDI671400</v>
          </cell>
          <cell r="D2821" t="str">
            <v>Xã Bù Đăng</v>
          </cell>
          <cell r="E2821" t="str">
            <v>Huyện Bù Đăng</v>
          </cell>
          <cell r="F2821" t="str">
            <v>BDI67</v>
          </cell>
          <cell r="G2821"/>
          <cell r="H2821" t="str">
            <v>BD CLN 3</v>
          </cell>
          <cell r="I2821"/>
          <cell r="J2821"/>
          <cell r="K2821"/>
          <cell r="L2821"/>
          <cell r="M2821"/>
          <cell r="N2821">
            <v>1400</v>
          </cell>
          <cell r="O2821">
            <v>182</v>
          </cell>
        </row>
        <row r="2822">
          <cell r="B2822" t="str">
            <v>Xã Bù Đăng182</v>
          </cell>
          <cell r="C2822" t="str">
            <v>Xã Bù ĐăngBDI68720</v>
          </cell>
          <cell r="D2822" t="str">
            <v>Xã Bù Đăng</v>
          </cell>
          <cell r="E2822" t="str">
            <v>Huyện Bù Đăng</v>
          </cell>
          <cell r="F2822" t="str">
            <v>BDI68</v>
          </cell>
          <cell r="G2822"/>
          <cell r="H2822" t="str">
            <v>BD CLN 3</v>
          </cell>
          <cell r="I2822"/>
          <cell r="J2822"/>
          <cell r="K2822"/>
          <cell r="L2822"/>
          <cell r="M2822"/>
          <cell r="N2822">
            <v>720</v>
          </cell>
          <cell r="O2822">
            <v>182</v>
          </cell>
        </row>
        <row r="2823">
          <cell r="B2823" t="str">
            <v>Xã Bù Đăng182</v>
          </cell>
          <cell r="C2823" t="str">
            <v>Xã Bù ĐăngBDVIII4720</v>
          </cell>
          <cell r="D2823" t="str">
            <v>Xã Bù Đăng</v>
          </cell>
          <cell r="E2823" t="str">
            <v>Huyện Bù Đăng</v>
          </cell>
          <cell r="F2823" t="str">
            <v>BDVIII4</v>
          </cell>
          <cell r="G2823"/>
          <cell r="H2823" t="str">
            <v>BD CLN 3</v>
          </cell>
          <cell r="I2823"/>
          <cell r="J2823"/>
          <cell r="K2823"/>
          <cell r="L2823"/>
          <cell r="M2823"/>
          <cell r="N2823">
            <v>720</v>
          </cell>
          <cell r="O2823">
            <v>182</v>
          </cell>
        </row>
        <row r="2824">
          <cell r="B2824" t="str">
            <v>Xã Bù Đăng182</v>
          </cell>
          <cell r="C2824" t="str">
            <v>Xã Bù ĐăngBDVIII5900</v>
          </cell>
          <cell r="D2824" t="str">
            <v>Xã Bù Đăng</v>
          </cell>
          <cell r="E2824" t="str">
            <v>Huyện Bù Đăng</v>
          </cell>
          <cell r="F2824" t="str">
            <v>BDVIII5</v>
          </cell>
          <cell r="G2824"/>
          <cell r="H2824" t="str">
            <v>BD CLN 3</v>
          </cell>
          <cell r="I2824"/>
          <cell r="J2824"/>
          <cell r="K2824"/>
          <cell r="L2824"/>
          <cell r="M2824"/>
          <cell r="N2824">
            <v>900</v>
          </cell>
          <cell r="O2824">
            <v>182</v>
          </cell>
        </row>
        <row r="2825">
          <cell r="B2825" t="str">
            <v>Xã Bù Đăng182</v>
          </cell>
          <cell r="C2825" t="str">
            <v>Xã Bù ĐăngBDVIII61900</v>
          </cell>
          <cell r="D2825" t="str">
            <v>Xã Bù Đăng</v>
          </cell>
          <cell r="E2825" t="str">
            <v>Huyện Bù Đăng</v>
          </cell>
          <cell r="F2825" t="str">
            <v>BDVIII6</v>
          </cell>
          <cell r="G2825"/>
          <cell r="H2825" t="str">
            <v>BD CLN 3</v>
          </cell>
          <cell r="I2825"/>
          <cell r="J2825"/>
          <cell r="K2825"/>
          <cell r="L2825"/>
          <cell r="M2825"/>
          <cell r="N2825">
            <v>1900</v>
          </cell>
          <cell r="O2825">
            <v>182</v>
          </cell>
        </row>
        <row r="2826">
          <cell r="B2826" t="str">
            <v>Xã Bù Đăng100</v>
          </cell>
          <cell r="C2826" t="str">
            <v>Xã Bù ĐăngBDVIII7900</v>
          </cell>
          <cell r="D2826" t="str">
            <v>Xã Bù Đăng</v>
          </cell>
          <cell r="E2826" t="str">
            <v>Huyện Bù Đăng</v>
          </cell>
          <cell r="F2826" t="str">
            <v>BDVIII7</v>
          </cell>
          <cell r="G2826"/>
          <cell r="H2826" t="str">
            <v>BD CLN 5</v>
          </cell>
          <cell r="I2826"/>
          <cell r="J2826"/>
          <cell r="K2826">
            <v>111</v>
          </cell>
          <cell r="L2826"/>
          <cell r="M2826">
            <v>0</v>
          </cell>
          <cell r="N2826">
            <v>900</v>
          </cell>
          <cell r="O2826">
            <v>100</v>
          </cell>
        </row>
        <row r="2827">
          <cell r="B2827" t="str">
            <v>Xã Bù Đăng100</v>
          </cell>
          <cell r="C2827" t="str">
            <v>Xã Bù ĐăngBDVIII8810</v>
          </cell>
          <cell r="D2827" t="str">
            <v>Xã Bù Đăng</v>
          </cell>
          <cell r="E2827" t="str">
            <v>Huyện Bù Đăng</v>
          </cell>
          <cell r="F2827" t="str">
            <v>BDVIII8</v>
          </cell>
          <cell r="G2827"/>
          <cell r="H2827" t="str">
            <v>BD CLN 5</v>
          </cell>
          <cell r="I2827"/>
          <cell r="J2827"/>
          <cell r="K2827">
            <v>111</v>
          </cell>
          <cell r="L2827"/>
          <cell r="M2827">
            <v>0</v>
          </cell>
          <cell r="N2827">
            <v>810</v>
          </cell>
          <cell r="O2827">
            <v>100</v>
          </cell>
        </row>
        <row r="2828">
          <cell r="B2828" t="str">
            <v>Xã Bù Đăng100</v>
          </cell>
          <cell r="C2828" t="str">
            <v>Xã Bù ĐăngBDVIII11600</v>
          </cell>
          <cell r="D2828" t="str">
            <v>Xã Bù Đăng</v>
          </cell>
          <cell r="E2828" t="str">
            <v>Huyện Bù Đăng</v>
          </cell>
          <cell r="F2828" t="str">
            <v>BDVIII11</v>
          </cell>
          <cell r="G2828"/>
          <cell r="H2828" t="str">
            <v>BD CLN 5</v>
          </cell>
          <cell r="I2828"/>
          <cell r="J2828"/>
          <cell r="K2828">
            <v>111</v>
          </cell>
          <cell r="L2828"/>
          <cell r="M2828">
            <v>0</v>
          </cell>
          <cell r="N2828">
            <v>600</v>
          </cell>
          <cell r="O2828">
            <v>100</v>
          </cell>
        </row>
        <row r="2829">
          <cell r="B2829" t="str">
            <v>Xã Bù Đăng100</v>
          </cell>
          <cell r="C2829" t="str">
            <v>Xã Bù ĐăngBDVIII141200</v>
          </cell>
          <cell r="D2829" t="str">
            <v>Xã Bù Đăng</v>
          </cell>
          <cell r="E2829" t="str">
            <v>Huyện Bù Đăng</v>
          </cell>
          <cell r="F2829" t="str">
            <v>BDVIII14</v>
          </cell>
          <cell r="G2829"/>
          <cell r="H2829" t="str">
            <v>BD CLN 5</v>
          </cell>
          <cell r="I2829"/>
          <cell r="J2829"/>
          <cell r="K2829">
            <v>111</v>
          </cell>
          <cell r="L2829"/>
          <cell r="M2829">
            <v>0</v>
          </cell>
          <cell r="N2829">
            <v>1200</v>
          </cell>
          <cell r="O2829">
            <v>100</v>
          </cell>
        </row>
        <row r="2830">
          <cell r="B2830" t="str">
            <v>Xã Bù Đăng100</v>
          </cell>
          <cell r="C2830" t="str">
            <v>Xã Bù ĐăngBDVIII15900</v>
          </cell>
          <cell r="D2830" t="str">
            <v>Xã Bù Đăng</v>
          </cell>
          <cell r="E2830" t="str">
            <v>Huyện Bù Đăng</v>
          </cell>
          <cell r="F2830" t="str">
            <v>BDVIII15</v>
          </cell>
          <cell r="G2830"/>
          <cell r="H2830" t="str">
            <v>BD CLN 5</v>
          </cell>
          <cell r="I2830"/>
          <cell r="J2830"/>
          <cell r="K2830">
            <v>111</v>
          </cell>
          <cell r="L2830"/>
          <cell r="M2830">
            <v>0</v>
          </cell>
          <cell r="N2830">
            <v>900</v>
          </cell>
          <cell r="O2830">
            <v>100</v>
          </cell>
        </row>
        <row r="2831">
          <cell r="B2831" t="str">
            <v>Xã Bù Đăng88</v>
          </cell>
          <cell r="C2831" t="str">
            <v>Xã Bù ĐăngBDVIII16540</v>
          </cell>
          <cell r="D2831" t="str">
            <v>Xã Bù Đăng</v>
          </cell>
          <cell r="E2831" t="str">
            <v>Huyện Bù Đăng</v>
          </cell>
          <cell r="F2831" t="str">
            <v>BDVIII16</v>
          </cell>
          <cell r="G2831"/>
          <cell r="H2831" t="str">
            <v>BD CLN 6</v>
          </cell>
          <cell r="I2831"/>
          <cell r="J2831"/>
          <cell r="K2831"/>
          <cell r="L2831"/>
          <cell r="M2831"/>
          <cell r="N2831">
            <v>540</v>
          </cell>
          <cell r="O2831">
            <v>88</v>
          </cell>
        </row>
        <row r="2832">
          <cell r="B2832" t="str">
            <v>Xã Bù Đăng88</v>
          </cell>
          <cell r="C2832" t="str">
            <v>Xã Bù ĐăngBDVIII17600</v>
          </cell>
          <cell r="D2832" t="str">
            <v>Xã Bù Đăng</v>
          </cell>
          <cell r="E2832" t="str">
            <v>Huyện Bù Đăng</v>
          </cell>
          <cell r="F2832" t="str">
            <v>BDVIII17</v>
          </cell>
          <cell r="G2832"/>
          <cell r="H2832" t="str">
            <v>BD CLN 6</v>
          </cell>
          <cell r="I2832"/>
          <cell r="J2832"/>
          <cell r="K2832"/>
          <cell r="L2832"/>
          <cell r="M2832"/>
          <cell r="N2832">
            <v>600</v>
          </cell>
          <cell r="O2832">
            <v>88</v>
          </cell>
        </row>
        <row r="2833">
          <cell r="B2833" t="str">
            <v>Xã Bù Đăng238</v>
          </cell>
          <cell r="C2833" t="str">
            <v>Xã Bù ĐăngBDIV105900</v>
          </cell>
          <cell r="D2833" t="str">
            <v>Xã Bù Đăng</v>
          </cell>
          <cell r="E2833" t="str">
            <v>Huyện Bù Đăng</v>
          </cell>
          <cell r="F2833" t="str">
            <v>BDIV10</v>
          </cell>
          <cell r="G2833"/>
          <cell r="H2833" t="str">
            <v>BD CLN 2</v>
          </cell>
          <cell r="I2833"/>
          <cell r="J2833"/>
          <cell r="K2833"/>
          <cell r="L2833"/>
          <cell r="M2833"/>
          <cell r="N2833">
            <v>5900</v>
          </cell>
          <cell r="O2833">
            <v>238</v>
          </cell>
        </row>
        <row r="2834">
          <cell r="B2834" t="str">
            <v>Xã Bù Đăng238</v>
          </cell>
          <cell r="C2834" t="str">
            <v>Xã Bù Đăngbs3200</v>
          </cell>
          <cell r="D2834" t="str">
            <v>Xã Bù Đăng</v>
          </cell>
          <cell r="E2834" t="str">
            <v>Huyện Bù Đăng</v>
          </cell>
          <cell r="F2834" t="str">
            <v>bs</v>
          </cell>
          <cell r="G2834"/>
          <cell r="H2834" t="str">
            <v>BD CLN 2</v>
          </cell>
          <cell r="I2834"/>
          <cell r="J2834"/>
          <cell r="K2834"/>
          <cell r="L2834"/>
          <cell r="M2834"/>
          <cell r="N2834">
            <v>3200</v>
          </cell>
          <cell r="O2834">
            <v>238</v>
          </cell>
        </row>
        <row r="2835">
          <cell r="B2835" t="str">
            <v>Xã Bù Đăng238</v>
          </cell>
          <cell r="C2835" t="str">
            <v>Xã Bù Đăngbs2300</v>
          </cell>
          <cell r="D2835" t="str">
            <v>Xã Bù Đăng</v>
          </cell>
          <cell r="E2835" t="str">
            <v>Huyện Bù Đăng</v>
          </cell>
          <cell r="F2835" t="str">
            <v>bs</v>
          </cell>
          <cell r="G2835"/>
          <cell r="H2835" t="str">
            <v>BD CLN 2</v>
          </cell>
          <cell r="I2835"/>
          <cell r="J2835"/>
          <cell r="K2835"/>
          <cell r="L2835"/>
          <cell r="M2835"/>
          <cell r="N2835">
            <v>2300</v>
          </cell>
          <cell r="O2835">
            <v>238</v>
          </cell>
        </row>
        <row r="2836">
          <cell r="B2836" t="str">
            <v>Xã Bù Đăng238</v>
          </cell>
          <cell r="C2836" t="str">
            <v>Xã Bù ĐăngBDIV111500</v>
          </cell>
          <cell r="D2836" t="str">
            <v>Xã Bù Đăng</v>
          </cell>
          <cell r="E2836" t="str">
            <v>Huyện Bù Đăng</v>
          </cell>
          <cell r="F2836" t="str">
            <v>BDIV11</v>
          </cell>
          <cell r="G2836"/>
          <cell r="H2836" t="str">
            <v>BD CLN 2</v>
          </cell>
          <cell r="I2836"/>
          <cell r="J2836"/>
          <cell r="K2836"/>
          <cell r="L2836"/>
          <cell r="M2836"/>
          <cell r="N2836">
            <v>1500</v>
          </cell>
          <cell r="O2836">
            <v>238</v>
          </cell>
        </row>
        <row r="2837">
          <cell r="B2837" t="str">
            <v>Xã Bù Đăng238</v>
          </cell>
          <cell r="C2837" t="str">
            <v>Xã Bù ĐăngBDIV121100</v>
          </cell>
          <cell r="D2837" t="str">
            <v>Xã Bù Đăng</v>
          </cell>
          <cell r="E2837" t="str">
            <v>Huyện Bù Đăng</v>
          </cell>
          <cell r="F2837" t="str">
            <v>BDIV12</v>
          </cell>
          <cell r="G2837"/>
          <cell r="H2837" t="str">
            <v>BD CLN 2</v>
          </cell>
          <cell r="I2837"/>
          <cell r="J2837"/>
          <cell r="K2837"/>
          <cell r="L2837"/>
          <cell r="M2837"/>
          <cell r="N2837">
            <v>1100</v>
          </cell>
          <cell r="O2837">
            <v>238</v>
          </cell>
        </row>
        <row r="2838">
          <cell r="B2838" t="str">
            <v>Xã Bù Đăng126</v>
          </cell>
          <cell r="C2838" t="str">
            <v>Xã Bù ĐăngBDIV135400</v>
          </cell>
          <cell r="D2838" t="str">
            <v>Xã Bù Đăng</v>
          </cell>
          <cell r="E2838" t="str">
            <v>Huyện Bù Đăng</v>
          </cell>
          <cell r="F2838" t="str">
            <v>BDIV13</v>
          </cell>
          <cell r="G2838"/>
          <cell r="H2838" t="str">
            <v>BD CLN 4</v>
          </cell>
          <cell r="I2838"/>
          <cell r="J2838"/>
          <cell r="K2838"/>
          <cell r="L2838"/>
          <cell r="M2838"/>
          <cell r="N2838">
            <v>5400</v>
          </cell>
          <cell r="O2838">
            <v>126</v>
          </cell>
        </row>
        <row r="2839">
          <cell r="B2839" t="str">
            <v>Xã Bù Đăng126</v>
          </cell>
          <cell r="C2839" t="str">
            <v>Xã Bù ĐăngBDIV15900</v>
          </cell>
          <cell r="D2839" t="str">
            <v>Xã Bù Đăng</v>
          </cell>
          <cell r="E2839" t="str">
            <v>Huyện Bù Đăng</v>
          </cell>
          <cell r="F2839" t="str">
            <v>BDIV15</v>
          </cell>
          <cell r="G2839"/>
          <cell r="H2839" t="str">
            <v>BD CLN 4</v>
          </cell>
          <cell r="I2839"/>
          <cell r="J2839"/>
          <cell r="K2839"/>
          <cell r="L2839"/>
          <cell r="M2839"/>
          <cell r="N2839">
            <v>900</v>
          </cell>
          <cell r="O2839">
            <v>126</v>
          </cell>
        </row>
        <row r="2840">
          <cell r="B2840" t="str">
            <v>Xã Bù Đăng100</v>
          </cell>
          <cell r="C2840" t="str">
            <v>Xã Bù ĐăngBDIV16560</v>
          </cell>
          <cell r="D2840" t="str">
            <v>Xã Bù Đăng</v>
          </cell>
          <cell r="E2840" t="str">
            <v>Huyện Bù Đăng</v>
          </cell>
          <cell r="F2840" t="str">
            <v>BDIV16</v>
          </cell>
          <cell r="G2840"/>
          <cell r="H2840" t="str">
            <v>BD CLN 5</v>
          </cell>
          <cell r="I2840"/>
          <cell r="J2840"/>
          <cell r="K2840">
            <v>111</v>
          </cell>
          <cell r="L2840"/>
          <cell r="M2840">
            <v>0</v>
          </cell>
          <cell r="N2840">
            <v>560</v>
          </cell>
          <cell r="O2840">
            <v>100</v>
          </cell>
        </row>
        <row r="2841">
          <cell r="B2841" t="str">
            <v>Xã Bù Đăng100</v>
          </cell>
          <cell r="C2841" t="str">
            <v>Xã Bù ĐăngBDIV17560</v>
          </cell>
          <cell r="D2841" t="str">
            <v>Xã Bù Đăng</v>
          </cell>
          <cell r="E2841" t="str">
            <v>Huyện Bù Đăng</v>
          </cell>
          <cell r="F2841" t="str">
            <v>BDIV17</v>
          </cell>
          <cell r="G2841"/>
          <cell r="H2841" t="str">
            <v>BD CLN 5</v>
          </cell>
          <cell r="I2841"/>
          <cell r="J2841"/>
          <cell r="K2841">
            <v>111</v>
          </cell>
          <cell r="L2841"/>
          <cell r="M2841">
            <v>0</v>
          </cell>
          <cell r="N2841">
            <v>560</v>
          </cell>
          <cell r="O2841">
            <v>100</v>
          </cell>
        </row>
        <row r="2842">
          <cell r="B2842" t="str">
            <v>Xã Bù Đăng100</v>
          </cell>
          <cell r="C2842" t="str">
            <v>Xã Bù ĐăngBDIV19560</v>
          </cell>
          <cell r="D2842" t="str">
            <v>Xã Bù Đăng</v>
          </cell>
          <cell r="E2842" t="str">
            <v>Huyện Bù Đăng</v>
          </cell>
          <cell r="F2842" t="str">
            <v>BDIV19</v>
          </cell>
          <cell r="G2842"/>
          <cell r="H2842" t="str">
            <v>BD CLN 5</v>
          </cell>
          <cell r="I2842"/>
          <cell r="J2842"/>
          <cell r="K2842">
            <v>111</v>
          </cell>
          <cell r="L2842"/>
          <cell r="M2842">
            <v>0</v>
          </cell>
          <cell r="N2842">
            <v>560</v>
          </cell>
          <cell r="O2842">
            <v>100</v>
          </cell>
        </row>
        <row r="2843">
          <cell r="B2843" t="str">
            <v>Xã Bù Đăng100</v>
          </cell>
          <cell r="C2843" t="str">
            <v>Xã Bù ĐăngBDIV20560</v>
          </cell>
          <cell r="D2843" t="str">
            <v>Xã Bù Đăng</v>
          </cell>
          <cell r="E2843" t="str">
            <v>Huyện Bù Đăng</v>
          </cell>
          <cell r="F2843" t="str">
            <v>BDIV20</v>
          </cell>
          <cell r="G2843"/>
          <cell r="H2843" t="str">
            <v>BD CLN 5</v>
          </cell>
          <cell r="I2843"/>
          <cell r="J2843"/>
          <cell r="K2843">
            <v>111</v>
          </cell>
          <cell r="L2843"/>
          <cell r="M2843">
            <v>0</v>
          </cell>
          <cell r="N2843">
            <v>560</v>
          </cell>
          <cell r="O2843">
            <v>100</v>
          </cell>
        </row>
        <row r="2844">
          <cell r="B2844" t="str">
            <v>Xã Bù Đăng100</v>
          </cell>
          <cell r="C2844" t="str">
            <v>Xã Bù ĐăngBDIV21560</v>
          </cell>
          <cell r="D2844" t="str">
            <v>Xã Bù Đăng</v>
          </cell>
          <cell r="E2844" t="str">
            <v>Huyện Bù Đăng</v>
          </cell>
          <cell r="F2844" t="str">
            <v>BDIV21</v>
          </cell>
          <cell r="G2844"/>
          <cell r="H2844" t="str">
            <v>BD CLN 5</v>
          </cell>
          <cell r="I2844"/>
          <cell r="J2844"/>
          <cell r="K2844">
            <v>111</v>
          </cell>
          <cell r="L2844"/>
          <cell r="M2844">
            <v>0</v>
          </cell>
          <cell r="N2844">
            <v>560</v>
          </cell>
          <cell r="O2844">
            <v>100</v>
          </cell>
        </row>
        <row r="2845">
          <cell r="B2845" t="str">
            <v>Xã Bù Đăng100</v>
          </cell>
          <cell r="C2845" t="str">
            <v>Xã Bù ĐăngBDIV22540</v>
          </cell>
          <cell r="D2845" t="str">
            <v>Xã Bù Đăng</v>
          </cell>
          <cell r="E2845" t="str">
            <v>Huyện Bù Đăng</v>
          </cell>
          <cell r="F2845" t="str">
            <v>BDIV22</v>
          </cell>
          <cell r="G2845"/>
          <cell r="H2845" t="str">
            <v>BD CLN 5</v>
          </cell>
          <cell r="I2845"/>
          <cell r="J2845"/>
          <cell r="K2845">
            <v>111</v>
          </cell>
          <cell r="L2845"/>
          <cell r="M2845">
            <v>0</v>
          </cell>
          <cell r="N2845">
            <v>540</v>
          </cell>
          <cell r="O2845">
            <v>100</v>
          </cell>
        </row>
        <row r="2846">
          <cell r="B2846" t="str">
            <v>Xã Bù Đăng100</v>
          </cell>
          <cell r="C2846" t="str">
            <v>Xã Bù ĐăngBDIV23600</v>
          </cell>
          <cell r="D2846" t="str">
            <v>Xã Bù Đăng</v>
          </cell>
          <cell r="E2846" t="str">
            <v>Huyện Bù Đăng</v>
          </cell>
          <cell r="F2846" t="str">
            <v>BDIV23</v>
          </cell>
          <cell r="G2846"/>
          <cell r="H2846" t="str">
            <v>BD CLN 5</v>
          </cell>
          <cell r="I2846"/>
          <cell r="J2846"/>
          <cell r="K2846">
            <v>111</v>
          </cell>
          <cell r="L2846"/>
          <cell r="M2846">
            <v>0</v>
          </cell>
          <cell r="N2846">
            <v>600</v>
          </cell>
          <cell r="O2846">
            <v>100</v>
          </cell>
        </row>
        <row r="2847">
          <cell r="B2847" t="str">
            <v>Xã Bù Đăng100</v>
          </cell>
          <cell r="C2847" t="str">
            <v>Xã Bù ĐăngBDIV24540</v>
          </cell>
          <cell r="D2847" t="str">
            <v>Xã Bù Đăng</v>
          </cell>
          <cell r="E2847" t="str">
            <v>Huyện Bù Đăng</v>
          </cell>
          <cell r="F2847" t="str">
            <v>BDIV24</v>
          </cell>
          <cell r="G2847"/>
          <cell r="H2847" t="str">
            <v>BD CLN 5</v>
          </cell>
          <cell r="I2847"/>
          <cell r="J2847"/>
          <cell r="K2847">
            <v>111</v>
          </cell>
          <cell r="L2847"/>
          <cell r="M2847">
            <v>0</v>
          </cell>
          <cell r="N2847">
            <v>540</v>
          </cell>
          <cell r="O2847">
            <v>100</v>
          </cell>
        </row>
        <row r="2848">
          <cell r="B2848" t="str">
            <v>Xã Bù Đăng100</v>
          </cell>
          <cell r="C2848" t="str">
            <v>Xã Bù Đăngbs1800</v>
          </cell>
          <cell r="D2848" t="str">
            <v>Xã Bù Đăng</v>
          </cell>
          <cell r="E2848" t="str">
            <v>Huyện Bù Đăng</v>
          </cell>
          <cell r="F2848" t="str">
            <v>bs</v>
          </cell>
          <cell r="G2848"/>
          <cell r="H2848" t="str">
            <v>BD CLN 5</v>
          </cell>
          <cell r="I2848"/>
          <cell r="J2848"/>
          <cell r="K2848"/>
          <cell r="L2848"/>
          <cell r="M2848"/>
          <cell r="N2848">
            <v>1800</v>
          </cell>
          <cell r="O2848">
            <v>100</v>
          </cell>
        </row>
        <row r="2849">
          <cell r="B2849" t="str">
            <v>Xã Bù Đăng182</v>
          </cell>
          <cell r="C2849" t="str">
            <v>Xã Bù ĐăngBDI285000</v>
          </cell>
          <cell r="D2849" t="str">
            <v>Xã Bù Đăng</v>
          </cell>
          <cell r="E2849" t="str">
            <v>Huyện Bù Đăng</v>
          </cell>
          <cell r="F2849" t="str">
            <v>BDI28</v>
          </cell>
          <cell r="G2849"/>
          <cell r="H2849" t="str">
            <v>BD CLN 3</v>
          </cell>
          <cell r="I2849"/>
          <cell r="J2849"/>
          <cell r="K2849"/>
          <cell r="L2849"/>
          <cell r="M2849"/>
          <cell r="N2849">
            <v>5000</v>
          </cell>
          <cell r="O2849">
            <v>182</v>
          </cell>
        </row>
        <row r="2850">
          <cell r="B2850" t="str">
            <v>Xã Bù Đăng182</v>
          </cell>
          <cell r="C2850" t="str">
            <v>Xã Bù ĐăngBDI303600</v>
          </cell>
          <cell r="D2850" t="str">
            <v>Xã Bù Đăng</v>
          </cell>
          <cell r="E2850" t="str">
            <v>Huyện Bù Đăng</v>
          </cell>
          <cell r="F2850" t="str">
            <v>BDI30</v>
          </cell>
          <cell r="G2850"/>
          <cell r="H2850" t="str">
            <v>BD CLN 3</v>
          </cell>
          <cell r="I2850"/>
          <cell r="J2850"/>
          <cell r="K2850"/>
          <cell r="L2850"/>
          <cell r="M2850"/>
          <cell r="N2850">
            <v>3600</v>
          </cell>
          <cell r="O2850">
            <v>182</v>
          </cell>
        </row>
        <row r="2851">
          <cell r="B2851" t="str">
            <v>Xã Bù Đăng88</v>
          </cell>
          <cell r="C2851" t="str">
            <v>Xã Bù Đăngbs720</v>
          </cell>
          <cell r="D2851" t="str">
            <v>Xã Bù Đăng</v>
          </cell>
          <cell r="E2851" t="str">
            <v>Huyện Bù Đăng</v>
          </cell>
          <cell r="F2851" t="str">
            <v>bs</v>
          </cell>
          <cell r="G2851"/>
          <cell r="H2851" t="str">
            <v>BD CLN 6</v>
          </cell>
          <cell r="I2851"/>
          <cell r="J2851"/>
          <cell r="K2851"/>
          <cell r="L2851"/>
          <cell r="M2851"/>
          <cell r="N2851">
            <v>720</v>
          </cell>
          <cell r="O2851">
            <v>88</v>
          </cell>
        </row>
        <row r="2852">
          <cell r="B2852" t="str">
            <v>Xã Bù Đăng88</v>
          </cell>
          <cell r="C2852" t="str">
            <v>Xã Bù Đăngbs630</v>
          </cell>
          <cell r="D2852" t="str">
            <v>Xã Bù Đăng</v>
          </cell>
          <cell r="E2852" t="str">
            <v>Huyện Bù Đăng</v>
          </cell>
          <cell r="F2852" t="str">
            <v>bs</v>
          </cell>
          <cell r="G2852"/>
          <cell r="H2852" t="str">
            <v>BD CLN 6</v>
          </cell>
          <cell r="I2852"/>
          <cell r="J2852"/>
          <cell r="K2852"/>
          <cell r="L2852"/>
          <cell r="M2852"/>
          <cell r="N2852">
            <v>630</v>
          </cell>
          <cell r="O2852">
            <v>88</v>
          </cell>
        </row>
        <row r="2853">
          <cell r="B2853" t="str">
            <v>Xã Bù Đăng88</v>
          </cell>
          <cell r="C2853" t="str">
            <v>Xã Bù Đăngbs630</v>
          </cell>
          <cell r="D2853" t="str">
            <v>Xã Bù Đăng</v>
          </cell>
          <cell r="E2853" t="str">
            <v>Huyện Bù Đăng</v>
          </cell>
          <cell r="F2853" t="str">
            <v>bs</v>
          </cell>
          <cell r="G2853"/>
          <cell r="H2853" t="str">
            <v>BD CLN 6</v>
          </cell>
          <cell r="I2853"/>
          <cell r="J2853"/>
          <cell r="K2853"/>
          <cell r="L2853"/>
          <cell r="M2853"/>
          <cell r="N2853">
            <v>630</v>
          </cell>
          <cell r="O2853">
            <v>88</v>
          </cell>
        </row>
        <row r="2854">
          <cell r="B2854" t="str">
            <v>Xã Bù Đăng88</v>
          </cell>
          <cell r="C2854" t="str">
            <v>Xã Bù ĐăngBDVIII13360</v>
          </cell>
          <cell r="D2854" t="str">
            <v>Xã Bù Đăng</v>
          </cell>
          <cell r="E2854" t="str">
            <v>Huyện Bù Đăng</v>
          </cell>
          <cell r="F2854" t="str">
            <v>BDVIII13</v>
          </cell>
          <cell r="G2854"/>
          <cell r="H2854" t="str">
            <v>BD CLN 6</v>
          </cell>
          <cell r="I2854"/>
          <cell r="J2854"/>
          <cell r="K2854"/>
          <cell r="L2854"/>
          <cell r="M2854"/>
          <cell r="N2854">
            <v>360</v>
          </cell>
          <cell r="O2854">
            <v>88</v>
          </cell>
        </row>
        <row r="2855">
          <cell r="B2855" t="str">
            <v>Xã Bù Đăng100</v>
          </cell>
          <cell r="C2855" t="str">
            <v>Xã Bù ĐăngBDI72,BDIV25500</v>
          </cell>
          <cell r="D2855" t="str">
            <v>Xã Bù Đăng</v>
          </cell>
          <cell r="E2855" t="str">
            <v>Huyện Bù Đăng</v>
          </cell>
          <cell r="F2855" t="str">
            <v>BDI72,BDIV25</v>
          </cell>
          <cell r="G2855"/>
          <cell r="H2855" t="str">
            <v>BD CLN 5</v>
          </cell>
          <cell r="I2855"/>
          <cell r="J2855"/>
          <cell r="K2855"/>
          <cell r="L2855"/>
          <cell r="M2855"/>
          <cell r="N2855">
            <v>500</v>
          </cell>
          <cell r="O2855">
            <v>100</v>
          </cell>
        </row>
        <row r="2856">
          <cell r="B2856" t="str">
            <v>Xã Thọ Sơn169</v>
          </cell>
          <cell r="C2856" t="str">
            <v>Xã Thọ SơnBDVII11500</v>
          </cell>
          <cell r="D2856" t="str">
            <v>Xã Thọ Sơn</v>
          </cell>
          <cell r="E2856" t="str">
            <v>Huyện Bù Đăng</v>
          </cell>
          <cell r="F2856" t="str">
            <v>BDVII1</v>
          </cell>
          <cell r="G2856"/>
          <cell r="H2856" t="str">
            <v>THOSON CLN 1</v>
          </cell>
          <cell r="I2856"/>
          <cell r="J2856"/>
          <cell r="K2856"/>
          <cell r="L2856"/>
          <cell r="M2856"/>
          <cell r="N2856">
            <v>1500</v>
          </cell>
          <cell r="O2856">
            <v>169</v>
          </cell>
        </row>
        <row r="2857">
          <cell r="B2857" t="str">
            <v>Xã Thọ Sơn169</v>
          </cell>
          <cell r="C2857" t="str">
            <v>Xã Thọ SơnBDVII21300</v>
          </cell>
          <cell r="D2857" t="str">
            <v>Xã Thọ Sơn</v>
          </cell>
          <cell r="E2857" t="str">
            <v>Huyện Bù Đăng</v>
          </cell>
          <cell r="F2857" t="str">
            <v>BDVII2</v>
          </cell>
          <cell r="G2857"/>
          <cell r="H2857" t="str">
            <v>THOSON CLN 1</v>
          </cell>
          <cell r="I2857"/>
          <cell r="J2857"/>
          <cell r="K2857"/>
          <cell r="L2857"/>
          <cell r="M2857"/>
          <cell r="N2857">
            <v>1300</v>
          </cell>
          <cell r="O2857">
            <v>169</v>
          </cell>
        </row>
        <row r="2858">
          <cell r="B2858" t="str">
            <v>Xã Thọ Sơn169</v>
          </cell>
          <cell r="C2858" t="str">
            <v>Xã Thọ SơnBDVII31800</v>
          </cell>
          <cell r="D2858" t="str">
            <v>Xã Thọ Sơn</v>
          </cell>
          <cell r="E2858" t="str">
            <v>Huyện Bù Đăng</v>
          </cell>
          <cell r="F2858" t="str">
            <v>BDVII3</v>
          </cell>
          <cell r="G2858"/>
          <cell r="H2858" t="str">
            <v>THOSON CLN 1</v>
          </cell>
          <cell r="I2858"/>
          <cell r="J2858"/>
          <cell r="K2858"/>
          <cell r="L2858"/>
          <cell r="M2858"/>
          <cell r="N2858">
            <v>1800</v>
          </cell>
          <cell r="O2858">
            <v>169</v>
          </cell>
        </row>
        <row r="2859">
          <cell r="B2859" t="str">
            <v>Xã Thọ Sơn169</v>
          </cell>
          <cell r="C2859" t="str">
            <v>Xã Thọ SơnBDVII42300</v>
          </cell>
          <cell r="D2859" t="str">
            <v>Xã Thọ Sơn</v>
          </cell>
          <cell r="E2859" t="str">
            <v>Huyện Bù Đăng</v>
          </cell>
          <cell r="F2859" t="str">
            <v>BDVII4</v>
          </cell>
          <cell r="G2859"/>
          <cell r="H2859" t="str">
            <v>THOSON CLN 1</v>
          </cell>
          <cell r="I2859"/>
          <cell r="J2859"/>
          <cell r="K2859"/>
          <cell r="L2859"/>
          <cell r="M2859"/>
          <cell r="N2859">
            <v>2300</v>
          </cell>
          <cell r="O2859">
            <v>169</v>
          </cell>
        </row>
        <row r="2860">
          <cell r="B2860" t="str">
            <v>Xã Thọ Sơn169</v>
          </cell>
          <cell r="C2860" t="str">
            <v>Xã Thọ SơnBDVII51800</v>
          </cell>
          <cell r="D2860" t="str">
            <v>Xã Thọ Sơn</v>
          </cell>
          <cell r="E2860" t="str">
            <v>Huyện Bù Đăng</v>
          </cell>
          <cell r="F2860" t="str">
            <v>BDVII5</v>
          </cell>
          <cell r="G2860"/>
          <cell r="H2860" t="str">
            <v>THOSON CLN 1</v>
          </cell>
          <cell r="I2860"/>
          <cell r="J2860"/>
          <cell r="K2860"/>
          <cell r="L2860"/>
          <cell r="M2860"/>
          <cell r="N2860">
            <v>1800</v>
          </cell>
          <cell r="O2860">
            <v>169</v>
          </cell>
        </row>
        <row r="2861">
          <cell r="B2861" t="str">
            <v>Xã Thọ Sơn169</v>
          </cell>
          <cell r="C2861" t="str">
            <v>Xã Thọ SơnBDVI11600</v>
          </cell>
          <cell r="D2861" t="str">
            <v>Xã Thọ Sơn</v>
          </cell>
          <cell r="E2861" t="str">
            <v>Huyện Bù Đăng</v>
          </cell>
          <cell r="F2861" t="str">
            <v>BDVI1</v>
          </cell>
          <cell r="G2861"/>
          <cell r="H2861" t="str">
            <v>THOSON CLN 1</v>
          </cell>
          <cell r="I2861"/>
          <cell r="J2861"/>
          <cell r="K2861"/>
          <cell r="L2861"/>
          <cell r="M2861"/>
          <cell r="N2861">
            <v>1600</v>
          </cell>
          <cell r="O2861">
            <v>169</v>
          </cell>
        </row>
        <row r="2862">
          <cell r="B2862" t="str">
            <v>Xã Thọ Sơn169</v>
          </cell>
          <cell r="C2862" t="str">
            <v>Xã Thọ SơnBDVI22300</v>
          </cell>
          <cell r="D2862" t="str">
            <v>Xã Thọ Sơn</v>
          </cell>
          <cell r="E2862" t="str">
            <v>Huyện Bù Đăng</v>
          </cell>
          <cell r="F2862" t="str">
            <v>BDVI2</v>
          </cell>
          <cell r="G2862"/>
          <cell r="H2862" t="str">
            <v>THOSON CLN 1</v>
          </cell>
          <cell r="I2862"/>
          <cell r="J2862"/>
          <cell r="K2862"/>
          <cell r="L2862"/>
          <cell r="M2862"/>
          <cell r="N2862">
            <v>2300</v>
          </cell>
          <cell r="O2862">
            <v>169</v>
          </cell>
        </row>
        <row r="2863">
          <cell r="B2863" t="str">
            <v>Xã Thọ Sơn169</v>
          </cell>
          <cell r="C2863" t="str">
            <v>Xã Thọ SơnBDVI31600</v>
          </cell>
          <cell r="D2863" t="str">
            <v>Xã Thọ Sơn</v>
          </cell>
          <cell r="E2863" t="str">
            <v>Huyện Bù Đăng</v>
          </cell>
          <cell r="F2863" t="str">
            <v>BDVI3</v>
          </cell>
          <cell r="G2863"/>
          <cell r="H2863" t="str">
            <v>THOSON CLN 1</v>
          </cell>
          <cell r="I2863"/>
          <cell r="J2863"/>
          <cell r="K2863"/>
          <cell r="L2863"/>
          <cell r="M2863"/>
          <cell r="N2863">
            <v>1600</v>
          </cell>
          <cell r="O2863">
            <v>169</v>
          </cell>
        </row>
        <row r="2864">
          <cell r="B2864" t="str">
            <v>Xã Thọ Sơn169</v>
          </cell>
          <cell r="C2864" t="str">
            <v>Xã Thọ SơnBDVII6900</v>
          </cell>
          <cell r="D2864" t="str">
            <v>Xã Thọ Sơn</v>
          </cell>
          <cell r="E2864" t="str">
            <v>Huyện Bù Đăng</v>
          </cell>
          <cell r="F2864" t="str">
            <v>BDVII6</v>
          </cell>
          <cell r="G2864"/>
          <cell r="H2864" t="str">
            <v>THOSON CLN 1</v>
          </cell>
          <cell r="I2864"/>
          <cell r="J2864"/>
          <cell r="K2864"/>
          <cell r="L2864"/>
          <cell r="M2864"/>
          <cell r="N2864">
            <v>900</v>
          </cell>
          <cell r="O2864">
            <v>169</v>
          </cell>
        </row>
        <row r="2865">
          <cell r="B2865" t="str">
            <v>Xã Thọ Sơn104</v>
          </cell>
          <cell r="C2865" t="str">
            <v>Xã Thọ SơnBDVII72300</v>
          </cell>
          <cell r="D2865" t="str">
            <v>Xã Thọ Sơn</v>
          </cell>
          <cell r="E2865" t="str">
            <v>Huyện Bù Đăng</v>
          </cell>
          <cell r="F2865" t="str">
            <v>BDVII7</v>
          </cell>
          <cell r="G2865"/>
          <cell r="H2865" t="str">
            <v>THOSON CLN 2</v>
          </cell>
          <cell r="I2865"/>
          <cell r="J2865"/>
          <cell r="K2865"/>
          <cell r="L2865"/>
          <cell r="M2865"/>
          <cell r="N2865">
            <v>2300</v>
          </cell>
          <cell r="O2865">
            <v>104</v>
          </cell>
        </row>
        <row r="2866">
          <cell r="B2866" t="str">
            <v>Xã Thọ Sơn104</v>
          </cell>
          <cell r="C2866" t="str">
            <v>Xã Thọ SơnBDVI42300</v>
          </cell>
          <cell r="D2866" t="str">
            <v>Xã Thọ Sơn</v>
          </cell>
          <cell r="E2866" t="str">
            <v>Huyện Bù Đăng</v>
          </cell>
          <cell r="F2866" t="str">
            <v>BDVI4</v>
          </cell>
          <cell r="G2866"/>
          <cell r="H2866" t="str">
            <v>THOSON CLN 2</v>
          </cell>
          <cell r="I2866"/>
          <cell r="J2866"/>
          <cell r="K2866"/>
          <cell r="L2866"/>
          <cell r="M2866"/>
          <cell r="N2866">
            <v>2300</v>
          </cell>
          <cell r="O2866">
            <v>104</v>
          </cell>
        </row>
        <row r="2867">
          <cell r="B2867" t="str">
            <v>Xã Thọ Sơn91</v>
          </cell>
          <cell r="C2867" t="str">
            <v>Xã Thọ SơnBDVII8490</v>
          </cell>
          <cell r="D2867" t="str">
            <v>Xã Thọ Sơn</v>
          </cell>
          <cell r="E2867" t="str">
            <v>Huyện Bù Đăng</v>
          </cell>
          <cell r="F2867" t="str">
            <v>BDVII8</v>
          </cell>
          <cell r="G2867"/>
          <cell r="H2867" t="str">
            <v>THOSON CLN 3</v>
          </cell>
          <cell r="I2867"/>
          <cell r="J2867"/>
          <cell r="K2867"/>
          <cell r="L2867"/>
          <cell r="M2867"/>
          <cell r="N2867">
            <v>490</v>
          </cell>
          <cell r="O2867">
            <v>91</v>
          </cell>
        </row>
        <row r="2868">
          <cell r="B2868" t="str">
            <v>Xã Thọ Sơn91</v>
          </cell>
          <cell r="C2868" t="str">
            <v>Xã Thọ SơnBDVII9490</v>
          </cell>
          <cell r="D2868" t="str">
            <v>Xã Thọ Sơn</v>
          </cell>
          <cell r="E2868" t="str">
            <v>Huyện Bù Đăng</v>
          </cell>
          <cell r="F2868" t="str">
            <v>BDVII9</v>
          </cell>
          <cell r="G2868"/>
          <cell r="H2868" t="str">
            <v>THOSON CLN 3</v>
          </cell>
          <cell r="I2868"/>
          <cell r="J2868"/>
          <cell r="K2868"/>
          <cell r="L2868"/>
          <cell r="M2868"/>
          <cell r="N2868">
            <v>490</v>
          </cell>
          <cell r="O2868">
            <v>91</v>
          </cell>
        </row>
        <row r="2869">
          <cell r="B2869" t="str">
            <v>Xã Thọ Sơn104</v>
          </cell>
          <cell r="C2869" t="str">
            <v>Xã Thọ SơnBDXI1600</v>
          </cell>
          <cell r="D2869" t="str">
            <v>Xã Thọ Sơn</v>
          </cell>
          <cell r="E2869" t="str">
            <v>Huyện Bù Đăng</v>
          </cell>
          <cell r="F2869" t="str">
            <v>BDXI1</v>
          </cell>
          <cell r="G2869"/>
          <cell r="H2869" t="str">
            <v>THOSON CLN 2</v>
          </cell>
          <cell r="I2869"/>
          <cell r="J2869"/>
          <cell r="K2869"/>
          <cell r="L2869"/>
          <cell r="M2869"/>
          <cell r="N2869">
            <v>600</v>
          </cell>
          <cell r="O2869">
            <v>104</v>
          </cell>
        </row>
        <row r="2870">
          <cell r="B2870" t="str">
            <v>Xã Thọ Sơn104</v>
          </cell>
          <cell r="C2870" t="str">
            <v>Xã Thọ SơnBDXI2790</v>
          </cell>
          <cell r="D2870" t="str">
            <v>Xã Thọ Sơn</v>
          </cell>
          <cell r="E2870" t="str">
            <v>Huyện Bù Đăng</v>
          </cell>
          <cell r="F2870" t="str">
            <v>BDXI2</v>
          </cell>
          <cell r="G2870"/>
          <cell r="H2870" t="str">
            <v>THOSON CLN 2</v>
          </cell>
          <cell r="I2870"/>
          <cell r="J2870"/>
          <cell r="K2870"/>
          <cell r="L2870"/>
          <cell r="M2870"/>
          <cell r="N2870">
            <v>790</v>
          </cell>
          <cell r="O2870">
            <v>104</v>
          </cell>
        </row>
        <row r="2871">
          <cell r="B2871" t="str">
            <v>Xã Thọ Sơn104</v>
          </cell>
          <cell r="C2871" t="str">
            <v>Xã Thọ SơnBDXI3690</v>
          </cell>
          <cell r="D2871" t="str">
            <v>Xã Thọ Sơn</v>
          </cell>
          <cell r="E2871" t="str">
            <v>Huyện Bù Đăng</v>
          </cell>
          <cell r="F2871" t="str">
            <v>BDXI3</v>
          </cell>
          <cell r="G2871"/>
          <cell r="H2871" t="str">
            <v>THOSON CLN 2</v>
          </cell>
          <cell r="I2871"/>
          <cell r="J2871"/>
          <cell r="K2871"/>
          <cell r="L2871"/>
          <cell r="M2871"/>
          <cell r="N2871">
            <v>690</v>
          </cell>
          <cell r="O2871">
            <v>104</v>
          </cell>
        </row>
        <row r="2872">
          <cell r="B2872" t="str">
            <v>Xã Thọ Sơn104</v>
          </cell>
          <cell r="C2872" t="str">
            <v>Xã Thọ SơnBDXI41100</v>
          </cell>
          <cell r="D2872" t="str">
            <v>Xã Thọ Sơn</v>
          </cell>
          <cell r="E2872" t="str">
            <v>Huyện Bù Đăng</v>
          </cell>
          <cell r="F2872" t="str">
            <v>BDXI4</v>
          </cell>
          <cell r="G2872"/>
          <cell r="H2872" t="str">
            <v>THOSON CLN 2</v>
          </cell>
          <cell r="I2872"/>
          <cell r="J2872"/>
          <cell r="K2872"/>
          <cell r="L2872"/>
          <cell r="M2872"/>
          <cell r="N2872">
            <v>1100</v>
          </cell>
          <cell r="O2872">
            <v>104</v>
          </cell>
        </row>
        <row r="2873">
          <cell r="B2873" t="str">
            <v>Xã Thọ Sơn104</v>
          </cell>
          <cell r="C2873" t="str">
            <v>Xã Thọ SơnBDXI5520</v>
          </cell>
          <cell r="D2873" t="str">
            <v>Xã Thọ Sơn</v>
          </cell>
          <cell r="E2873" t="str">
            <v>Huyện Bù Đăng</v>
          </cell>
          <cell r="F2873" t="str">
            <v>BDXI5</v>
          </cell>
          <cell r="G2873"/>
          <cell r="H2873" t="str">
            <v>THOSON CLN 2</v>
          </cell>
          <cell r="I2873"/>
          <cell r="J2873"/>
          <cell r="K2873"/>
          <cell r="L2873"/>
          <cell r="M2873"/>
          <cell r="N2873">
            <v>520</v>
          </cell>
          <cell r="O2873">
            <v>104</v>
          </cell>
        </row>
        <row r="2874">
          <cell r="B2874" t="str">
            <v>Xã Thọ Sơn104</v>
          </cell>
          <cell r="C2874" t="str">
            <v>Xã Thọ SơnBDXI6430</v>
          </cell>
          <cell r="D2874" t="str">
            <v>Xã Thọ Sơn</v>
          </cell>
          <cell r="E2874" t="str">
            <v>Huyện Bù Đăng</v>
          </cell>
          <cell r="F2874" t="str">
            <v>BDXI6</v>
          </cell>
          <cell r="G2874"/>
          <cell r="H2874" t="str">
            <v>THOSON CLN 2</v>
          </cell>
          <cell r="I2874"/>
          <cell r="J2874"/>
          <cell r="K2874"/>
          <cell r="L2874"/>
          <cell r="M2874"/>
          <cell r="N2874">
            <v>430</v>
          </cell>
          <cell r="O2874">
            <v>104</v>
          </cell>
        </row>
        <row r="2875">
          <cell r="B2875" t="str">
            <v>Xã Thọ Sơn104</v>
          </cell>
          <cell r="C2875" t="str">
            <v>Xã Thọ SơnBDXI71100</v>
          </cell>
          <cell r="D2875" t="str">
            <v>Xã Thọ Sơn</v>
          </cell>
          <cell r="E2875" t="str">
            <v>Huyện Bù Đăng</v>
          </cell>
          <cell r="F2875" t="str">
            <v>BDXI7</v>
          </cell>
          <cell r="G2875"/>
          <cell r="H2875" t="str">
            <v>THOSON CLN 2</v>
          </cell>
          <cell r="I2875"/>
          <cell r="J2875"/>
          <cell r="K2875"/>
          <cell r="L2875"/>
          <cell r="M2875"/>
          <cell r="N2875">
            <v>1100</v>
          </cell>
          <cell r="O2875">
            <v>104</v>
          </cell>
        </row>
        <row r="2876">
          <cell r="B2876" t="str">
            <v>Xã Thọ Sơn104</v>
          </cell>
          <cell r="C2876" t="str">
            <v>Xã Thọ SơnBDXI8590</v>
          </cell>
          <cell r="D2876" t="str">
            <v>Xã Thọ Sơn</v>
          </cell>
          <cell r="E2876" t="str">
            <v>Huyện Bù Đăng</v>
          </cell>
          <cell r="F2876" t="str">
            <v>BDXI8</v>
          </cell>
          <cell r="G2876"/>
          <cell r="H2876" t="str">
            <v>THOSON CLN 2</v>
          </cell>
          <cell r="I2876"/>
          <cell r="J2876"/>
          <cell r="K2876"/>
          <cell r="L2876"/>
          <cell r="M2876"/>
          <cell r="N2876">
            <v>590</v>
          </cell>
          <cell r="O2876">
            <v>104</v>
          </cell>
        </row>
        <row r="2877">
          <cell r="B2877" t="str">
            <v>Xã Thọ Sơn104</v>
          </cell>
          <cell r="C2877" t="str">
            <v>Xã Thọ SơnBDXI9450</v>
          </cell>
          <cell r="D2877" t="str">
            <v>Xã Thọ Sơn</v>
          </cell>
          <cell r="E2877" t="str">
            <v>Huyện Bù Đăng</v>
          </cell>
          <cell r="F2877" t="str">
            <v>BDXI9</v>
          </cell>
          <cell r="G2877"/>
          <cell r="H2877" t="str">
            <v>THOSON CLN 2</v>
          </cell>
          <cell r="I2877"/>
          <cell r="J2877"/>
          <cell r="K2877"/>
          <cell r="L2877"/>
          <cell r="M2877"/>
          <cell r="N2877">
            <v>450</v>
          </cell>
          <cell r="O2877">
            <v>104</v>
          </cell>
        </row>
        <row r="2878">
          <cell r="B2878" t="str">
            <v>Xã Thọ Sơn104</v>
          </cell>
          <cell r="C2878" t="str">
            <v>Xã Thọ SơnBDVI9430</v>
          </cell>
          <cell r="D2878" t="str">
            <v>Xã Thọ Sơn</v>
          </cell>
          <cell r="E2878" t="str">
            <v>Huyện Bù Đăng</v>
          </cell>
          <cell r="F2878" t="str">
            <v>BDVI9</v>
          </cell>
          <cell r="G2878"/>
          <cell r="H2878" t="str">
            <v>THOSON CLN 2</v>
          </cell>
          <cell r="I2878"/>
          <cell r="J2878"/>
          <cell r="K2878"/>
          <cell r="L2878"/>
          <cell r="M2878"/>
          <cell r="N2878">
            <v>430</v>
          </cell>
          <cell r="O2878">
            <v>104</v>
          </cell>
        </row>
        <row r="2879">
          <cell r="B2879" t="str">
            <v>Xã Thọ Sơn104</v>
          </cell>
          <cell r="C2879" t="str">
            <v>Xã Thọ SơnBDVI10540</v>
          </cell>
          <cell r="D2879" t="str">
            <v>Xã Thọ Sơn</v>
          </cell>
          <cell r="E2879" t="str">
            <v>Huyện Bù Đăng</v>
          </cell>
          <cell r="F2879" t="str">
            <v>BDVI10</v>
          </cell>
          <cell r="G2879"/>
          <cell r="H2879" t="str">
            <v>THOSON CLN 2</v>
          </cell>
          <cell r="I2879"/>
          <cell r="J2879"/>
          <cell r="K2879"/>
          <cell r="L2879"/>
          <cell r="M2879"/>
          <cell r="N2879">
            <v>540</v>
          </cell>
          <cell r="O2879">
            <v>104</v>
          </cell>
        </row>
        <row r="2880">
          <cell r="B2880" t="str">
            <v>Xã Thọ Sơn91</v>
          </cell>
          <cell r="C2880" t="str">
            <v>Xã Thọ SơnBDVI5540</v>
          </cell>
          <cell r="D2880" t="str">
            <v>Xã Thọ Sơn</v>
          </cell>
          <cell r="E2880" t="str">
            <v>Huyện Bù Đăng</v>
          </cell>
          <cell r="F2880" t="str">
            <v>BDVI5</v>
          </cell>
          <cell r="G2880"/>
          <cell r="H2880" t="str">
            <v>THOSON CLN 3</v>
          </cell>
          <cell r="I2880"/>
          <cell r="J2880"/>
          <cell r="K2880"/>
          <cell r="L2880"/>
          <cell r="M2880"/>
          <cell r="N2880">
            <v>540</v>
          </cell>
          <cell r="O2880">
            <v>91</v>
          </cell>
        </row>
        <row r="2881">
          <cell r="B2881" t="str">
            <v>Xã Thọ Sơn91</v>
          </cell>
          <cell r="C2881" t="str">
            <v>Xã Thọ SơnBDVI6490</v>
          </cell>
          <cell r="D2881" t="str">
            <v>Xã Thọ Sơn</v>
          </cell>
          <cell r="E2881" t="str">
            <v>Huyện Bù Đăng</v>
          </cell>
          <cell r="F2881" t="str">
            <v>BDVI6</v>
          </cell>
          <cell r="G2881"/>
          <cell r="H2881" t="str">
            <v>THOSON CLN 3</v>
          </cell>
          <cell r="I2881"/>
          <cell r="J2881"/>
          <cell r="K2881"/>
          <cell r="L2881"/>
          <cell r="M2881"/>
          <cell r="N2881">
            <v>490</v>
          </cell>
          <cell r="O2881">
            <v>91</v>
          </cell>
        </row>
        <row r="2882">
          <cell r="B2882" t="str">
            <v>Xã Thọ Sơn91</v>
          </cell>
          <cell r="C2882" t="str">
            <v>Xã Thọ SơnBDVI7450</v>
          </cell>
          <cell r="D2882" t="str">
            <v>Xã Thọ Sơn</v>
          </cell>
          <cell r="E2882" t="str">
            <v>Huyện Bù Đăng</v>
          </cell>
          <cell r="F2882" t="str">
            <v>BDVI7</v>
          </cell>
          <cell r="G2882"/>
          <cell r="H2882" t="str">
            <v>THOSON CLN 3</v>
          </cell>
          <cell r="I2882"/>
          <cell r="J2882"/>
          <cell r="K2882"/>
          <cell r="L2882"/>
          <cell r="M2882"/>
          <cell r="N2882">
            <v>450</v>
          </cell>
          <cell r="O2882">
            <v>91</v>
          </cell>
        </row>
        <row r="2883">
          <cell r="B2883" t="str">
            <v>Xã Thọ Sơn91</v>
          </cell>
          <cell r="C2883" t="str">
            <v>Xã Thọ SơnBDVI8360</v>
          </cell>
          <cell r="D2883" t="str">
            <v>Xã Thọ Sơn</v>
          </cell>
          <cell r="E2883" t="str">
            <v>Huyện Bù Đăng</v>
          </cell>
          <cell r="F2883" t="str">
            <v>BDVI8</v>
          </cell>
          <cell r="G2883"/>
          <cell r="H2883" t="str">
            <v>THOSON CLN 3</v>
          </cell>
          <cell r="I2883"/>
          <cell r="J2883"/>
          <cell r="K2883"/>
          <cell r="L2883"/>
          <cell r="M2883"/>
          <cell r="N2883">
            <v>360</v>
          </cell>
          <cell r="O2883">
            <v>91</v>
          </cell>
        </row>
        <row r="2884">
          <cell r="B2884" t="str">
            <v>Xã Thọ Sơn91</v>
          </cell>
          <cell r="C2884" t="str">
            <v>Xã Thọ SơnBDVI111000</v>
          </cell>
          <cell r="D2884" t="str">
            <v>Xã Thọ Sơn</v>
          </cell>
          <cell r="E2884" t="str">
            <v>Huyện Bù Đăng</v>
          </cell>
          <cell r="F2884" t="str">
            <v>BDVI11</v>
          </cell>
          <cell r="G2884"/>
          <cell r="H2884" t="str">
            <v>THOSON CLN 3</v>
          </cell>
          <cell r="I2884"/>
          <cell r="J2884"/>
          <cell r="K2884"/>
          <cell r="L2884"/>
          <cell r="M2884"/>
          <cell r="N2884">
            <v>1000</v>
          </cell>
          <cell r="O2884">
            <v>91</v>
          </cell>
        </row>
        <row r="2885">
          <cell r="B2885" t="str">
            <v>Xã Thọ Sơn91</v>
          </cell>
          <cell r="C2885" t="str">
            <v>Xã Thọ SơnBDVI12600</v>
          </cell>
          <cell r="D2885" t="str">
            <v>Xã Thọ Sơn</v>
          </cell>
          <cell r="E2885" t="str">
            <v>Huyện Bù Đăng</v>
          </cell>
          <cell r="F2885" t="str">
            <v>BDVI12</v>
          </cell>
          <cell r="G2885"/>
          <cell r="H2885" t="str">
            <v>THOSON CLN 3</v>
          </cell>
          <cell r="I2885"/>
          <cell r="J2885"/>
          <cell r="K2885"/>
          <cell r="L2885"/>
          <cell r="M2885"/>
          <cell r="N2885">
            <v>600</v>
          </cell>
          <cell r="O2885">
            <v>91</v>
          </cell>
        </row>
        <row r="2886">
          <cell r="B2886" t="str">
            <v>Xã Thọ Sơn91</v>
          </cell>
          <cell r="C2886" t="str">
            <v>Xã Thọ SơnBDVI13800</v>
          </cell>
          <cell r="D2886" t="str">
            <v>Xã Thọ Sơn</v>
          </cell>
          <cell r="E2886" t="str">
            <v>Huyện Bù Đăng</v>
          </cell>
          <cell r="F2886" t="str">
            <v>BDVI13</v>
          </cell>
          <cell r="G2886"/>
          <cell r="H2886" t="str">
            <v>THOSON CLN 3</v>
          </cell>
          <cell r="I2886"/>
          <cell r="J2886"/>
          <cell r="K2886"/>
          <cell r="L2886"/>
          <cell r="M2886"/>
          <cell r="N2886">
            <v>800</v>
          </cell>
          <cell r="O2886">
            <v>91</v>
          </cell>
        </row>
        <row r="2887">
          <cell r="B2887" t="str">
            <v>Xã Thọ Sơn91</v>
          </cell>
          <cell r="C2887" t="str">
            <v>Xã Thọ SơnBDVI14320</v>
          </cell>
          <cell r="D2887" t="str">
            <v>Xã Thọ Sơn</v>
          </cell>
          <cell r="E2887" t="str">
            <v>Huyện Bù Đăng</v>
          </cell>
          <cell r="F2887" t="str">
            <v>BDVI14</v>
          </cell>
          <cell r="G2887"/>
          <cell r="H2887" t="str">
            <v>THOSON CLN 3</v>
          </cell>
          <cell r="I2887"/>
          <cell r="J2887"/>
          <cell r="K2887"/>
          <cell r="L2887"/>
          <cell r="M2887"/>
          <cell r="N2887">
            <v>320</v>
          </cell>
          <cell r="O2887">
            <v>91</v>
          </cell>
        </row>
        <row r="2888">
          <cell r="B2888" t="str">
            <v>Xã Thọ Sơn91</v>
          </cell>
          <cell r="C2888" t="str">
            <v>Xã Thọ SơnBDVI15320</v>
          </cell>
          <cell r="D2888" t="str">
            <v>Xã Thọ Sơn</v>
          </cell>
          <cell r="E2888" t="str">
            <v>Huyện Bù Đăng</v>
          </cell>
          <cell r="F2888" t="str">
            <v>BDVI15</v>
          </cell>
          <cell r="G2888"/>
          <cell r="H2888" t="str">
            <v>THOSON CLN 3</v>
          </cell>
          <cell r="I2888"/>
          <cell r="J2888"/>
          <cell r="K2888"/>
          <cell r="L2888"/>
          <cell r="M2888"/>
          <cell r="N2888">
            <v>320</v>
          </cell>
          <cell r="O2888">
            <v>91</v>
          </cell>
        </row>
        <row r="2889">
          <cell r="B2889" t="str">
            <v>Xã Thọ Sơn91</v>
          </cell>
          <cell r="C2889" t="str">
            <v>Xã Thọ SơnBDVI16320</v>
          </cell>
          <cell r="D2889" t="str">
            <v>Xã Thọ Sơn</v>
          </cell>
          <cell r="E2889" t="str">
            <v>Huyện Bù Đăng</v>
          </cell>
          <cell r="F2889" t="str">
            <v>BDVI16</v>
          </cell>
          <cell r="G2889"/>
          <cell r="H2889" t="str">
            <v>THOSON CLN 3</v>
          </cell>
          <cell r="I2889"/>
          <cell r="J2889"/>
          <cell r="K2889"/>
          <cell r="L2889"/>
          <cell r="M2889"/>
          <cell r="N2889">
            <v>320</v>
          </cell>
          <cell r="O2889">
            <v>91</v>
          </cell>
        </row>
        <row r="2890">
          <cell r="B2890" t="str">
            <v>Xã Thọ Sơn91</v>
          </cell>
          <cell r="C2890" t="str">
            <v>Xã Thọ SơnBDVI17320</v>
          </cell>
          <cell r="D2890" t="str">
            <v>Xã Thọ Sơn</v>
          </cell>
          <cell r="E2890" t="str">
            <v>Huyện Bù Đăng</v>
          </cell>
          <cell r="F2890" t="str">
            <v>BDVI17</v>
          </cell>
          <cell r="G2890"/>
          <cell r="H2890" t="str">
            <v>THOSON CLN 3</v>
          </cell>
          <cell r="I2890"/>
          <cell r="J2890"/>
          <cell r="K2890"/>
          <cell r="L2890"/>
          <cell r="M2890"/>
          <cell r="N2890">
            <v>320</v>
          </cell>
          <cell r="O2890">
            <v>91</v>
          </cell>
        </row>
        <row r="2891">
          <cell r="B2891" t="str">
            <v>Xã Thọ Sơn91</v>
          </cell>
          <cell r="C2891" t="str">
            <v>Xã Thọ SơnBDVI18320</v>
          </cell>
          <cell r="D2891" t="str">
            <v>Xã Thọ Sơn</v>
          </cell>
          <cell r="E2891" t="str">
            <v>Huyện Bù Đăng</v>
          </cell>
          <cell r="F2891" t="str">
            <v>BDVI18</v>
          </cell>
          <cell r="G2891"/>
          <cell r="H2891" t="str">
            <v>THOSON CLN 3</v>
          </cell>
          <cell r="I2891"/>
          <cell r="J2891"/>
          <cell r="K2891"/>
          <cell r="L2891"/>
          <cell r="M2891"/>
          <cell r="N2891">
            <v>320</v>
          </cell>
          <cell r="O2891">
            <v>91</v>
          </cell>
        </row>
        <row r="2892">
          <cell r="B2892" t="str">
            <v>Xã Thọ Sơn91</v>
          </cell>
          <cell r="C2892" t="str">
            <v>Xã Thọ SơnBDVI19430</v>
          </cell>
          <cell r="D2892" t="str">
            <v>Xã Thọ Sơn</v>
          </cell>
          <cell r="E2892" t="str">
            <v>Huyện Bù Đăng</v>
          </cell>
          <cell r="F2892" t="str">
            <v>BDVI19</v>
          </cell>
          <cell r="G2892"/>
          <cell r="H2892" t="str">
            <v>THOSON CLN 3</v>
          </cell>
          <cell r="I2892"/>
          <cell r="J2892"/>
          <cell r="K2892"/>
          <cell r="L2892"/>
          <cell r="M2892"/>
          <cell r="N2892">
            <v>430</v>
          </cell>
          <cell r="O2892">
            <v>91</v>
          </cell>
        </row>
        <row r="2893">
          <cell r="B2893" t="str">
            <v>Xã Thọ Sơn70</v>
          </cell>
          <cell r="C2893" t="str">
            <v>Xã Thọ SơnBDVI20, BDVII11, BDXI10270</v>
          </cell>
          <cell r="D2893" t="str">
            <v>Xã Thọ Sơn</v>
          </cell>
          <cell r="E2893" t="str">
            <v>Huyện Bù Đăng</v>
          </cell>
          <cell r="F2893" t="str">
            <v>BDVI20, BDVII11, BDXI10</v>
          </cell>
          <cell r="G2893"/>
          <cell r="H2893" t="str">
            <v>THOSON CLN 3</v>
          </cell>
          <cell r="I2893"/>
          <cell r="J2893"/>
          <cell r="K2893"/>
          <cell r="L2893"/>
          <cell r="M2893"/>
          <cell r="N2893">
            <v>270</v>
          </cell>
          <cell r="O2893">
            <v>70</v>
          </cell>
        </row>
        <row r="2894">
          <cell r="B2894" t="str">
            <v>Xã Thọ Sơn70</v>
          </cell>
          <cell r="C2894" t="str">
            <v>Xã Thọ Sơnbs1300</v>
          </cell>
          <cell r="D2894" t="str">
            <v>Xã Thọ Sơn</v>
          </cell>
          <cell r="E2894" t="str">
            <v>Huyện Bù Đăng</v>
          </cell>
          <cell r="F2894" t="str">
            <v>bs</v>
          </cell>
          <cell r="G2894"/>
          <cell r="H2894" t="str">
            <v>THOSON CLN 3</v>
          </cell>
          <cell r="I2894"/>
          <cell r="J2894"/>
          <cell r="K2894"/>
          <cell r="L2894"/>
          <cell r="M2894"/>
          <cell r="N2894">
            <v>1300</v>
          </cell>
          <cell r="O2894">
            <v>70</v>
          </cell>
        </row>
        <row r="2895">
          <cell r="B2895" t="str">
            <v xml:space="preserve"> Xã Đắk Nhau156</v>
          </cell>
          <cell r="C2895" t="str">
            <v xml:space="preserve"> Xã Đắk NhauBDXII1720</v>
          </cell>
          <cell r="D2895" t="str">
            <v xml:space="preserve"> Xã Đắk Nhau</v>
          </cell>
          <cell r="E2895" t="str">
            <v>Huyện Bù Đăng</v>
          </cell>
          <cell r="F2895" t="str">
            <v>BDXII1</v>
          </cell>
          <cell r="G2895"/>
          <cell r="H2895" t="str">
            <v>DNHAU CLN 1</v>
          </cell>
          <cell r="I2895"/>
          <cell r="J2895"/>
          <cell r="K2895"/>
          <cell r="L2895"/>
          <cell r="M2895"/>
          <cell r="N2895">
            <v>720</v>
          </cell>
          <cell r="O2895">
            <v>156</v>
          </cell>
        </row>
        <row r="2896">
          <cell r="B2896" t="str">
            <v xml:space="preserve"> Xã Đắk Nhau156</v>
          </cell>
          <cell r="C2896" t="str">
            <v xml:space="preserve"> Xã Đắk NhauBDXII2900</v>
          </cell>
          <cell r="D2896" t="str">
            <v xml:space="preserve"> Xã Đắk Nhau</v>
          </cell>
          <cell r="E2896" t="str">
            <v>Huyện Bù Đăng</v>
          </cell>
          <cell r="F2896" t="str">
            <v>BDXII2</v>
          </cell>
          <cell r="G2896"/>
          <cell r="H2896" t="str">
            <v>DNHAU CLN 1</v>
          </cell>
          <cell r="I2896"/>
          <cell r="J2896"/>
          <cell r="K2896"/>
          <cell r="L2896"/>
          <cell r="M2896"/>
          <cell r="N2896">
            <v>900</v>
          </cell>
          <cell r="O2896">
            <v>156</v>
          </cell>
        </row>
        <row r="2897">
          <cell r="B2897" t="str">
            <v xml:space="preserve"> Xã Đắk Nhau156</v>
          </cell>
          <cell r="C2897" t="str">
            <v xml:space="preserve"> Xã Đắk NhauBDXII3680</v>
          </cell>
          <cell r="D2897" t="str">
            <v xml:space="preserve"> Xã Đắk Nhau</v>
          </cell>
          <cell r="E2897" t="str">
            <v>Huyện Bù Đăng</v>
          </cell>
          <cell r="F2897" t="str">
            <v>BDXII3</v>
          </cell>
          <cell r="G2897"/>
          <cell r="H2897" t="str">
            <v>DNHAU CLN 1</v>
          </cell>
          <cell r="I2897"/>
          <cell r="J2897"/>
          <cell r="K2897"/>
          <cell r="L2897"/>
          <cell r="M2897"/>
          <cell r="N2897">
            <v>680</v>
          </cell>
          <cell r="O2897">
            <v>156</v>
          </cell>
        </row>
        <row r="2898">
          <cell r="B2898" t="str">
            <v xml:space="preserve"> Xã Đắk Nhau98</v>
          </cell>
          <cell r="C2898" t="str">
            <v xml:space="preserve"> Xã Đắk NhauBDXII5450</v>
          </cell>
          <cell r="D2898" t="str">
            <v xml:space="preserve"> Xã Đắk Nhau</v>
          </cell>
          <cell r="E2898" t="str">
            <v>Huyện Bù Đăng</v>
          </cell>
          <cell r="F2898" t="str">
            <v>BDXII5</v>
          </cell>
          <cell r="G2898"/>
          <cell r="H2898" t="str">
            <v>DNHAU CLN 2</v>
          </cell>
          <cell r="I2898"/>
          <cell r="J2898"/>
          <cell r="K2898"/>
          <cell r="L2898"/>
          <cell r="M2898"/>
          <cell r="N2898">
            <v>450</v>
          </cell>
          <cell r="O2898">
            <v>98</v>
          </cell>
        </row>
        <row r="2899">
          <cell r="B2899" t="str">
            <v xml:space="preserve"> Xã Đắk Nhau98</v>
          </cell>
          <cell r="C2899" t="str">
            <v xml:space="preserve"> Xã Đắk NhauBDXV5500</v>
          </cell>
          <cell r="D2899" t="str">
            <v xml:space="preserve"> Xã Đắk Nhau</v>
          </cell>
          <cell r="E2899" t="str">
            <v>Huyện Bù Đăng</v>
          </cell>
          <cell r="F2899" t="str">
            <v>BDXV5</v>
          </cell>
          <cell r="G2899"/>
          <cell r="H2899" t="str">
            <v>DNHAU CLN 2</v>
          </cell>
          <cell r="I2899"/>
          <cell r="J2899"/>
          <cell r="K2899"/>
          <cell r="L2899"/>
          <cell r="M2899"/>
          <cell r="N2899">
            <v>500</v>
          </cell>
          <cell r="O2899">
            <v>98</v>
          </cell>
        </row>
        <row r="2900">
          <cell r="B2900" t="str">
            <v xml:space="preserve"> Xã Đắk Nhau98</v>
          </cell>
          <cell r="C2900" t="str">
            <v xml:space="preserve"> Xã Đắk NhauBDXV6360</v>
          </cell>
          <cell r="D2900" t="str">
            <v xml:space="preserve"> Xã Đắk Nhau</v>
          </cell>
          <cell r="E2900" t="str">
            <v>Huyện Bù Đăng</v>
          </cell>
          <cell r="F2900" t="str">
            <v>BDXV6</v>
          </cell>
          <cell r="G2900"/>
          <cell r="H2900" t="str">
            <v>DNHAU CLN 2</v>
          </cell>
          <cell r="I2900"/>
          <cell r="J2900"/>
          <cell r="K2900"/>
          <cell r="L2900"/>
          <cell r="M2900"/>
          <cell r="N2900">
            <v>360</v>
          </cell>
          <cell r="O2900">
            <v>98</v>
          </cell>
        </row>
        <row r="2901">
          <cell r="B2901" t="str">
            <v xml:space="preserve"> Xã Đắk Nhau98</v>
          </cell>
          <cell r="C2901" t="str">
            <v xml:space="preserve"> Xã Đắk NhauBDXV1560</v>
          </cell>
          <cell r="D2901" t="str">
            <v xml:space="preserve"> Xã Đắk Nhau</v>
          </cell>
          <cell r="E2901" t="str">
            <v>Huyện Bù Đăng</v>
          </cell>
          <cell r="F2901" t="str">
            <v>BDXV1</v>
          </cell>
          <cell r="G2901"/>
          <cell r="H2901" t="str">
            <v>DNHAU CLN 2</v>
          </cell>
          <cell r="I2901"/>
          <cell r="J2901"/>
          <cell r="K2901"/>
          <cell r="L2901"/>
          <cell r="M2901"/>
          <cell r="N2901">
            <v>560</v>
          </cell>
          <cell r="O2901">
            <v>98</v>
          </cell>
        </row>
        <row r="2902">
          <cell r="B2902" t="str">
            <v xml:space="preserve"> Xã Đắk Nhau98</v>
          </cell>
          <cell r="C2902" t="str">
            <v xml:space="preserve"> Xã Đắk NhauBDXV2800</v>
          </cell>
          <cell r="D2902" t="str">
            <v xml:space="preserve"> Xã Đắk Nhau</v>
          </cell>
          <cell r="E2902" t="str">
            <v>Huyện Bù Đăng</v>
          </cell>
          <cell r="F2902" t="str">
            <v>BDXV2</v>
          </cell>
          <cell r="G2902"/>
          <cell r="H2902" t="str">
            <v>DNHAU CLN 2</v>
          </cell>
          <cell r="I2902"/>
          <cell r="J2902"/>
          <cell r="K2902"/>
          <cell r="L2902"/>
          <cell r="M2902"/>
          <cell r="N2902">
            <v>800</v>
          </cell>
          <cell r="O2902">
            <v>98</v>
          </cell>
        </row>
        <row r="2903">
          <cell r="B2903" t="str">
            <v xml:space="preserve"> Xã Đắk Nhau98</v>
          </cell>
          <cell r="C2903" t="str">
            <v xml:space="preserve"> Xã Đắk NhauBDXV7500</v>
          </cell>
          <cell r="D2903" t="str">
            <v xml:space="preserve"> Xã Đắk Nhau</v>
          </cell>
          <cell r="E2903" t="str">
            <v>Huyện Bù Đăng</v>
          </cell>
          <cell r="F2903" t="str">
            <v>BDXV7</v>
          </cell>
          <cell r="G2903"/>
          <cell r="H2903" t="str">
            <v>DNHAU CLN 2</v>
          </cell>
          <cell r="I2903"/>
          <cell r="J2903"/>
          <cell r="K2903"/>
          <cell r="L2903"/>
          <cell r="M2903"/>
          <cell r="N2903">
            <v>500</v>
          </cell>
          <cell r="O2903">
            <v>98</v>
          </cell>
        </row>
        <row r="2904">
          <cell r="B2904" t="str">
            <v xml:space="preserve"> Xã Đắk Nhau98</v>
          </cell>
          <cell r="C2904" t="str">
            <v xml:space="preserve"> Xã Đắk NhauBDXV10360</v>
          </cell>
          <cell r="D2904" t="str">
            <v xml:space="preserve"> Xã Đắk Nhau</v>
          </cell>
          <cell r="E2904" t="str">
            <v>Huyện Bù Đăng</v>
          </cell>
          <cell r="F2904" t="str">
            <v>BDXV10</v>
          </cell>
          <cell r="G2904"/>
          <cell r="H2904" t="str">
            <v>DNHAU CLN 2</v>
          </cell>
          <cell r="I2904"/>
          <cell r="J2904"/>
          <cell r="K2904"/>
          <cell r="L2904"/>
          <cell r="M2904"/>
          <cell r="N2904">
            <v>360</v>
          </cell>
          <cell r="O2904">
            <v>98</v>
          </cell>
        </row>
        <row r="2905">
          <cell r="B2905" t="str">
            <v xml:space="preserve"> Xã Đắk Nhau98</v>
          </cell>
          <cell r="C2905" t="str">
            <v xml:space="preserve"> Xã Đắk NhauBDXV11500</v>
          </cell>
          <cell r="D2905" t="str">
            <v xml:space="preserve"> Xã Đắk Nhau</v>
          </cell>
          <cell r="E2905" t="str">
            <v>Huyện Bù Đăng</v>
          </cell>
          <cell r="F2905" t="str">
            <v>BDXV11</v>
          </cell>
          <cell r="G2905"/>
          <cell r="H2905" t="str">
            <v>DNHAU CLN 2</v>
          </cell>
          <cell r="I2905"/>
          <cell r="J2905"/>
          <cell r="K2905"/>
          <cell r="L2905"/>
          <cell r="M2905"/>
          <cell r="N2905">
            <v>500</v>
          </cell>
          <cell r="O2905">
            <v>98</v>
          </cell>
        </row>
        <row r="2906">
          <cell r="B2906" t="str">
            <v xml:space="preserve"> Xã Đắk Nhau98</v>
          </cell>
          <cell r="C2906" t="str">
            <v xml:space="preserve"> Xã Đắk NhauBDXV16410</v>
          </cell>
          <cell r="D2906" t="str">
            <v xml:space="preserve"> Xã Đắk Nhau</v>
          </cell>
          <cell r="E2906" t="str">
            <v>Huyện Bù Đăng</v>
          </cell>
          <cell r="F2906" t="str">
            <v>BDXV16</v>
          </cell>
          <cell r="G2906"/>
          <cell r="H2906" t="str">
            <v>DNHAU CLN 2</v>
          </cell>
          <cell r="I2906"/>
          <cell r="J2906"/>
          <cell r="K2906"/>
          <cell r="L2906"/>
          <cell r="M2906"/>
          <cell r="N2906">
            <v>410</v>
          </cell>
          <cell r="O2906">
            <v>98</v>
          </cell>
        </row>
        <row r="2907">
          <cell r="B2907" t="str">
            <v xml:space="preserve"> Xã Đắk Nhau98</v>
          </cell>
          <cell r="C2907" t="str">
            <v xml:space="preserve"> Xã Đắk NhauBDXV17360</v>
          </cell>
          <cell r="D2907" t="str">
            <v xml:space="preserve"> Xã Đắk Nhau</v>
          </cell>
          <cell r="E2907" t="str">
            <v>Huyện Bù Đăng</v>
          </cell>
          <cell r="F2907" t="str">
            <v>BDXV17</v>
          </cell>
          <cell r="G2907"/>
          <cell r="H2907" t="str">
            <v>DNHAU CLN 2</v>
          </cell>
          <cell r="I2907"/>
          <cell r="J2907"/>
          <cell r="K2907"/>
          <cell r="L2907"/>
          <cell r="M2907"/>
          <cell r="N2907">
            <v>360</v>
          </cell>
          <cell r="O2907">
            <v>98</v>
          </cell>
        </row>
        <row r="2908">
          <cell r="B2908" t="str">
            <v xml:space="preserve"> Xã Đắk Nhau98</v>
          </cell>
          <cell r="C2908" t="str">
            <v xml:space="preserve"> Xã Đắk NhauBS360</v>
          </cell>
          <cell r="D2908" t="str">
            <v xml:space="preserve"> Xã Đắk Nhau</v>
          </cell>
          <cell r="E2908" t="str">
            <v>Huyện Bù Đăng</v>
          </cell>
          <cell r="F2908" t="str">
            <v>BS</v>
          </cell>
          <cell r="G2908"/>
          <cell r="H2908" t="str">
            <v>DNHAU CLN 2</v>
          </cell>
          <cell r="I2908"/>
          <cell r="J2908"/>
          <cell r="K2908"/>
          <cell r="L2908"/>
          <cell r="M2908"/>
          <cell r="N2908">
            <v>360</v>
          </cell>
          <cell r="O2908">
            <v>98</v>
          </cell>
        </row>
        <row r="2909">
          <cell r="B2909" t="str">
            <v xml:space="preserve"> Xã Đắk Nhau65</v>
          </cell>
          <cell r="C2909" t="str">
            <v xml:space="preserve"> Xã Đắk NhauBDXV3360</v>
          </cell>
          <cell r="D2909" t="str">
            <v xml:space="preserve"> Xã Đắk Nhau</v>
          </cell>
          <cell r="E2909" t="str">
            <v>Huyện Bù Đăng</v>
          </cell>
          <cell r="F2909" t="str">
            <v>BDXV3</v>
          </cell>
          <cell r="G2909"/>
          <cell r="H2909" t="str">
            <v>DNHAU CLN 3</v>
          </cell>
          <cell r="I2909"/>
          <cell r="J2909"/>
          <cell r="K2909"/>
          <cell r="L2909"/>
          <cell r="M2909"/>
          <cell r="N2909">
            <v>360</v>
          </cell>
          <cell r="O2909">
            <v>65</v>
          </cell>
        </row>
        <row r="2910">
          <cell r="B2910" t="str">
            <v xml:space="preserve"> Xã Đắk Nhau65</v>
          </cell>
          <cell r="C2910" t="str">
            <v xml:space="preserve"> Xã Đắk NhauBDXV4270</v>
          </cell>
          <cell r="D2910" t="str">
            <v xml:space="preserve"> Xã Đắk Nhau</v>
          </cell>
          <cell r="E2910" t="str">
            <v>Huyện Bù Đăng</v>
          </cell>
          <cell r="F2910" t="str">
            <v>BDXV4</v>
          </cell>
          <cell r="G2910"/>
          <cell r="H2910" t="str">
            <v>DNHAU CLN 3</v>
          </cell>
          <cell r="I2910"/>
          <cell r="J2910"/>
          <cell r="K2910"/>
          <cell r="L2910"/>
          <cell r="M2910"/>
          <cell r="N2910">
            <v>270</v>
          </cell>
          <cell r="O2910">
            <v>65</v>
          </cell>
        </row>
        <row r="2911">
          <cell r="B2911" t="str">
            <v xml:space="preserve"> Xã Đắk Nhau65</v>
          </cell>
          <cell r="C2911" t="str">
            <v xml:space="preserve"> Xã Đắk NhauBDXV8500</v>
          </cell>
          <cell r="D2911" t="str">
            <v xml:space="preserve"> Xã Đắk Nhau</v>
          </cell>
          <cell r="E2911" t="str">
            <v>Huyện Bù Đăng</v>
          </cell>
          <cell r="F2911" t="str">
            <v>BDXV8</v>
          </cell>
          <cell r="G2911"/>
          <cell r="H2911" t="str">
            <v>DNHAU CLN 3</v>
          </cell>
          <cell r="I2911"/>
          <cell r="J2911"/>
          <cell r="K2911"/>
          <cell r="L2911"/>
          <cell r="M2911"/>
          <cell r="N2911">
            <v>500</v>
          </cell>
          <cell r="O2911">
            <v>65</v>
          </cell>
        </row>
        <row r="2912">
          <cell r="B2912" t="str">
            <v xml:space="preserve"> Xã Đắk Nhau65</v>
          </cell>
          <cell r="C2912" t="str">
            <v xml:space="preserve"> Xã Đắk NhauBDXV9360</v>
          </cell>
          <cell r="D2912" t="str">
            <v xml:space="preserve"> Xã Đắk Nhau</v>
          </cell>
          <cell r="E2912" t="str">
            <v>Huyện Bù Đăng</v>
          </cell>
          <cell r="F2912" t="str">
            <v>BDXV9</v>
          </cell>
          <cell r="G2912"/>
          <cell r="H2912" t="str">
            <v>DNHAU CLN 3</v>
          </cell>
          <cell r="I2912"/>
          <cell r="J2912"/>
          <cell r="K2912"/>
          <cell r="L2912"/>
          <cell r="M2912"/>
          <cell r="N2912">
            <v>360</v>
          </cell>
          <cell r="O2912">
            <v>65</v>
          </cell>
        </row>
        <row r="2913">
          <cell r="B2913" t="str">
            <v xml:space="preserve"> Xã Đắk Nhau65</v>
          </cell>
          <cell r="C2913" t="str">
            <v xml:space="preserve"> Xã Đắk NhauBDXV12500</v>
          </cell>
          <cell r="D2913" t="str">
            <v xml:space="preserve"> Xã Đắk Nhau</v>
          </cell>
          <cell r="E2913" t="str">
            <v>Huyện Bù Đăng</v>
          </cell>
          <cell r="F2913" t="str">
            <v>BDXV12</v>
          </cell>
          <cell r="G2913"/>
          <cell r="H2913" t="str">
            <v>DNHAU CLN 3</v>
          </cell>
          <cell r="I2913"/>
          <cell r="J2913"/>
          <cell r="K2913"/>
          <cell r="L2913"/>
          <cell r="M2913"/>
          <cell r="N2913">
            <v>500</v>
          </cell>
          <cell r="O2913">
            <v>65</v>
          </cell>
        </row>
        <row r="2914">
          <cell r="B2914" t="str">
            <v xml:space="preserve"> Xã Đắk Nhau65</v>
          </cell>
          <cell r="C2914" t="str">
            <v xml:space="preserve"> Xã Đắk NhauBDXV13360</v>
          </cell>
          <cell r="D2914" t="str">
            <v xml:space="preserve"> Xã Đắk Nhau</v>
          </cell>
          <cell r="E2914" t="str">
            <v>Huyện Bù Đăng</v>
          </cell>
          <cell r="F2914" t="str">
            <v>BDXV13</v>
          </cell>
          <cell r="G2914"/>
          <cell r="H2914" t="str">
            <v>DNHAU CLN 3</v>
          </cell>
          <cell r="I2914"/>
          <cell r="J2914"/>
          <cell r="K2914"/>
          <cell r="L2914"/>
          <cell r="M2914"/>
          <cell r="N2914">
            <v>360</v>
          </cell>
          <cell r="O2914">
            <v>65</v>
          </cell>
        </row>
        <row r="2915">
          <cell r="B2915" t="str">
            <v xml:space="preserve"> Xã Đắk Nhau65</v>
          </cell>
          <cell r="C2915" t="str">
            <v xml:space="preserve"> Xã Đắk NhauBDXV15360</v>
          </cell>
          <cell r="D2915" t="str">
            <v xml:space="preserve"> Xã Đắk Nhau</v>
          </cell>
          <cell r="E2915" t="str">
            <v>Huyện Bù Đăng</v>
          </cell>
          <cell r="F2915" t="str">
            <v>BDXV15</v>
          </cell>
          <cell r="G2915"/>
          <cell r="H2915" t="str">
            <v>DNHAU CLN 3</v>
          </cell>
          <cell r="I2915"/>
          <cell r="J2915"/>
          <cell r="K2915"/>
          <cell r="L2915"/>
          <cell r="M2915"/>
          <cell r="N2915">
            <v>360</v>
          </cell>
          <cell r="O2915">
            <v>65</v>
          </cell>
        </row>
        <row r="2916">
          <cell r="B2916" t="str">
            <v xml:space="preserve"> Xã Đắk Nhau65</v>
          </cell>
          <cell r="C2916" t="str">
            <v xml:space="preserve"> Xã Đắk NhauBDXV18410</v>
          </cell>
          <cell r="D2916" t="str">
            <v xml:space="preserve"> Xã Đắk Nhau</v>
          </cell>
          <cell r="E2916" t="str">
            <v>Huyện Bù Đăng</v>
          </cell>
          <cell r="F2916" t="str">
            <v>BDXV18</v>
          </cell>
          <cell r="G2916"/>
          <cell r="H2916" t="str">
            <v>DNHAU CLN 3</v>
          </cell>
          <cell r="I2916"/>
          <cell r="J2916"/>
          <cell r="K2916"/>
          <cell r="L2916"/>
          <cell r="M2916"/>
          <cell r="N2916">
            <v>410</v>
          </cell>
          <cell r="O2916">
            <v>65</v>
          </cell>
        </row>
        <row r="2917">
          <cell r="B2917" t="str">
            <v xml:space="preserve"> Xã Đắk Nhau65</v>
          </cell>
          <cell r="C2917" t="str">
            <v xml:space="preserve"> Xã Đắk NhauBDXV19410</v>
          </cell>
          <cell r="D2917" t="str">
            <v xml:space="preserve"> Xã Đắk Nhau</v>
          </cell>
          <cell r="E2917" t="str">
            <v>Huyện Bù Đăng</v>
          </cell>
          <cell r="F2917" t="str">
            <v>BDXV19</v>
          </cell>
          <cell r="G2917"/>
          <cell r="H2917" t="str">
            <v>DNHAU CLN 3</v>
          </cell>
          <cell r="I2917"/>
          <cell r="J2917"/>
          <cell r="K2917"/>
          <cell r="L2917"/>
          <cell r="M2917"/>
          <cell r="N2917">
            <v>410</v>
          </cell>
          <cell r="O2917">
            <v>65</v>
          </cell>
        </row>
        <row r="2918">
          <cell r="B2918" t="str">
            <v xml:space="preserve"> Xã Đắk Nhau65</v>
          </cell>
          <cell r="C2918" t="str">
            <v xml:space="preserve"> Xã Đắk NhauBDXV14320</v>
          </cell>
          <cell r="D2918" t="str">
            <v xml:space="preserve"> Xã Đắk Nhau</v>
          </cell>
          <cell r="E2918" t="str">
            <v>Huyện Bù Đăng</v>
          </cell>
          <cell r="F2918" t="str">
            <v>BDXV14</v>
          </cell>
          <cell r="G2918"/>
          <cell r="H2918" t="str">
            <v>DNHAU CLN 3</v>
          </cell>
          <cell r="I2918"/>
          <cell r="J2918"/>
          <cell r="K2918"/>
          <cell r="L2918"/>
          <cell r="M2918"/>
          <cell r="N2918">
            <v>320</v>
          </cell>
          <cell r="O2918">
            <v>65</v>
          </cell>
        </row>
        <row r="2919">
          <cell r="B2919" t="str">
            <v xml:space="preserve"> Xã Đắk Nhau65</v>
          </cell>
          <cell r="C2919" t="str">
            <v xml:space="preserve"> Xã Đắk NhauBDXII18270</v>
          </cell>
          <cell r="D2919" t="str">
            <v xml:space="preserve"> Xã Đắk Nhau</v>
          </cell>
          <cell r="E2919" t="str">
            <v>Huyện Bù Đăng</v>
          </cell>
          <cell r="F2919" t="str">
            <v>BDXII18</v>
          </cell>
          <cell r="G2919"/>
          <cell r="H2919" t="str">
            <v>DNHAU CLN 3</v>
          </cell>
          <cell r="I2919"/>
          <cell r="J2919"/>
          <cell r="K2919"/>
          <cell r="L2919"/>
          <cell r="M2919"/>
          <cell r="N2919">
            <v>270</v>
          </cell>
          <cell r="O2919">
            <v>65</v>
          </cell>
        </row>
        <row r="2920">
          <cell r="B2920" t="str">
            <v xml:space="preserve"> Xã Đắk Nhau65</v>
          </cell>
          <cell r="C2920" t="str">
            <v xml:space="preserve"> Xã Đắk NhauBDXII19, BDXV20230</v>
          </cell>
          <cell r="D2920" t="str">
            <v xml:space="preserve"> Xã Đắk Nhau</v>
          </cell>
          <cell r="E2920" t="str">
            <v>Huyện Bù Đăng</v>
          </cell>
          <cell r="F2920" t="str">
            <v>BDXII19, BDXV20</v>
          </cell>
          <cell r="G2920"/>
          <cell r="H2920" t="str">
            <v>DNHAU CLN 3</v>
          </cell>
          <cell r="I2920"/>
          <cell r="J2920"/>
          <cell r="K2920"/>
          <cell r="L2920"/>
          <cell r="M2920"/>
          <cell r="N2920">
            <v>230</v>
          </cell>
          <cell r="O2920">
            <v>65</v>
          </cell>
        </row>
        <row r="2921">
          <cell r="B2921" t="str">
            <v xml:space="preserve"> Xã Đắk Nhau65</v>
          </cell>
          <cell r="C2921" t="str">
            <v xml:space="preserve"> Xã Đắk NhauBDXII7270</v>
          </cell>
          <cell r="D2921" t="str">
            <v xml:space="preserve"> Xã Đắk Nhau</v>
          </cell>
          <cell r="E2921" t="str">
            <v>Huyện Bù Đăng</v>
          </cell>
          <cell r="F2921" t="str">
            <v>BDXII7</v>
          </cell>
          <cell r="G2921"/>
          <cell r="H2921" t="str">
            <v>DNHAU CLN 3</v>
          </cell>
          <cell r="I2921"/>
          <cell r="J2921"/>
          <cell r="K2921"/>
          <cell r="L2921"/>
          <cell r="M2921"/>
          <cell r="N2921">
            <v>270</v>
          </cell>
          <cell r="O2921">
            <v>65</v>
          </cell>
        </row>
        <row r="2922">
          <cell r="B2922" t="str">
            <v xml:space="preserve"> Xã Đắk Nhau65</v>
          </cell>
          <cell r="C2922" t="str">
            <v xml:space="preserve"> Xã Đắk NhauBDXII8270</v>
          </cell>
          <cell r="D2922" t="str">
            <v xml:space="preserve"> Xã Đắk Nhau</v>
          </cell>
          <cell r="E2922" t="str">
            <v>Huyện Bù Đăng</v>
          </cell>
          <cell r="F2922" t="str">
            <v>BDXII8</v>
          </cell>
          <cell r="G2922"/>
          <cell r="H2922" t="str">
            <v>DNHAU CLN 3</v>
          </cell>
          <cell r="I2922"/>
          <cell r="J2922"/>
          <cell r="K2922"/>
          <cell r="L2922"/>
          <cell r="M2922"/>
          <cell r="N2922">
            <v>270</v>
          </cell>
          <cell r="O2922">
            <v>65</v>
          </cell>
        </row>
        <row r="2923">
          <cell r="B2923" t="str">
            <v xml:space="preserve"> Xã Đắk Nhau98</v>
          </cell>
          <cell r="C2923" t="str">
            <v xml:space="preserve"> Xã Đắk NhauBDXII9270</v>
          </cell>
          <cell r="D2923" t="str">
            <v xml:space="preserve"> Xã Đắk Nhau</v>
          </cell>
          <cell r="E2923" t="str">
            <v>Huyện Bù Đăng</v>
          </cell>
          <cell r="F2923" t="str">
            <v>BDXII9</v>
          </cell>
          <cell r="G2923"/>
          <cell r="H2923" t="str">
            <v>DNHAU CLN 2</v>
          </cell>
          <cell r="I2923"/>
          <cell r="J2923"/>
          <cell r="K2923"/>
          <cell r="L2923"/>
          <cell r="M2923"/>
          <cell r="N2923">
            <v>270</v>
          </cell>
          <cell r="O2923">
            <v>98</v>
          </cell>
        </row>
        <row r="2924">
          <cell r="B2924" t="str">
            <v xml:space="preserve"> Xã Đắk Nhau65</v>
          </cell>
          <cell r="C2924" t="str">
            <v xml:space="preserve"> Xã Đắk NhauBDXII10320</v>
          </cell>
          <cell r="D2924" t="str">
            <v xml:space="preserve"> Xã Đắk Nhau</v>
          </cell>
          <cell r="E2924" t="str">
            <v>Huyện Bù Đăng</v>
          </cell>
          <cell r="F2924" t="str">
            <v>BDXII10</v>
          </cell>
          <cell r="G2924"/>
          <cell r="H2924" t="str">
            <v>DNHAU CLN 3</v>
          </cell>
          <cell r="I2924"/>
          <cell r="J2924"/>
          <cell r="K2924"/>
          <cell r="L2924"/>
          <cell r="M2924"/>
          <cell r="N2924">
            <v>320</v>
          </cell>
          <cell r="O2924">
            <v>65</v>
          </cell>
        </row>
        <row r="2925">
          <cell r="B2925" t="str">
            <v xml:space="preserve"> Xã Đắk Nhau65</v>
          </cell>
          <cell r="C2925" t="str">
            <v xml:space="preserve"> Xã Đắk NhauBDXII11270</v>
          </cell>
          <cell r="D2925" t="str">
            <v xml:space="preserve"> Xã Đắk Nhau</v>
          </cell>
          <cell r="E2925" t="str">
            <v>Huyện Bù Đăng</v>
          </cell>
          <cell r="F2925" t="str">
            <v>BDXII11</v>
          </cell>
          <cell r="G2925"/>
          <cell r="H2925" t="str">
            <v>DNHAU CLN 3</v>
          </cell>
          <cell r="I2925"/>
          <cell r="J2925"/>
          <cell r="K2925"/>
          <cell r="L2925"/>
          <cell r="M2925"/>
          <cell r="N2925">
            <v>270</v>
          </cell>
          <cell r="O2925">
            <v>65</v>
          </cell>
        </row>
        <row r="2926">
          <cell r="B2926" t="str">
            <v xml:space="preserve"> Xã Đắk Nhau98</v>
          </cell>
          <cell r="C2926" t="str">
            <v xml:space="preserve"> Xã Đắk NhauBDXII12450</v>
          </cell>
          <cell r="D2926" t="str">
            <v xml:space="preserve"> Xã Đắk Nhau</v>
          </cell>
          <cell r="E2926" t="str">
            <v>Huyện Bù Đăng</v>
          </cell>
          <cell r="F2926" t="str">
            <v>BDXII12</v>
          </cell>
          <cell r="G2926"/>
          <cell r="H2926" t="str">
            <v>DNHAU CLN 2</v>
          </cell>
          <cell r="I2926"/>
          <cell r="J2926"/>
          <cell r="K2926"/>
          <cell r="L2926"/>
          <cell r="M2926"/>
          <cell r="N2926">
            <v>450</v>
          </cell>
          <cell r="O2926">
            <v>98</v>
          </cell>
        </row>
        <row r="2927">
          <cell r="B2927" t="str">
            <v xml:space="preserve"> Xã Đắk Nhau98</v>
          </cell>
          <cell r="C2927" t="str">
            <v xml:space="preserve"> Xã Đắk NhauBDXII13450</v>
          </cell>
          <cell r="D2927" t="str">
            <v xml:space="preserve"> Xã Đắk Nhau</v>
          </cell>
          <cell r="E2927" t="str">
            <v>Huyện Bù Đăng</v>
          </cell>
          <cell r="F2927" t="str">
            <v>BDXII13</v>
          </cell>
          <cell r="G2927"/>
          <cell r="H2927" t="str">
            <v>DNHAU CLN 2</v>
          </cell>
          <cell r="I2927"/>
          <cell r="J2927"/>
          <cell r="K2927"/>
          <cell r="L2927"/>
          <cell r="M2927"/>
          <cell r="N2927">
            <v>450</v>
          </cell>
          <cell r="O2927">
            <v>98</v>
          </cell>
        </row>
        <row r="2928">
          <cell r="B2928" t="str">
            <v xml:space="preserve"> Xã Đắk Nhau98</v>
          </cell>
          <cell r="C2928" t="str">
            <v xml:space="preserve"> Xã Đắk NhauBDXII14450</v>
          </cell>
          <cell r="D2928" t="str">
            <v xml:space="preserve"> Xã Đắk Nhau</v>
          </cell>
          <cell r="E2928" t="str">
            <v>Huyện Bù Đăng</v>
          </cell>
          <cell r="F2928" t="str">
            <v>BDXII14</v>
          </cell>
          <cell r="G2928"/>
          <cell r="H2928" t="str">
            <v>DNHAU CLN 2</v>
          </cell>
          <cell r="I2928"/>
          <cell r="J2928"/>
          <cell r="K2928"/>
          <cell r="L2928"/>
          <cell r="M2928"/>
          <cell r="N2928">
            <v>450</v>
          </cell>
          <cell r="O2928">
            <v>98</v>
          </cell>
        </row>
        <row r="2929">
          <cell r="B2929" t="str">
            <v xml:space="preserve"> Xã Đắk Nhau98</v>
          </cell>
          <cell r="C2929" t="str">
            <v xml:space="preserve"> Xã Đắk NhauBDXII15360</v>
          </cell>
          <cell r="D2929" t="str">
            <v xml:space="preserve"> Xã Đắk Nhau</v>
          </cell>
          <cell r="E2929" t="str">
            <v>Huyện Bù Đăng</v>
          </cell>
          <cell r="F2929" t="str">
            <v>BDXII15</v>
          </cell>
          <cell r="G2929"/>
          <cell r="H2929" t="str">
            <v>DNHAU CLN 2</v>
          </cell>
          <cell r="I2929"/>
          <cell r="J2929"/>
          <cell r="K2929"/>
          <cell r="L2929"/>
          <cell r="M2929"/>
          <cell r="N2929">
            <v>360</v>
          </cell>
          <cell r="O2929">
            <v>98</v>
          </cell>
        </row>
        <row r="2930">
          <cell r="B2930" t="str">
            <v xml:space="preserve"> Xã Đắk Nhau98</v>
          </cell>
          <cell r="C2930" t="str">
            <v xml:space="preserve"> Xã Đắk NhauBDXII16320</v>
          </cell>
          <cell r="D2930" t="str">
            <v xml:space="preserve"> Xã Đắk Nhau</v>
          </cell>
          <cell r="E2930" t="str">
            <v>Huyện Bù Đăng</v>
          </cell>
          <cell r="F2930" t="str">
            <v>BDXII16</v>
          </cell>
          <cell r="G2930"/>
          <cell r="H2930" t="str">
            <v>DNHAU CLN 2</v>
          </cell>
          <cell r="I2930"/>
          <cell r="J2930"/>
          <cell r="K2930"/>
          <cell r="L2930"/>
          <cell r="M2930"/>
          <cell r="N2930">
            <v>320</v>
          </cell>
          <cell r="O2930">
            <v>98</v>
          </cell>
        </row>
        <row r="2931">
          <cell r="B2931" t="str">
            <v xml:space="preserve"> Xã Đắk Nhau98</v>
          </cell>
          <cell r="C2931" t="str">
            <v xml:space="preserve"> Xã Đắk NhauBDXII17270</v>
          </cell>
          <cell r="D2931" t="str">
            <v xml:space="preserve"> Xã Đắk Nhau</v>
          </cell>
          <cell r="E2931" t="str">
            <v>Huyện Bù Đăng</v>
          </cell>
          <cell r="F2931" t="str">
            <v>BDXII17</v>
          </cell>
          <cell r="G2931"/>
          <cell r="H2931" t="str">
            <v>DNHAU CLN 2</v>
          </cell>
          <cell r="I2931"/>
          <cell r="J2931"/>
          <cell r="K2931"/>
          <cell r="L2931"/>
          <cell r="M2931"/>
          <cell r="N2931">
            <v>270</v>
          </cell>
          <cell r="O2931">
            <v>98</v>
          </cell>
        </row>
        <row r="2932">
          <cell r="B2932" t="str">
            <v xml:space="preserve"> Xã Đắk Nhau98</v>
          </cell>
          <cell r="C2932" t="str">
            <v xml:space="preserve"> Xã Đắk Nhaubs450</v>
          </cell>
          <cell r="D2932" t="str">
            <v xml:space="preserve"> Xã Đắk Nhau</v>
          </cell>
          <cell r="E2932" t="str">
            <v>Huyện Bù Đăng</v>
          </cell>
          <cell r="F2932" t="str">
            <v>bs</v>
          </cell>
          <cell r="G2932"/>
          <cell r="H2932" t="str">
            <v>DNHAU CLN 2</v>
          </cell>
          <cell r="I2932"/>
          <cell r="J2932"/>
          <cell r="K2932"/>
          <cell r="L2932"/>
          <cell r="M2932"/>
          <cell r="N2932">
            <v>450</v>
          </cell>
          <cell r="O2932">
            <v>98</v>
          </cell>
        </row>
        <row r="2933">
          <cell r="B2933" t="str">
            <v xml:space="preserve"> Xã Đắk Nhau98</v>
          </cell>
          <cell r="C2933" t="str">
            <v xml:space="preserve"> Xã Đắk Nhaubs450</v>
          </cell>
          <cell r="D2933" t="str">
            <v xml:space="preserve"> Xã Đắk Nhau</v>
          </cell>
          <cell r="E2933" t="str">
            <v>Huyện Bù Đăng</v>
          </cell>
          <cell r="F2933" t="str">
            <v>bs</v>
          </cell>
          <cell r="G2933"/>
          <cell r="H2933" t="str">
            <v>DNHAU CLN 2</v>
          </cell>
          <cell r="I2933"/>
          <cell r="J2933"/>
          <cell r="K2933"/>
          <cell r="L2933"/>
          <cell r="M2933"/>
          <cell r="N2933">
            <v>450</v>
          </cell>
          <cell r="O2933">
            <v>98</v>
          </cell>
        </row>
        <row r="2934">
          <cell r="B2934" t="str">
            <v>Xã Bom Bo169</v>
          </cell>
          <cell r="C2934" t="str">
            <v>Xã Bom BoBDX1720</v>
          </cell>
          <cell r="D2934" t="str">
            <v>Xã Bom Bo</v>
          </cell>
          <cell r="E2934" t="str">
            <v>Huyện Bù Đăng</v>
          </cell>
          <cell r="F2934" t="str">
            <v>BDX1</v>
          </cell>
          <cell r="G2934"/>
          <cell r="H2934" t="str">
            <v>BB CLN 1</v>
          </cell>
          <cell r="I2934"/>
          <cell r="J2934"/>
          <cell r="K2934"/>
          <cell r="L2934"/>
          <cell r="M2934"/>
          <cell r="N2934">
            <v>720</v>
          </cell>
          <cell r="O2934">
            <v>169</v>
          </cell>
        </row>
        <row r="2935">
          <cell r="B2935" t="str">
            <v>Xã Bom Bo169</v>
          </cell>
          <cell r="C2935" t="str">
            <v>Xã Bom BoBDX2810</v>
          </cell>
          <cell r="D2935" t="str">
            <v>Xã Bom Bo</v>
          </cell>
          <cell r="E2935" t="str">
            <v>Huyện Bù Đăng</v>
          </cell>
          <cell r="F2935" t="str">
            <v>BDX2</v>
          </cell>
          <cell r="G2935"/>
          <cell r="H2935" t="str">
            <v>BB CLN 1</v>
          </cell>
          <cell r="I2935"/>
          <cell r="J2935"/>
          <cell r="K2935"/>
          <cell r="L2935"/>
          <cell r="M2935"/>
          <cell r="N2935">
            <v>810</v>
          </cell>
          <cell r="O2935">
            <v>169</v>
          </cell>
        </row>
        <row r="2936">
          <cell r="B2936" t="str">
            <v>Xã Bom Bo169</v>
          </cell>
          <cell r="C2936" t="str">
            <v>Xã Bom BoBDX31600</v>
          </cell>
          <cell r="D2936" t="str">
            <v>Xã Bom Bo</v>
          </cell>
          <cell r="E2936" t="str">
            <v>Huyện Bù Đăng</v>
          </cell>
          <cell r="F2936" t="str">
            <v>BDX3</v>
          </cell>
          <cell r="G2936"/>
          <cell r="H2936" t="str">
            <v>BB CLN 1</v>
          </cell>
          <cell r="I2936"/>
          <cell r="J2936"/>
          <cell r="K2936"/>
          <cell r="L2936"/>
          <cell r="M2936"/>
          <cell r="N2936">
            <v>1600</v>
          </cell>
          <cell r="O2936">
            <v>169</v>
          </cell>
        </row>
        <row r="2937">
          <cell r="B2937" t="str">
            <v>Xã Bom Bo169</v>
          </cell>
          <cell r="C2937" t="str">
            <v>Xã Bom BoBDX4900</v>
          </cell>
          <cell r="D2937" t="str">
            <v>Xã Bom Bo</v>
          </cell>
          <cell r="E2937" t="str">
            <v>Huyện Bù Đăng</v>
          </cell>
          <cell r="F2937" t="str">
            <v>BDX4</v>
          </cell>
          <cell r="G2937"/>
          <cell r="H2937" t="str">
            <v>BB CLN 1</v>
          </cell>
          <cell r="I2937"/>
          <cell r="J2937"/>
          <cell r="K2937"/>
          <cell r="L2937"/>
          <cell r="M2937"/>
          <cell r="N2937">
            <v>900</v>
          </cell>
          <cell r="O2937">
            <v>169</v>
          </cell>
        </row>
        <row r="2938">
          <cell r="B2938" t="str">
            <v>Xã Bom Bo169</v>
          </cell>
          <cell r="C2938" t="str">
            <v>Xã Bom BoBDX51700</v>
          </cell>
          <cell r="D2938" t="str">
            <v>Xã Bom Bo</v>
          </cell>
          <cell r="E2938" t="str">
            <v>Huyện Bù Đăng</v>
          </cell>
          <cell r="F2938" t="str">
            <v>BDX5</v>
          </cell>
          <cell r="G2938"/>
          <cell r="H2938" t="str">
            <v>BB CLN 1</v>
          </cell>
          <cell r="I2938"/>
          <cell r="J2938"/>
          <cell r="K2938"/>
          <cell r="L2938"/>
          <cell r="M2938"/>
          <cell r="N2938">
            <v>1700</v>
          </cell>
          <cell r="O2938">
            <v>169</v>
          </cell>
        </row>
        <row r="2939">
          <cell r="B2939" t="str">
            <v>Xã Bom Bo169</v>
          </cell>
          <cell r="C2939" t="str">
            <v>Xã Bom BoBDX61600</v>
          </cell>
          <cell r="D2939" t="str">
            <v>Xã Bom Bo</v>
          </cell>
          <cell r="E2939" t="str">
            <v>Huyện Bù Đăng</v>
          </cell>
          <cell r="F2939" t="str">
            <v>BDX6</v>
          </cell>
          <cell r="G2939"/>
          <cell r="H2939" t="str">
            <v>BB CLN 1</v>
          </cell>
          <cell r="I2939"/>
          <cell r="J2939"/>
          <cell r="K2939"/>
          <cell r="L2939"/>
          <cell r="M2939"/>
          <cell r="N2939">
            <v>1600</v>
          </cell>
          <cell r="O2939">
            <v>169</v>
          </cell>
        </row>
        <row r="2940">
          <cell r="B2940" t="str">
            <v>Xã Bom Bo169</v>
          </cell>
          <cell r="C2940" t="str">
            <v>Xã Bom BoBDX71700</v>
          </cell>
          <cell r="D2940" t="str">
            <v>Xã Bom Bo</v>
          </cell>
          <cell r="E2940" t="str">
            <v>Huyện Bù Đăng</v>
          </cell>
          <cell r="F2940" t="str">
            <v>BDX7</v>
          </cell>
          <cell r="G2940"/>
          <cell r="H2940" t="str">
            <v>BB CLN 1</v>
          </cell>
          <cell r="I2940"/>
          <cell r="J2940"/>
          <cell r="K2940"/>
          <cell r="L2940"/>
          <cell r="M2940"/>
          <cell r="N2940">
            <v>1700</v>
          </cell>
          <cell r="O2940">
            <v>169</v>
          </cell>
        </row>
        <row r="2941">
          <cell r="B2941" t="str">
            <v>Xã Bom Bo169</v>
          </cell>
          <cell r="C2941" t="str">
            <v>Xã Bom BoBDX81400</v>
          </cell>
          <cell r="D2941" t="str">
            <v>Xã Bom Bo</v>
          </cell>
          <cell r="E2941" t="str">
            <v>Huyện Bù Đăng</v>
          </cell>
          <cell r="F2941" t="str">
            <v>BDX8</v>
          </cell>
          <cell r="G2941"/>
          <cell r="H2941" t="str">
            <v>BB CLN 1</v>
          </cell>
          <cell r="I2941"/>
          <cell r="J2941"/>
          <cell r="K2941"/>
          <cell r="L2941"/>
          <cell r="M2941"/>
          <cell r="N2941">
            <v>1400</v>
          </cell>
          <cell r="O2941">
            <v>169</v>
          </cell>
        </row>
        <row r="2942">
          <cell r="B2942" t="str">
            <v>Xã Bom Bo169</v>
          </cell>
          <cell r="C2942" t="str">
            <v>Xã Bom BoBDX9900</v>
          </cell>
          <cell r="D2942" t="str">
            <v>Xã Bom Bo</v>
          </cell>
          <cell r="E2942" t="str">
            <v>Huyện Bù Đăng</v>
          </cell>
          <cell r="F2942" t="str">
            <v>BDX9</v>
          </cell>
          <cell r="G2942"/>
          <cell r="H2942" t="str">
            <v>BB CLN 1</v>
          </cell>
          <cell r="I2942"/>
          <cell r="J2942"/>
          <cell r="K2942"/>
          <cell r="L2942"/>
          <cell r="M2942"/>
          <cell r="N2942">
            <v>900</v>
          </cell>
          <cell r="O2942">
            <v>169</v>
          </cell>
        </row>
        <row r="2943">
          <cell r="B2943" t="str">
            <v>Xã Bom Bo169</v>
          </cell>
          <cell r="C2943" t="str">
            <v>Xã Bom BoBDX10770</v>
          </cell>
          <cell r="D2943" t="str">
            <v>Xã Bom Bo</v>
          </cell>
          <cell r="E2943" t="str">
            <v>Huyện Bù Đăng</v>
          </cell>
          <cell r="F2943" t="str">
            <v>BDX10</v>
          </cell>
          <cell r="G2943"/>
          <cell r="H2943" t="str">
            <v>BB CLN 1</v>
          </cell>
          <cell r="I2943"/>
          <cell r="J2943"/>
          <cell r="K2943"/>
          <cell r="L2943"/>
          <cell r="M2943"/>
          <cell r="N2943">
            <v>770</v>
          </cell>
          <cell r="O2943">
            <v>169</v>
          </cell>
        </row>
        <row r="2944">
          <cell r="B2944" t="str">
            <v>Xã Bom Bo169</v>
          </cell>
          <cell r="C2944" t="str">
            <v>Xã Bom BoBDX11680</v>
          </cell>
          <cell r="D2944" t="str">
            <v>Xã Bom Bo</v>
          </cell>
          <cell r="E2944" t="str">
            <v>Huyện Bù Đăng</v>
          </cell>
          <cell r="F2944" t="str">
            <v>BDX11</v>
          </cell>
          <cell r="G2944"/>
          <cell r="H2944" t="str">
            <v>BB CLN 1</v>
          </cell>
          <cell r="I2944"/>
          <cell r="J2944"/>
          <cell r="K2944"/>
          <cell r="L2944"/>
          <cell r="M2944"/>
          <cell r="N2944">
            <v>680</v>
          </cell>
          <cell r="O2944">
            <v>169</v>
          </cell>
        </row>
        <row r="2945">
          <cell r="B2945" t="str">
            <v>Xã Bom Bo169</v>
          </cell>
          <cell r="C2945" t="str">
            <v>Xã Bom BoBDX12630</v>
          </cell>
          <cell r="D2945" t="str">
            <v>Xã Bom Bo</v>
          </cell>
          <cell r="E2945" t="str">
            <v>Huyện Bù Đăng</v>
          </cell>
          <cell r="F2945" t="str">
            <v>BDX12</v>
          </cell>
          <cell r="G2945"/>
          <cell r="H2945" t="str">
            <v>BB CLN 1</v>
          </cell>
          <cell r="I2945"/>
          <cell r="J2945"/>
          <cell r="K2945"/>
          <cell r="L2945"/>
          <cell r="M2945"/>
          <cell r="N2945">
            <v>630</v>
          </cell>
          <cell r="O2945">
            <v>169</v>
          </cell>
        </row>
        <row r="2946">
          <cell r="B2946" t="str">
            <v>Xã Bom Bo169</v>
          </cell>
          <cell r="C2946" t="str">
            <v>Xã Bom BoBDV1810</v>
          </cell>
          <cell r="D2946" t="str">
            <v>Xã Bom Bo</v>
          </cell>
          <cell r="E2946" t="str">
            <v>Huyện Bù Đăng</v>
          </cell>
          <cell r="F2946" t="str">
            <v>BDV1</v>
          </cell>
          <cell r="G2946"/>
          <cell r="H2946" t="str">
            <v>BB CLN 1</v>
          </cell>
          <cell r="I2946"/>
          <cell r="J2946"/>
          <cell r="K2946"/>
          <cell r="L2946"/>
          <cell r="M2946"/>
          <cell r="N2946">
            <v>810</v>
          </cell>
          <cell r="O2946">
            <v>169</v>
          </cell>
        </row>
        <row r="2947">
          <cell r="B2947" t="str">
            <v>Xã Bom Bo169</v>
          </cell>
          <cell r="C2947" t="str">
            <v>Xã Bom BoBDV2900</v>
          </cell>
          <cell r="D2947" t="str">
            <v>Xã Bom Bo</v>
          </cell>
          <cell r="E2947" t="str">
            <v>Huyện Bù Đăng</v>
          </cell>
          <cell r="F2947" t="str">
            <v>BDV2</v>
          </cell>
          <cell r="G2947"/>
          <cell r="H2947" t="str">
            <v>BB CLN 1</v>
          </cell>
          <cell r="I2947"/>
          <cell r="J2947"/>
          <cell r="K2947"/>
          <cell r="L2947"/>
          <cell r="M2947"/>
          <cell r="N2947">
            <v>900</v>
          </cell>
          <cell r="O2947">
            <v>169</v>
          </cell>
        </row>
        <row r="2948">
          <cell r="B2948" t="str">
            <v>Xã Bom Bo169</v>
          </cell>
          <cell r="C2948" t="str">
            <v>Xã Bom BoBDV32100</v>
          </cell>
          <cell r="D2948" t="str">
            <v>Xã Bom Bo</v>
          </cell>
          <cell r="E2948" t="str">
            <v>Huyện Bù Đăng</v>
          </cell>
          <cell r="F2948" t="str">
            <v>BDV3</v>
          </cell>
          <cell r="G2948"/>
          <cell r="H2948" t="str">
            <v>BB CLN 1</v>
          </cell>
          <cell r="I2948"/>
          <cell r="J2948"/>
          <cell r="K2948"/>
          <cell r="L2948"/>
          <cell r="M2948"/>
          <cell r="N2948">
            <v>2100</v>
          </cell>
          <cell r="O2948">
            <v>169</v>
          </cell>
        </row>
        <row r="2949">
          <cell r="B2949" t="str">
            <v>Xã Bom Bo169</v>
          </cell>
          <cell r="C2949" t="str">
            <v>Xã Bom BoBDV41900</v>
          </cell>
          <cell r="D2949" t="str">
            <v>Xã Bom Bo</v>
          </cell>
          <cell r="E2949" t="str">
            <v>Huyện Bù Đăng</v>
          </cell>
          <cell r="F2949" t="str">
            <v>BDV4</v>
          </cell>
          <cell r="G2949"/>
          <cell r="H2949" t="str">
            <v>BB CLN 1</v>
          </cell>
          <cell r="I2949"/>
          <cell r="J2949"/>
          <cell r="K2949"/>
          <cell r="L2949"/>
          <cell r="M2949"/>
          <cell r="N2949">
            <v>1900</v>
          </cell>
          <cell r="O2949">
            <v>169</v>
          </cell>
        </row>
        <row r="2950">
          <cell r="B2950" t="str">
            <v>Xã Bom Bo169</v>
          </cell>
          <cell r="C2950" t="str">
            <v>Xã Bom BoBDV5900</v>
          </cell>
          <cell r="D2950" t="str">
            <v>Xã Bom Bo</v>
          </cell>
          <cell r="E2950" t="str">
            <v>Huyện Bù Đăng</v>
          </cell>
          <cell r="F2950" t="str">
            <v>BDV5</v>
          </cell>
          <cell r="G2950"/>
          <cell r="H2950" t="str">
            <v>BB CLN 1</v>
          </cell>
          <cell r="I2950"/>
          <cell r="J2950"/>
          <cell r="K2950"/>
          <cell r="L2950"/>
          <cell r="M2950"/>
          <cell r="N2950">
            <v>900</v>
          </cell>
          <cell r="O2950">
            <v>169</v>
          </cell>
        </row>
        <row r="2951">
          <cell r="B2951" t="str">
            <v>Xã Bom Bo104</v>
          </cell>
          <cell r="C2951" t="str">
            <v>Xã Bom BoBDX13900</v>
          </cell>
          <cell r="D2951" t="str">
            <v>Xã Bom Bo</v>
          </cell>
          <cell r="E2951" t="str">
            <v>Huyện Bù Đăng</v>
          </cell>
          <cell r="F2951" t="str">
            <v>BDX13</v>
          </cell>
          <cell r="G2951"/>
          <cell r="H2951" t="str">
            <v>BB CLN 2</v>
          </cell>
          <cell r="I2951"/>
          <cell r="J2951"/>
          <cell r="K2951"/>
          <cell r="L2951"/>
          <cell r="M2951"/>
          <cell r="N2951">
            <v>900</v>
          </cell>
          <cell r="O2951">
            <v>104</v>
          </cell>
        </row>
        <row r="2952">
          <cell r="B2952" t="str">
            <v>Xã Bom Bo70</v>
          </cell>
          <cell r="C2952" t="str">
            <v>Xã Bom BoBDX14320</v>
          </cell>
          <cell r="D2952" t="str">
            <v>Xã Bom Bo</v>
          </cell>
          <cell r="E2952" t="str">
            <v>Huyện Bù Đăng</v>
          </cell>
          <cell r="F2952" t="str">
            <v>BDX14</v>
          </cell>
          <cell r="G2952"/>
          <cell r="H2952" t="str">
            <v>BB CLN 3</v>
          </cell>
          <cell r="I2952"/>
          <cell r="J2952"/>
          <cell r="K2952"/>
          <cell r="L2952"/>
          <cell r="M2952"/>
          <cell r="N2952">
            <v>320</v>
          </cell>
          <cell r="O2952">
            <v>70</v>
          </cell>
        </row>
        <row r="2953">
          <cell r="B2953" t="str">
            <v>Xã Bom Bo70</v>
          </cell>
          <cell r="C2953" t="str">
            <v>Xã Bom BoBDX15410</v>
          </cell>
          <cell r="D2953" t="str">
            <v>Xã Bom Bo</v>
          </cell>
          <cell r="E2953" t="str">
            <v>Huyện Bù Đăng</v>
          </cell>
          <cell r="F2953" t="str">
            <v>BDX15</v>
          </cell>
          <cell r="G2953"/>
          <cell r="H2953" t="str">
            <v>BB CLN 3</v>
          </cell>
          <cell r="I2953"/>
          <cell r="J2953"/>
          <cell r="K2953"/>
          <cell r="L2953"/>
          <cell r="M2953"/>
          <cell r="N2953">
            <v>410</v>
          </cell>
          <cell r="O2953">
            <v>70</v>
          </cell>
        </row>
        <row r="2954">
          <cell r="B2954" t="str">
            <v>Xã Bom Bo70</v>
          </cell>
          <cell r="C2954" t="str">
            <v>Xã Bom BoBDX16410</v>
          </cell>
          <cell r="D2954" t="str">
            <v>Xã Bom Bo</v>
          </cell>
          <cell r="E2954" t="str">
            <v>Huyện Bù Đăng</v>
          </cell>
          <cell r="F2954" t="str">
            <v>BDX16</v>
          </cell>
          <cell r="G2954"/>
          <cell r="H2954" t="str">
            <v>BB CLN 3</v>
          </cell>
          <cell r="I2954"/>
          <cell r="J2954"/>
          <cell r="K2954"/>
          <cell r="L2954"/>
          <cell r="M2954"/>
          <cell r="N2954">
            <v>410</v>
          </cell>
          <cell r="O2954">
            <v>70</v>
          </cell>
        </row>
        <row r="2955">
          <cell r="B2955" t="str">
            <v>Xã Bom Bo70</v>
          </cell>
          <cell r="C2955" t="str">
            <v>Xã Bom BoBDX17320</v>
          </cell>
          <cell r="D2955" t="str">
            <v>Xã Bom Bo</v>
          </cell>
          <cell r="E2955" t="str">
            <v>Huyện Bù Đăng</v>
          </cell>
          <cell r="F2955" t="str">
            <v>BDX17</v>
          </cell>
          <cell r="G2955"/>
          <cell r="H2955" t="str">
            <v>BB CLN 3</v>
          </cell>
          <cell r="I2955"/>
          <cell r="J2955"/>
          <cell r="K2955"/>
          <cell r="L2955"/>
          <cell r="M2955"/>
          <cell r="N2955">
            <v>320</v>
          </cell>
          <cell r="O2955">
            <v>70</v>
          </cell>
        </row>
        <row r="2956">
          <cell r="B2956" t="str">
            <v>Xã Bom Bo70</v>
          </cell>
          <cell r="C2956" t="str">
            <v>Xã Bom BoBDX18410</v>
          </cell>
          <cell r="D2956" t="str">
            <v>Xã Bom Bo</v>
          </cell>
          <cell r="E2956" t="str">
            <v>Huyện Bù Đăng</v>
          </cell>
          <cell r="F2956" t="str">
            <v>BDX18</v>
          </cell>
          <cell r="G2956"/>
          <cell r="H2956" t="str">
            <v>BB CLN 3</v>
          </cell>
          <cell r="I2956"/>
          <cell r="J2956"/>
          <cell r="K2956"/>
          <cell r="L2956"/>
          <cell r="M2956"/>
          <cell r="N2956">
            <v>410</v>
          </cell>
          <cell r="O2956">
            <v>70</v>
          </cell>
        </row>
        <row r="2957">
          <cell r="B2957" t="str">
            <v>Xã Bom Bo70</v>
          </cell>
          <cell r="C2957" t="str">
            <v>Xã Bom BoBDX19320</v>
          </cell>
          <cell r="D2957" t="str">
            <v>Xã Bom Bo</v>
          </cell>
          <cell r="E2957" t="str">
            <v>Huyện Bù Đăng</v>
          </cell>
          <cell r="F2957" t="str">
            <v>BDX19</v>
          </cell>
          <cell r="G2957"/>
          <cell r="H2957" t="str">
            <v>BB CLN 3</v>
          </cell>
          <cell r="I2957"/>
          <cell r="J2957"/>
          <cell r="K2957"/>
          <cell r="L2957"/>
          <cell r="M2957"/>
          <cell r="N2957">
            <v>320</v>
          </cell>
          <cell r="O2957">
            <v>70</v>
          </cell>
        </row>
        <row r="2958">
          <cell r="B2958" t="str">
            <v>Xã Bom Bo104</v>
          </cell>
          <cell r="C2958" t="str">
            <v>Xã Bom BoBDV61200</v>
          </cell>
          <cell r="D2958" t="str">
            <v>Xã Bom Bo</v>
          </cell>
          <cell r="E2958" t="str">
            <v>Huyện Bù Đăng</v>
          </cell>
          <cell r="F2958" t="str">
            <v>BDV6</v>
          </cell>
          <cell r="G2958"/>
          <cell r="H2958" t="str">
            <v>BB CLN 2</v>
          </cell>
          <cell r="I2958"/>
          <cell r="J2958"/>
          <cell r="K2958"/>
          <cell r="L2958"/>
          <cell r="M2958"/>
          <cell r="N2958">
            <v>1200</v>
          </cell>
          <cell r="O2958">
            <v>104</v>
          </cell>
        </row>
        <row r="2959">
          <cell r="B2959" t="str">
            <v>Xã Bom Bo104</v>
          </cell>
          <cell r="C2959" t="str">
            <v>Xã Bom BoBDV7990</v>
          </cell>
          <cell r="D2959" t="str">
            <v>Xã Bom Bo</v>
          </cell>
          <cell r="E2959" t="str">
            <v>Huyện Bù Đăng</v>
          </cell>
          <cell r="F2959" t="str">
            <v>BDV7</v>
          </cell>
          <cell r="G2959"/>
          <cell r="H2959" t="str">
            <v>BB CLN 2</v>
          </cell>
          <cell r="I2959"/>
          <cell r="J2959"/>
          <cell r="K2959"/>
          <cell r="L2959"/>
          <cell r="M2959"/>
          <cell r="N2959">
            <v>990</v>
          </cell>
          <cell r="O2959">
            <v>104</v>
          </cell>
        </row>
        <row r="2960">
          <cell r="B2960" t="str">
            <v>Xã Bom Bo104</v>
          </cell>
          <cell r="C2960" t="str">
            <v>Xã Bom BoBDV8670</v>
          </cell>
          <cell r="D2960" t="str">
            <v>Xã Bom Bo</v>
          </cell>
          <cell r="E2960" t="str">
            <v>Huyện Bù Đăng</v>
          </cell>
          <cell r="F2960" t="str">
            <v>BDV8</v>
          </cell>
          <cell r="G2960"/>
          <cell r="H2960" t="str">
            <v>BB CLN 2</v>
          </cell>
          <cell r="I2960"/>
          <cell r="J2960"/>
          <cell r="K2960"/>
          <cell r="L2960"/>
          <cell r="M2960"/>
          <cell r="N2960">
            <v>670</v>
          </cell>
          <cell r="O2960">
            <v>104</v>
          </cell>
        </row>
        <row r="2961">
          <cell r="B2961" t="str">
            <v>Xã Bom Bo104</v>
          </cell>
          <cell r="C2961" t="str">
            <v>Xã Bom BoBDV9830</v>
          </cell>
          <cell r="D2961" t="str">
            <v>Xã Bom Bo</v>
          </cell>
          <cell r="E2961" t="str">
            <v>Huyện Bù Đăng</v>
          </cell>
          <cell r="F2961" t="str">
            <v>BDV9</v>
          </cell>
          <cell r="G2961"/>
          <cell r="H2961" t="str">
            <v>BB CLN 2</v>
          </cell>
          <cell r="I2961"/>
          <cell r="J2961"/>
          <cell r="K2961"/>
          <cell r="L2961"/>
          <cell r="M2961"/>
          <cell r="N2961">
            <v>830</v>
          </cell>
          <cell r="O2961">
            <v>104</v>
          </cell>
        </row>
        <row r="2962">
          <cell r="B2962" t="str">
            <v>Xã Bom Bo104</v>
          </cell>
          <cell r="C2962" t="str">
            <v>Xã Bom BoBDV10670</v>
          </cell>
          <cell r="D2962" t="str">
            <v>Xã Bom Bo</v>
          </cell>
          <cell r="E2962" t="str">
            <v>Huyện Bù Đăng</v>
          </cell>
          <cell r="F2962" t="str">
            <v>BDV10</v>
          </cell>
          <cell r="G2962"/>
          <cell r="H2962" t="str">
            <v>BB CLN 2</v>
          </cell>
          <cell r="I2962"/>
          <cell r="J2962"/>
          <cell r="K2962"/>
          <cell r="L2962"/>
          <cell r="M2962"/>
          <cell r="N2962">
            <v>670</v>
          </cell>
          <cell r="O2962">
            <v>104</v>
          </cell>
        </row>
        <row r="2963">
          <cell r="B2963" t="str">
            <v>Xã Bom Bo104</v>
          </cell>
          <cell r="C2963" t="str">
            <v>Xã Bom BoBDV11670</v>
          </cell>
          <cell r="D2963" t="str">
            <v>Xã Bom Bo</v>
          </cell>
          <cell r="E2963" t="str">
            <v>Huyện Bù Đăng</v>
          </cell>
          <cell r="F2963" t="str">
            <v>BDV11</v>
          </cell>
          <cell r="G2963"/>
          <cell r="H2963" t="str">
            <v>BB CLN 2</v>
          </cell>
          <cell r="I2963"/>
          <cell r="J2963"/>
          <cell r="K2963"/>
          <cell r="L2963"/>
          <cell r="M2963"/>
          <cell r="N2963">
            <v>670</v>
          </cell>
          <cell r="O2963">
            <v>104</v>
          </cell>
        </row>
        <row r="2964">
          <cell r="B2964" t="str">
            <v>Xã Bom Bo104</v>
          </cell>
          <cell r="C2964" t="str">
            <v>Xã Bom BoBDV12390</v>
          </cell>
          <cell r="D2964" t="str">
            <v>Xã Bom Bo</v>
          </cell>
          <cell r="E2964" t="str">
            <v>Huyện Bù Đăng</v>
          </cell>
          <cell r="F2964" t="str">
            <v>BDV12</v>
          </cell>
          <cell r="G2964"/>
          <cell r="H2964" t="str">
            <v>BB CLN 2</v>
          </cell>
          <cell r="I2964"/>
          <cell r="J2964"/>
          <cell r="K2964"/>
          <cell r="L2964"/>
          <cell r="M2964"/>
          <cell r="N2964">
            <v>390</v>
          </cell>
          <cell r="O2964">
            <v>104</v>
          </cell>
        </row>
        <row r="2965">
          <cell r="B2965" t="str">
            <v>Xã Bom Bo104</v>
          </cell>
          <cell r="C2965" t="str">
            <v>Xã Bom BoBDV13390</v>
          </cell>
          <cell r="D2965" t="str">
            <v>Xã Bom Bo</v>
          </cell>
          <cell r="E2965" t="str">
            <v>Huyện Bù Đăng</v>
          </cell>
          <cell r="F2965" t="str">
            <v>BDV13</v>
          </cell>
          <cell r="G2965"/>
          <cell r="H2965" t="str">
            <v>BB CLN 2</v>
          </cell>
          <cell r="I2965"/>
          <cell r="J2965"/>
          <cell r="K2965"/>
          <cell r="L2965"/>
          <cell r="M2965"/>
          <cell r="N2965">
            <v>390</v>
          </cell>
          <cell r="O2965">
            <v>104</v>
          </cell>
        </row>
        <row r="2966">
          <cell r="B2966" t="str">
            <v>Xã Bom Bo104</v>
          </cell>
          <cell r="C2966" t="str">
            <v>Xã Bom BoBDV14980</v>
          </cell>
          <cell r="D2966" t="str">
            <v>Xã Bom Bo</v>
          </cell>
          <cell r="E2966" t="str">
            <v>Huyện Bù Đăng</v>
          </cell>
          <cell r="F2966" t="str">
            <v>BDV14</v>
          </cell>
          <cell r="G2966"/>
          <cell r="H2966" t="str">
            <v>BB CLN 2</v>
          </cell>
          <cell r="I2966"/>
          <cell r="J2966"/>
          <cell r="K2966"/>
          <cell r="L2966"/>
          <cell r="M2966"/>
          <cell r="N2966">
            <v>980</v>
          </cell>
          <cell r="O2966">
            <v>104</v>
          </cell>
        </row>
        <row r="2967">
          <cell r="B2967" t="str">
            <v>Xã Bom Bo104</v>
          </cell>
          <cell r="C2967" t="str">
            <v>Xã Bom BoBDV15860</v>
          </cell>
          <cell r="D2967" t="str">
            <v>Xã Bom Bo</v>
          </cell>
          <cell r="E2967" t="str">
            <v>Huyện Bù Đăng</v>
          </cell>
          <cell r="F2967" t="str">
            <v>BDV15</v>
          </cell>
          <cell r="G2967"/>
          <cell r="H2967" t="str">
            <v>BB CLN 2</v>
          </cell>
          <cell r="I2967"/>
          <cell r="J2967"/>
          <cell r="K2967"/>
          <cell r="L2967"/>
          <cell r="M2967"/>
          <cell r="N2967">
            <v>860</v>
          </cell>
          <cell r="O2967">
            <v>104</v>
          </cell>
        </row>
        <row r="2968">
          <cell r="B2968" t="str">
            <v>Xã Bom Bo104</v>
          </cell>
          <cell r="C2968" t="str">
            <v>Xã Bom BoBDV16960</v>
          </cell>
          <cell r="D2968" t="str">
            <v>Xã Bom Bo</v>
          </cell>
          <cell r="E2968" t="str">
            <v>Huyện Bù Đăng</v>
          </cell>
          <cell r="F2968" t="str">
            <v>BDV16</v>
          </cell>
          <cell r="G2968"/>
          <cell r="H2968" t="str">
            <v>BB CLN 2</v>
          </cell>
          <cell r="I2968"/>
          <cell r="J2968"/>
          <cell r="K2968"/>
          <cell r="L2968"/>
          <cell r="M2968"/>
          <cell r="N2968">
            <v>960</v>
          </cell>
          <cell r="O2968">
            <v>104</v>
          </cell>
        </row>
        <row r="2969">
          <cell r="B2969" t="str">
            <v>Xã Bom Bo104</v>
          </cell>
          <cell r="C2969" t="str">
            <v>Xã Bom BoBDV17770</v>
          </cell>
          <cell r="D2969" t="str">
            <v>Xã Bom Bo</v>
          </cell>
          <cell r="E2969" t="str">
            <v>Huyện Bù Đăng</v>
          </cell>
          <cell r="F2969" t="str">
            <v>BDV17</v>
          </cell>
          <cell r="G2969"/>
          <cell r="H2969" t="str">
            <v>BB CLN 2</v>
          </cell>
          <cell r="I2969"/>
          <cell r="J2969"/>
          <cell r="K2969"/>
          <cell r="L2969"/>
          <cell r="M2969"/>
          <cell r="N2969">
            <v>770</v>
          </cell>
          <cell r="O2969">
            <v>104</v>
          </cell>
        </row>
        <row r="2970">
          <cell r="B2970" t="str">
            <v>Xã Bom Bo70</v>
          </cell>
          <cell r="C2970" t="str">
            <v>Xã Bom BoBDV18390</v>
          </cell>
          <cell r="D2970" t="str">
            <v>Xã Bom Bo</v>
          </cell>
          <cell r="E2970" t="str">
            <v>Huyện Bù Đăng</v>
          </cell>
          <cell r="F2970" t="str">
            <v>BDV18</v>
          </cell>
          <cell r="G2970"/>
          <cell r="H2970" t="str">
            <v>BB CLN 3</v>
          </cell>
          <cell r="I2970"/>
          <cell r="J2970"/>
          <cell r="K2970"/>
          <cell r="L2970"/>
          <cell r="M2970"/>
          <cell r="N2970">
            <v>390</v>
          </cell>
          <cell r="O2970">
            <v>70</v>
          </cell>
        </row>
        <row r="2971">
          <cell r="B2971" t="str">
            <v>Xã Bom Bo104</v>
          </cell>
          <cell r="C2971" t="str">
            <v>Xã Bom BoBDV19540</v>
          </cell>
          <cell r="D2971" t="str">
            <v>Xã Bom Bo</v>
          </cell>
          <cell r="E2971" t="str">
            <v>Huyện Bù Đăng</v>
          </cell>
          <cell r="F2971" t="str">
            <v>BDV19</v>
          </cell>
          <cell r="G2971"/>
          <cell r="H2971" t="str">
            <v>BB CLN 2</v>
          </cell>
          <cell r="I2971"/>
          <cell r="J2971"/>
          <cell r="K2971"/>
          <cell r="L2971"/>
          <cell r="M2971"/>
          <cell r="N2971">
            <v>540</v>
          </cell>
          <cell r="O2971">
            <v>104</v>
          </cell>
        </row>
        <row r="2972">
          <cell r="B2972" t="str">
            <v>Xã Bom Bo104</v>
          </cell>
          <cell r="C2972" t="str">
            <v>Xã Bom BoBDV20610</v>
          </cell>
          <cell r="D2972" t="str">
            <v>Xã Bom Bo</v>
          </cell>
          <cell r="E2972" t="str">
            <v>Huyện Bù Đăng</v>
          </cell>
          <cell r="F2972" t="str">
            <v>BDV20</v>
          </cell>
          <cell r="G2972"/>
          <cell r="H2972" t="str">
            <v>BB CLN 2</v>
          </cell>
          <cell r="I2972"/>
          <cell r="J2972"/>
          <cell r="K2972"/>
          <cell r="L2972"/>
          <cell r="M2972"/>
          <cell r="N2972">
            <v>610</v>
          </cell>
          <cell r="O2972">
            <v>104</v>
          </cell>
        </row>
        <row r="2973">
          <cell r="B2973" t="str">
            <v>Xã Bom Bo70</v>
          </cell>
          <cell r="C2973" t="str">
            <v>Xã Bom Bobs410</v>
          </cell>
          <cell r="D2973" t="str">
            <v>Xã Bom Bo</v>
          </cell>
          <cell r="E2973" t="str">
            <v>Huyện Bù Đăng</v>
          </cell>
          <cell r="F2973" t="str">
            <v>bs</v>
          </cell>
          <cell r="G2973"/>
          <cell r="H2973" t="str">
            <v>BB CLN 3</v>
          </cell>
          <cell r="I2973"/>
          <cell r="J2973"/>
          <cell r="K2973"/>
          <cell r="L2973"/>
          <cell r="M2973"/>
          <cell r="N2973">
            <v>410</v>
          </cell>
          <cell r="O2973">
            <v>70</v>
          </cell>
        </row>
        <row r="2974">
          <cell r="B2974" t="str">
            <v>Xã Bom Bo70</v>
          </cell>
          <cell r="C2974" t="str">
            <v>Xã Bom Bobs410</v>
          </cell>
          <cell r="D2974" t="str">
            <v>Xã Bom Bo</v>
          </cell>
          <cell r="E2974" t="str">
            <v>Huyện Bù Đăng</v>
          </cell>
          <cell r="F2974" t="str">
            <v>bs</v>
          </cell>
          <cell r="G2974"/>
          <cell r="H2974" t="str">
            <v>BB CLN 3</v>
          </cell>
          <cell r="I2974"/>
          <cell r="J2974"/>
          <cell r="K2974"/>
          <cell r="L2974"/>
          <cell r="M2974"/>
          <cell r="N2974">
            <v>410</v>
          </cell>
          <cell r="O2974">
            <v>70</v>
          </cell>
        </row>
        <row r="2975">
          <cell r="B2975" t="str">
            <v>Xã Bom Bo70</v>
          </cell>
          <cell r="C2975" t="str">
            <v>Xã Bom Bobs320</v>
          </cell>
          <cell r="D2975" t="str">
            <v>Xã Bom Bo</v>
          </cell>
          <cell r="E2975" t="str">
            <v>Huyện Bù Đăng</v>
          </cell>
          <cell r="F2975" t="str">
            <v>bs</v>
          </cell>
          <cell r="G2975"/>
          <cell r="H2975" t="str">
            <v>BB CLN 3</v>
          </cell>
          <cell r="I2975"/>
          <cell r="J2975"/>
          <cell r="K2975"/>
          <cell r="L2975"/>
          <cell r="M2975"/>
          <cell r="N2975">
            <v>320</v>
          </cell>
          <cell r="O2975">
            <v>70</v>
          </cell>
        </row>
        <row r="2976">
          <cell r="B2976" t="str">
            <v>Xã Bom Bo70</v>
          </cell>
          <cell r="C2976" t="str">
            <v>Xã Bom BoBDX20, BDV22270</v>
          </cell>
          <cell r="D2976" t="str">
            <v>Xã Bom Bo</v>
          </cell>
          <cell r="E2976" t="str">
            <v>Huyện Bù Đăng</v>
          </cell>
          <cell r="F2976" t="str">
            <v>BDX20, BDV22</v>
          </cell>
          <cell r="G2976"/>
          <cell r="H2976" t="str">
            <v>BB CLN 3</v>
          </cell>
          <cell r="I2976"/>
          <cell r="J2976"/>
          <cell r="K2976"/>
          <cell r="L2976"/>
          <cell r="M2976"/>
          <cell r="N2976">
            <v>270</v>
          </cell>
          <cell r="O2976">
            <v>70</v>
          </cell>
        </row>
        <row r="2977">
          <cell r="B2977" t="str">
            <v>Xã Thiện Hưng350</v>
          </cell>
          <cell r="C2977" t="str">
            <v>Xã Thiện HưngBUDOPI16700</v>
          </cell>
          <cell r="D2977" t="str">
            <v>Xã Thiện Hưng</v>
          </cell>
          <cell r="E2977" t="str">
            <v>Huyện Bù Đốp</v>
          </cell>
          <cell r="F2977" t="str">
            <v>BUDOPI1</v>
          </cell>
          <cell r="G2977"/>
          <cell r="H2977" t="str">
            <v>THU CLN 1</v>
          </cell>
          <cell r="I2977"/>
          <cell r="J2977"/>
          <cell r="K2977"/>
          <cell r="L2977"/>
          <cell r="M2977"/>
          <cell r="N2977">
            <v>6700</v>
          </cell>
          <cell r="O2977">
            <v>350</v>
          </cell>
        </row>
        <row r="2978">
          <cell r="B2978" t="str">
            <v>Xã Thiện Hưng350</v>
          </cell>
          <cell r="C2978" t="str">
            <v>Xã Thiện HưngBUDOPI27200</v>
          </cell>
          <cell r="D2978" t="str">
            <v>Xã Thiện Hưng</v>
          </cell>
          <cell r="E2978" t="str">
            <v>Huyện Bù Đốp</v>
          </cell>
          <cell r="F2978" t="str">
            <v>BUDOPI2</v>
          </cell>
          <cell r="G2978"/>
          <cell r="H2978" t="str">
            <v>THU CLN 1</v>
          </cell>
          <cell r="I2978"/>
          <cell r="J2978"/>
          <cell r="K2978"/>
          <cell r="L2978"/>
          <cell r="M2978"/>
          <cell r="N2978">
            <v>7200</v>
          </cell>
          <cell r="O2978">
            <v>350</v>
          </cell>
        </row>
        <row r="2979">
          <cell r="B2979" t="str">
            <v>Xã Thiện Hưng350</v>
          </cell>
          <cell r="C2979" t="str">
            <v>Xã Thiện HưngBUDOPI38200</v>
          </cell>
          <cell r="D2979" t="str">
            <v>Xã Thiện Hưng</v>
          </cell>
          <cell r="E2979" t="str">
            <v>Huyện Bù Đốp</v>
          </cell>
          <cell r="F2979" t="str">
            <v>BUDOPI3</v>
          </cell>
          <cell r="G2979"/>
          <cell r="H2979" t="str">
            <v>THU CLN 1</v>
          </cell>
          <cell r="I2979"/>
          <cell r="J2979"/>
          <cell r="K2979"/>
          <cell r="L2979"/>
          <cell r="M2979"/>
          <cell r="N2979">
            <v>8200</v>
          </cell>
          <cell r="O2979">
            <v>350</v>
          </cell>
        </row>
        <row r="2980">
          <cell r="B2980" t="str">
            <v>Xã Thiện Hưng350</v>
          </cell>
          <cell r="C2980" t="str">
            <v>Xã Thiện HưngBUDOPI46700</v>
          </cell>
          <cell r="D2980" t="str">
            <v>Xã Thiện Hưng</v>
          </cell>
          <cell r="E2980" t="str">
            <v>Huyện Bù Đốp</v>
          </cell>
          <cell r="F2980" t="str">
            <v>BUDOPI4</v>
          </cell>
          <cell r="G2980"/>
          <cell r="H2980" t="str">
            <v>THU CLN 1</v>
          </cell>
          <cell r="I2980"/>
          <cell r="J2980"/>
          <cell r="K2980"/>
          <cell r="L2980"/>
          <cell r="M2980"/>
          <cell r="N2980">
            <v>6700</v>
          </cell>
          <cell r="O2980">
            <v>350</v>
          </cell>
        </row>
        <row r="2981">
          <cell r="B2981" t="str">
            <v>Xã Thiện Hưng350</v>
          </cell>
          <cell r="C2981" t="str">
            <v>Xã Thiện HưngBUDOPI55600</v>
          </cell>
          <cell r="D2981" t="str">
            <v>Xã Thiện Hưng</v>
          </cell>
          <cell r="E2981" t="str">
            <v>Huyện Bù Đốp</v>
          </cell>
          <cell r="F2981" t="str">
            <v>BUDOPI5</v>
          </cell>
          <cell r="G2981"/>
          <cell r="H2981" t="str">
            <v>THU CLN 1</v>
          </cell>
          <cell r="I2981"/>
          <cell r="J2981"/>
          <cell r="K2981"/>
          <cell r="L2981"/>
          <cell r="M2981"/>
          <cell r="N2981">
            <v>5600</v>
          </cell>
          <cell r="O2981">
            <v>350</v>
          </cell>
        </row>
        <row r="2982">
          <cell r="B2982" t="str">
            <v>Xã Thiện Hưng350</v>
          </cell>
          <cell r="C2982" t="str">
            <v>Xã Thiện HưngBUDOPI68200</v>
          </cell>
          <cell r="D2982" t="str">
            <v>Xã Thiện Hưng</v>
          </cell>
          <cell r="E2982" t="str">
            <v>Huyện Bù Đốp</v>
          </cell>
          <cell r="F2982" t="str">
            <v>BUDOPI6</v>
          </cell>
          <cell r="G2982"/>
          <cell r="H2982" t="str">
            <v>THU CLN 1</v>
          </cell>
          <cell r="I2982"/>
          <cell r="J2982"/>
          <cell r="K2982"/>
          <cell r="L2982"/>
          <cell r="M2982"/>
          <cell r="N2982">
            <v>8200</v>
          </cell>
          <cell r="O2982">
            <v>350</v>
          </cell>
        </row>
        <row r="2983">
          <cell r="B2983" t="str">
            <v>Xã Thiện Hưng350</v>
          </cell>
          <cell r="C2983" t="str">
            <v>Xã Thiện HưngBUDOPI76700</v>
          </cell>
          <cell r="D2983" t="str">
            <v>Xã Thiện Hưng</v>
          </cell>
          <cell r="E2983" t="str">
            <v>Huyện Bù Đốp</v>
          </cell>
          <cell r="F2983" t="str">
            <v>BUDOPI7</v>
          </cell>
          <cell r="G2983"/>
          <cell r="H2983" t="str">
            <v>THU CLN 1</v>
          </cell>
          <cell r="I2983"/>
          <cell r="J2983"/>
          <cell r="K2983"/>
          <cell r="L2983"/>
          <cell r="M2983"/>
          <cell r="N2983">
            <v>6700</v>
          </cell>
          <cell r="O2983">
            <v>350</v>
          </cell>
        </row>
        <row r="2984">
          <cell r="B2984" t="str">
            <v>Xã Thiện Hưng350</v>
          </cell>
          <cell r="C2984" t="str">
            <v>Xã Thiện HưngBUDOPI85300</v>
          </cell>
          <cell r="D2984" t="str">
            <v>Xã Thiện Hưng</v>
          </cell>
          <cell r="E2984" t="str">
            <v>Huyện Bù Đốp</v>
          </cell>
          <cell r="F2984" t="str">
            <v>BUDOPI8</v>
          </cell>
          <cell r="G2984"/>
          <cell r="H2984" t="str">
            <v>THU CLN 1</v>
          </cell>
          <cell r="I2984"/>
          <cell r="J2984"/>
          <cell r="K2984"/>
          <cell r="L2984"/>
          <cell r="M2984"/>
          <cell r="N2984">
            <v>5300</v>
          </cell>
          <cell r="O2984">
            <v>350</v>
          </cell>
        </row>
        <row r="2985">
          <cell r="B2985" t="str">
            <v>Xã Thiện Hưng350</v>
          </cell>
          <cell r="C2985" t="str">
            <v>Xã Thiện HưngBUDOPI94600</v>
          </cell>
          <cell r="D2985" t="str">
            <v>Xã Thiện Hưng</v>
          </cell>
          <cell r="E2985" t="str">
            <v>Huyện Bù Đốp</v>
          </cell>
          <cell r="F2985" t="str">
            <v>BUDOPI9</v>
          </cell>
          <cell r="G2985"/>
          <cell r="H2985" t="str">
            <v>THU CLN 1</v>
          </cell>
          <cell r="I2985"/>
          <cell r="J2985"/>
          <cell r="K2985"/>
          <cell r="L2985"/>
          <cell r="M2985"/>
          <cell r="N2985">
            <v>4600</v>
          </cell>
          <cell r="O2985">
            <v>350</v>
          </cell>
        </row>
        <row r="2986">
          <cell r="B2986" t="str">
            <v>Xã Thiện Hưng350</v>
          </cell>
          <cell r="C2986" t="str">
            <v>Xã Thiện HưngBUDOPI102400</v>
          </cell>
          <cell r="D2986" t="str">
            <v>Xã Thiện Hưng</v>
          </cell>
          <cell r="E2986" t="str">
            <v>Huyện Bù Đốp</v>
          </cell>
          <cell r="F2986" t="str">
            <v>BUDOPI10</v>
          </cell>
          <cell r="G2986"/>
          <cell r="H2986" t="str">
            <v>THU CLN 1</v>
          </cell>
          <cell r="I2986"/>
          <cell r="J2986"/>
          <cell r="K2986"/>
          <cell r="L2986"/>
          <cell r="M2986"/>
          <cell r="N2986">
            <v>2400</v>
          </cell>
          <cell r="O2986">
            <v>350</v>
          </cell>
        </row>
        <row r="2987">
          <cell r="B2987" t="str">
            <v>Xã Thiện Hưng350</v>
          </cell>
          <cell r="C2987" t="str">
            <v>Xã Thiện HưngBUDOPI111900</v>
          </cell>
          <cell r="D2987" t="str">
            <v>Xã Thiện Hưng</v>
          </cell>
          <cell r="E2987" t="str">
            <v>Huyện Bù Đốp</v>
          </cell>
          <cell r="F2987" t="str">
            <v>BUDOPI11</v>
          </cell>
          <cell r="G2987"/>
          <cell r="H2987" t="str">
            <v>THU CLN 1</v>
          </cell>
          <cell r="I2987"/>
          <cell r="J2987"/>
          <cell r="K2987"/>
          <cell r="L2987"/>
          <cell r="M2987"/>
          <cell r="N2987">
            <v>1900</v>
          </cell>
          <cell r="O2987">
            <v>350</v>
          </cell>
        </row>
        <row r="2988">
          <cell r="B2988" t="str">
            <v>Xã Thiện Hưng350</v>
          </cell>
          <cell r="C2988" t="str">
            <v>Xã Thiện HưngBUDOPI121400</v>
          </cell>
          <cell r="D2988" t="str">
            <v>Xã Thiện Hưng</v>
          </cell>
          <cell r="E2988" t="str">
            <v>Huyện Bù Đốp</v>
          </cell>
          <cell r="F2988" t="str">
            <v>BUDOPI12</v>
          </cell>
          <cell r="G2988"/>
          <cell r="H2988" t="str">
            <v>THU CLN 1</v>
          </cell>
          <cell r="I2988"/>
          <cell r="J2988"/>
          <cell r="K2988"/>
          <cell r="L2988"/>
          <cell r="M2988"/>
          <cell r="N2988">
            <v>1400</v>
          </cell>
          <cell r="O2988">
            <v>350</v>
          </cell>
        </row>
        <row r="2989">
          <cell r="B2989" t="str">
            <v>Xã Thiện Hưng168</v>
          </cell>
          <cell r="C2989" t="str">
            <v>Xã Thiện HưngBUDOPI135000</v>
          </cell>
          <cell r="D2989" t="str">
            <v>Xã Thiện Hưng</v>
          </cell>
          <cell r="E2989" t="str">
            <v>Huyện Bù Đốp</v>
          </cell>
          <cell r="F2989" t="str">
            <v>BUDOPI13</v>
          </cell>
          <cell r="G2989"/>
          <cell r="H2989" t="str">
            <v>THU CLN 2</v>
          </cell>
          <cell r="I2989"/>
          <cell r="J2989"/>
          <cell r="K2989"/>
          <cell r="L2989"/>
          <cell r="M2989"/>
          <cell r="N2989">
            <v>5000</v>
          </cell>
          <cell r="O2989">
            <v>168</v>
          </cell>
        </row>
        <row r="2990">
          <cell r="B2990" t="str">
            <v>Xã Thiện Hưng168</v>
          </cell>
          <cell r="C2990" t="str">
            <v>Xã Thiện HưngBUDOPI144500</v>
          </cell>
          <cell r="D2990" t="str">
            <v>Xã Thiện Hưng</v>
          </cell>
          <cell r="E2990" t="str">
            <v>Huyện Bù Đốp</v>
          </cell>
          <cell r="F2990" t="str">
            <v>BUDOPI14</v>
          </cell>
          <cell r="G2990"/>
          <cell r="H2990" t="str">
            <v>THU CLN 2</v>
          </cell>
          <cell r="I2990"/>
          <cell r="J2990"/>
          <cell r="K2990"/>
          <cell r="L2990"/>
          <cell r="M2990"/>
          <cell r="N2990">
            <v>4500</v>
          </cell>
          <cell r="O2990">
            <v>168</v>
          </cell>
        </row>
        <row r="2991">
          <cell r="B2991" t="str">
            <v>Xã Thiện Hưng168</v>
          </cell>
          <cell r="C2991" t="str">
            <v>Xã Thiện HưngBUDOPI153600</v>
          </cell>
          <cell r="D2991" t="str">
            <v>Xã Thiện Hưng</v>
          </cell>
          <cell r="E2991" t="str">
            <v>Huyện Bù Đốp</v>
          </cell>
          <cell r="F2991" t="str">
            <v>BUDOPI15</v>
          </cell>
          <cell r="G2991"/>
          <cell r="H2991" t="str">
            <v>THU CLN 2</v>
          </cell>
          <cell r="I2991"/>
          <cell r="J2991"/>
          <cell r="K2991">
            <v>639.79999999999995</v>
          </cell>
          <cell r="L2991"/>
          <cell r="M2991" t="str">
            <v xml:space="preserve">QĐ 1151/QĐ-UBND ngày 18/09/2023 </v>
          </cell>
          <cell r="N2991">
            <v>3600</v>
          </cell>
          <cell r="O2991">
            <v>168</v>
          </cell>
        </row>
        <row r="2992">
          <cell r="B2992" t="str">
            <v>Xã Thiện Hưng126</v>
          </cell>
          <cell r="C2992" t="str">
            <v>Xã Thiện HưngBUDOPI165800</v>
          </cell>
          <cell r="D2992" t="str">
            <v>Xã Thiện Hưng</v>
          </cell>
          <cell r="E2992" t="str">
            <v>Huyện Bù Đốp</v>
          </cell>
          <cell r="F2992" t="str">
            <v>BUDOPI16</v>
          </cell>
          <cell r="G2992"/>
          <cell r="H2992" t="str">
            <v>THU CLN 3</v>
          </cell>
          <cell r="I2992"/>
          <cell r="J2992"/>
          <cell r="K2992"/>
          <cell r="L2992"/>
          <cell r="M2992"/>
          <cell r="N2992">
            <v>5800</v>
          </cell>
          <cell r="O2992">
            <v>126</v>
          </cell>
        </row>
        <row r="2993">
          <cell r="B2993" t="str">
            <v>Xã Thiện Hưng168</v>
          </cell>
          <cell r="C2993" t="str">
            <v>Xã Thiện HưngBUDOPI173100</v>
          </cell>
          <cell r="D2993" t="str">
            <v>Xã Thiện Hưng</v>
          </cell>
          <cell r="E2993" t="str">
            <v>Huyện Bù Đốp</v>
          </cell>
          <cell r="F2993" t="str">
            <v>BUDOPI17</v>
          </cell>
          <cell r="G2993"/>
          <cell r="H2993" t="str">
            <v>THU CLN 2</v>
          </cell>
          <cell r="I2993"/>
          <cell r="J2993"/>
          <cell r="K2993"/>
          <cell r="L2993"/>
          <cell r="M2993"/>
          <cell r="N2993">
            <v>3100</v>
          </cell>
          <cell r="O2993">
            <v>168</v>
          </cell>
        </row>
        <row r="2994">
          <cell r="B2994" t="str">
            <v>Xã Thiện Hưng168</v>
          </cell>
          <cell r="C2994" t="str">
            <v>Xã Thiện HưngBUDOPI183100</v>
          </cell>
          <cell r="D2994" t="str">
            <v>Xã Thiện Hưng</v>
          </cell>
          <cell r="E2994" t="str">
            <v>Huyện Bù Đốp</v>
          </cell>
          <cell r="F2994" t="str">
            <v>BUDOPI18</v>
          </cell>
          <cell r="G2994"/>
          <cell r="H2994" t="str">
            <v>THU CLN 2</v>
          </cell>
          <cell r="I2994"/>
          <cell r="J2994"/>
          <cell r="K2994"/>
          <cell r="L2994"/>
          <cell r="M2994"/>
          <cell r="N2994">
            <v>3100</v>
          </cell>
          <cell r="O2994">
            <v>168</v>
          </cell>
        </row>
        <row r="2995">
          <cell r="B2995" t="str">
            <v>Xã Thiện Hưng168</v>
          </cell>
          <cell r="C2995" t="str">
            <v>Xã Thiện HưngBUDOPI193100</v>
          </cell>
          <cell r="D2995" t="str">
            <v>Xã Thiện Hưng</v>
          </cell>
          <cell r="E2995" t="str">
            <v>Huyện Bù Đốp</v>
          </cell>
          <cell r="F2995" t="str">
            <v>BUDOPI19</v>
          </cell>
          <cell r="G2995"/>
          <cell r="H2995" t="str">
            <v>THU CLN 2</v>
          </cell>
          <cell r="I2995"/>
          <cell r="J2995"/>
          <cell r="K2995"/>
          <cell r="L2995"/>
          <cell r="M2995"/>
          <cell r="N2995">
            <v>3100</v>
          </cell>
          <cell r="O2995">
            <v>168</v>
          </cell>
        </row>
        <row r="2996">
          <cell r="B2996" t="str">
            <v>Xã Thiện Hưng168</v>
          </cell>
          <cell r="C2996" t="str">
            <v>Xã Thiện HưngBUDOPI203400</v>
          </cell>
          <cell r="D2996" t="str">
            <v>Xã Thiện Hưng</v>
          </cell>
          <cell r="E2996" t="str">
            <v>Huyện Bù Đốp</v>
          </cell>
          <cell r="F2996" t="str">
            <v>BUDOPI20</v>
          </cell>
          <cell r="G2996"/>
          <cell r="H2996" t="str">
            <v>THU CLN 2</v>
          </cell>
          <cell r="I2996"/>
          <cell r="J2996"/>
          <cell r="K2996"/>
          <cell r="L2996"/>
          <cell r="M2996"/>
          <cell r="N2996">
            <v>3400</v>
          </cell>
          <cell r="O2996">
            <v>168</v>
          </cell>
        </row>
        <row r="2997">
          <cell r="B2997" t="str">
            <v>Xã Thiện Hưng168</v>
          </cell>
          <cell r="C2997" t="str">
            <v>Xã Thiện HưngBUDOPI214400</v>
          </cell>
          <cell r="D2997" t="str">
            <v>Xã Thiện Hưng</v>
          </cell>
          <cell r="E2997" t="str">
            <v>Huyện Bù Đốp</v>
          </cell>
          <cell r="F2997" t="str">
            <v>BUDOPI21</v>
          </cell>
          <cell r="G2997"/>
          <cell r="H2997" t="str">
            <v>THU CLN 2</v>
          </cell>
          <cell r="I2997"/>
          <cell r="J2997"/>
          <cell r="K2997"/>
          <cell r="L2997"/>
          <cell r="M2997"/>
          <cell r="N2997">
            <v>4400</v>
          </cell>
          <cell r="O2997">
            <v>168</v>
          </cell>
        </row>
        <row r="2998">
          <cell r="B2998" t="str">
            <v>Xã Thiện Hưng168</v>
          </cell>
          <cell r="C2998" t="str">
            <v>Xã Thiện HưngBUDOPI222400</v>
          </cell>
          <cell r="D2998" t="str">
            <v>Xã Thiện Hưng</v>
          </cell>
          <cell r="E2998" t="str">
            <v>Huyện Bù Đốp</v>
          </cell>
          <cell r="F2998" t="str">
            <v>BUDOPI22</v>
          </cell>
          <cell r="G2998"/>
          <cell r="H2998" t="str">
            <v>THU CLN 2</v>
          </cell>
          <cell r="I2998"/>
          <cell r="J2998"/>
          <cell r="K2998"/>
          <cell r="L2998"/>
          <cell r="M2998"/>
          <cell r="N2998">
            <v>2400</v>
          </cell>
          <cell r="O2998">
            <v>168</v>
          </cell>
        </row>
        <row r="2999">
          <cell r="B2999" t="str">
            <v>Xã Thiện Hưng168</v>
          </cell>
          <cell r="C2999" t="str">
            <v>Xã Thiện HưngBUDOPI236200</v>
          </cell>
          <cell r="D2999" t="str">
            <v>Xã Thiện Hưng</v>
          </cell>
          <cell r="E2999" t="str">
            <v>Huyện Bù Đốp</v>
          </cell>
          <cell r="F2999" t="str">
            <v>BUDOPI23</v>
          </cell>
          <cell r="G2999"/>
          <cell r="H2999" t="str">
            <v>THU CLN 2</v>
          </cell>
          <cell r="I2999"/>
          <cell r="J2999"/>
          <cell r="K2999"/>
          <cell r="L2999"/>
          <cell r="M2999"/>
          <cell r="N2999">
            <v>6200</v>
          </cell>
          <cell r="O2999">
            <v>168</v>
          </cell>
        </row>
        <row r="3000">
          <cell r="B3000" t="str">
            <v>Xã Thiện Hưng168</v>
          </cell>
          <cell r="C3000" t="str">
            <v>Xã Thiện HưngBUDOPI243200</v>
          </cell>
          <cell r="D3000" t="str">
            <v>Xã Thiện Hưng</v>
          </cell>
          <cell r="E3000" t="str">
            <v>Huyện Bù Đốp</v>
          </cell>
          <cell r="F3000" t="str">
            <v>BUDOPI24</v>
          </cell>
          <cell r="G3000"/>
          <cell r="H3000" t="str">
            <v>THU CLN 2</v>
          </cell>
          <cell r="I3000"/>
          <cell r="J3000"/>
          <cell r="K3000"/>
          <cell r="L3000"/>
          <cell r="M3000"/>
          <cell r="N3000">
            <v>3200</v>
          </cell>
          <cell r="O3000">
            <v>168</v>
          </cell>
        </row>
        <row r="3001">
          <cell r="B3001" t="str">
            <v>Xã Thiện Hưng168</v>
          </cell>
          <cell r="C3001" t="str">
            <v>Xã Thiện HưngBUDOPI253200</v>
          </cell>
          <cell r="D3001" t="str">
            <v>Xã Thiện Hưng</v>
          </cell>
          <cell r="E3001" t="str">
            <v>Huyện Bù Đốp</v>
          </cell>
          <cell r="F3001" t="str">
            <v>BUDOPI25</v>
          </cell>
          <cell r="G3001"/>
          <cell r="H3001" t="str">
            <v>THU CLN 2</v>
          </cell>
          <cell r="I3001"/>
          <cell r="J3001"/>
          <cell r="K3001"/>
          <cell r="L3001"/>
          <cell r="M3001"/>
          <cell r="N3001">
            <v>3200</v>
          </cell>
          <cell r="O3001">
            <v>168</v>
          </cell>
        </row>
        <row r="3002">
          <cell r="B3002" t="str">
            <v>Xã Thiện Hưng168</v>
          </cell>
          <cell r="C3002" t="str">
            <v>Xã Thiện HưngBUDOPI263200</v>
          </cell>
          <cell r="D3002" t="str">
            <v>Xã Thiện Hưng</v>
          </cell>
          <cell r="E3002" t="str">
            <v>Huyện Bù Đốp</v>
          </cell>
          <cell r="F3002" t="str">
            <v>BUDOPI26</v>
          </cell>
          <cell r="G3002"/>
          <cell r="H3002" t="str">
            <v>THU CLN 2</v>
          </cell>
          <cell r="I3002"/>
          <cell r="J3002"/>
          <cell r="K3002"/>
          <cell r="L3002"/>
          <cell r="M3002"/>
          <cell r="N3002">
            <v>3200</v>
          </cell>
          <cell r="O3002">
            <v>168</v>
          </cell>
        </row>
        <row r="3003">
          <cell r="B3003" t="str">
            <v>Xã Thiện Hưng168</v>
          </cell>
          <cell r="C3003" t="str">
            <v>Xã Thiện HưngBUDOPI273200</v>
          </cell>
          <cell r="D3003" t="str">
            <v>Xã Thiện Hưng</v>
          </cell>
          <cell r="E3003" t="str">
            <v>Huyện Bù Đốp</v>
          </cell>
          <cell r="F3003" t="str">
            <v>BUDOPI27</v>
          </cell>
          <cell r="G3003"/>
          <cell r="H3003" t="str">
            <v>THU CLN 2</v>
          </cell>
          <cell r="I3003"/>
          <cell r="J3003"/>
          <cell r="K3003"/>
          <cell r="L3003"/>
          <cell r="M3003"/>
          <cell r="N3003">
            <v>3200</v>
          </cell>
          <cell r="O3003">
            <v>168</v>
          </cell>
        </row>
        <row r="3004">
          <cell r="B3004" t="str">
            <v>Xã Thiện Hưng168</v>
          </cell>
          <cell r="C3004" t="str">
            <v>Xã Thiện HưngBUDOPI283200</v>
          </cell>
          <cell r="D3004" t="str">
            <v>Xã Thiện Hưng</v>
          </cell>
          <cell r="E3004" t="str">
            <v>Huyện Bù Đốp</v>
          </cell>
          <cell r="F3004" t="str">
            <v>BUDOPI28</v>
          </cell>
          <cell r="G3004"/>
          <cell r="H3004" t="str">
            <v>THU CLN 2</v>
          </cell>
          <cell r="I3004"/>
          <cell r="J3004"/>
          <cell r="K3004"/>
          <cell r="L3004"/>
          <cell r="M3004"/>
          <cell r="N3004">
            <v>3200</v>
          </cell>
          <cell r="O3004">
            <v>168</v>
          </cell>
        </row>
        <row r="3005">
          <cell r="B3005" t="str">
            <v>Xã Thiện Hưng168</v>
          </cell>
          <cell r="C3005" t="str">
            <v>Xã Thiện HưngBUDOPI294000</v>
          </cell>
          <cell r="D3005" t="str">
            <v>Xã Thiện Hưng</v>
          </cell>
          <cell r="E3005" t="str">
            <v>Huyện Bù Đốp</v>
          </cell>
          <cell r="F3005" t="str">
            <v>BUDOPI29</v>
          </cell>
          <cell r="G3005"/>
          <cell r="H3005" t="str">
            <v>THU CLN 2</v>
          </cell>
          <cell r="I3005"/>
          <cell r="J3005"/>
          <cell r="K3005"/>
          <cell r="L3005"/>
          <cell r="M3005"/>
          <cell r="N3005">
            <v>4000</v>
          </cell>
          <cell r="O3005">
            <v>168</v>
          </cell>
        </row>
        <row r="3006">
          <cell r="B3006" t="str">
            <v>Xã Thiện Hưng168</v>
          </cell>
          <cell r="C3006" t="str">
            <v>Xã Thiện HưngBUDOPI305000</v>
          </cell>
          <cell r="D3006" t="str">
            <v>Xã Thiện Hưng</v>
          </cell>
          <cell r="E3006" t="str">
            <v>Huyện Bù Đốp</v>
          </cell>
          <cell r="F3006" t="str">
            <v>BUDOPI30</v>
          </cell>
          <cell r="G3006"/>
          <cell r="H3006" t="str">
            <v>THU CLN 2</v>
          </cell>
          <cell r="I3006"/>
          <cell r="J3006"/>
          <cell r="K3006"/>
          <cell r="L3006"/>
          <cell r="M3006"/>
          <cell r="N3006">
            <v>5000</v>
          </cell>
          <cell r="O3006">
            <v>168</v>
          </cell>
        </row>
        <row r="3007">
          <cell r="B3007" t="str">
            <v>Xã Thiện Hưng168</v>
          </cell>
          <cell r="C3007" t="str">
            <v>Xã Thiện HưngBUDOPI314200</v>
          </cell>
          <cell r="D3007" t="str">
            <v>Xã Thiện Hưng</v>
          </cell>
          <cell r="E3007" t="str">
            <v>Huyện Bù Đốp</v>
          </cell>
          <cell r="F3007" t="str">
            <v>BUDOPI31</v>
          </cell>
          <cell r="G3007"/>
          <cell r="H3007" t="str">
            <v>THU CLN 2</v>
          </cell>
          <cell r="I3007"/>
          <cell r="J3007"/>
          <cell r="K3007"/>
          <cell r="L3007"/>
          <cell r="M3007"/>
          <cell r="N3007">
            <v>4200</v>
          </cell>
          <cell r="O3007">
            <v>168</v>
          </cell>
        </row>
        <row r="3008">
          <cell r="B3008" t="str">
            <v>Xã Thiện Hưng168</v>
          </cell>
          <cell r="C3008" t="str">
            <v>Xã Thiện HưngBUDOPI323100</v>
          </cell>
          <cell r="D3008" t="str">
            <v>Xã Thiện Hưng</v>
          </cell>
          <cell r="E3008" t="str">
            <v>Huyện Bù Đốp</v>
          </cell>
          <cell r="F3008" t="str">
            <v>BUDOPI32</v>
          </cell>
          <cell r="G3008"/>
          <cell r="H3008" t="str">
            <v>THU CLN 2</v>
          </cell>
          <cell r="I3008"/>
          <cell r="J3008"/>
          <cell r="K3008"/>
          <cell r="L3008"/>
          <cell r="M3008"/>
          <cell r="N3008">
            <v>3100</v>
          </cell>
          <cell r="O3008">
            <v>168</v>
          </cell>
        </row>
        <row r="3009">
          <cell r="B3009" t="str">
            <v>Xã Thiện Hưng168</v>
          </cell>
          <cell r="C3009" t="str">
            <v>Xã Thiện HưngBUDOPI333800</v>
          </cell>
          <cell r="D3009" t="str">
            <v>Xã Thiện Hưng</v>
          </cell>
          <cell r="E3009" t="str">
            <v>Huyện Bù Đốp</v>
          </cell>
          <cell r="F3009" t="str">
            <v>BUDOPI33</v>
          </cell>
          <cell r="G3009"/>
          <cell r="H3009" t="str">
            <v>THU CLN 2</v>
          </cell>
          <cell r="I3009"/>
          <cell r="J3009"/>
          <cell r="K3009"/>
          <cell r="L3009"/>
          <cell r="M3009"/>
          <cell r="N3009">
            <v>3800</v>
          </cell>
          <cell r="O3009">
            <v>168</v>
          </cell>
        </row>
        <row r="3010">
          <cell r="B3010" t="str">
            <v>Xã Thiện Hưng168</v>
          </cell>
          <cell r="C3010" t="str">
            <v>Xã Thiện HưngBUDOPI341800</v>
          </cell>
          <cell r="D3010" t="str">
            <v>Xã Thiện Hưng</v>
          </cell>
          <cell r="E3010" t="str">
            <v>Huyện Bù Đốp</v>
          </cell>
          <cell r="F3010" t="str">
            <v>BUDOPI34</v>
          </cell>
          <cell r="G3010"/>
          <cell r="H3010" t="str">
            <v>THU CLN 2</v>
          </cell>
          <cell r="I3010"/>
          <cell r="J3010"/>
          <cell r="K3010"/>
          <cell r="L3010"/>
          <cell r="M3010"/>
          <cell r="N3010">
            <v>1800</v>
          </cell>
          <cell r="O3010">
            <v>168</v>
          </cell>
        </row>
        <row r="3011">
          <cell r="B3011" t="str">
            <v>Xã Thiện Hưng168</v>
          </cell>
          <cell r="C3011" t="str">
            <v>Xã Thiện HưngBUDOPI352900</v>
          </cell>
          <cell r="D3011" t="str">
            <v>Xã Thiện Hưng</v>
          </cell>
          <cell r="E3011" t="str">
            <v>Huyện Bù Đốp</v>
          </cell>
          <cell r="F3011" t="str">
            <v>BUDOPI35</v>
          </cell>
          <cell r="G3011"/>
          <cell r="H3011" t="str">
            <v>THU CLN 2</v>
          </cell>
          <cell r="I3011"/>
          <cell r="J3011"/>
          <cell r="K3011"/>
          <cell r="L3011"/>
          <cell r="M3011"/>
          <cell r="N3011">
            <v>2900</v>
          </cell>
          <cell r="O3011">
            <v>168</v>
          </cell>
        </row>
        <row r="3012">
          <cell r="B3012" t="str">
            <v>Xã Thiện Hưng168</v>
          </cell>
          <cell r="C3012" t="str">
            <v>Xã Thiện HưngBUDOPI362900</v>
          </cell>
          <cell r="D3012" t="str">
            <v>Xã Thiện Hưng</v>
          </cell>
          <cell r="E3012" t="str">
            <v>Huyện Bù Đốp</v>
          </cell>
          <cell r="F3012" t="str">
            <v>BUDOPI36</v>
          </cell>
          <cell r="G3012"/>
          <cell r="H3012" t="str">
            <v>THU CLN 2</v>
          </cell>
          <cell r="I3012"/>
          <cell r="J3012"/>
          <cell r="K3012"/>
          <cell r="L3012"/>
          <cell r="M3012"/>
          <cell r="N3012">
            <v>2900</v>
          </cell>
          <cell r="O3012">
            <v>168</v>
          </cell>
        </row>
        <row r="3013">
          <cell r="B3013" t="str">
            <v>Xã Thiện Hưng168</v>
          </cell>
          <cell r="C3013" t="str">
            <v>Xã Thiện HưngBUDOPI372900</v>
          </cell>
          <cell r="D3013" t="str">
            <v>Xã Thiện Hưng</v>
          </cell>
          <cell r="E3013" t="str">
            <v>Huyện Bù Đốp</v>
          </cell>
          <cell r="F3013" t="str">
            <v>BUDOPI37</v>
          </cell>
          <cell r="G3013"/>
          <cell r="H3013" t="str">
            <v>THU CLN 2</v>
          </cell>
          <cell r="I3013"/>
          <cell r="J3013"/>
          <cell r="K3013"/>
          <cell r="L3013"/>
          <cell r="M3013"/>
          <cell r="N3013">
            <v>2900</v>
          </cell>
          <cell r="O3013">
            <v>168</v>
          </cell>
        </row>
        <row r="3014">
          <cell r="B3014" t="str">
            <v>Xã Thiện Hưng168</v>
          </cell>
          <cell r="C3014" t="str">
            <v>Xã Thiện HưngBUDOPI381600</v>
          </cell>
          <cell r="D3014" t="str">
            <v>Xã Thiện Hưng</v>
          </cell>
          <cell r="E3014" t="str">
            <v>Huyện Bù Đốp</v>
          </cell>
          <cell r="F3014" t="str">
            <v>BUDOPI38</v>
          </cell>
          <cell r="G3014"/>
          <cell r="H3014" t="str">
            <v>THU CLN 2</v>
          </cell>
          <cell r="I3014"/>
          <cell r="J3014"/>
          <cell r="K3014"/>
          <cell r="L3014"/>
          <cell r="M3014"/>
          <cell r="N3014">
            <v>1600</v>
          </cell>
          <cell r="O3014">
            <v>168</v>
          </cell>
        </row>
        <row r="3015">
          <cell r="B3015" t="str">
            <v>Xã Thiện Hưng168</v>
          </cell>
          <cell r="C3015" t="str">
            <v>Xã Thiện HưngBUDOPI39800</v>
          </cell>
          <cell r="D3015" t="str">
            <v>Xã Thiện Hưng</v>
          </cell>
          <cell r="E3015" t="str">
            <v>Huyện Bù Đốp</v>
          </cell>
          <cell r="F3015" t="str">
            <v>BUDOPI39</v>
          </cell>
          <cell r="G3015"/>
          <cell r="H3015" t="str">
            <v>THU CLN 2</v>
          </cell>
          <cell r="I3015"/>
          <cell r="J3015"/>
          <cell r="K3015"/>
          <cell r="L3015"/>
          <cell r="M3015"/>
          <cell r="N3015">
            <v>800</v>
          </cell>
          <cell r="O3015">
            <v>168</v>
          </cell>
        </row>
        <row r="3016">
          <cell r="B3016" t="str">
            <v>Xã Thiện Hưng168</v>
          </cell>
          <cell r="C3016" t="str">
            <v>Xã Thiện HưngBUDOPI402200</v>
          </cell>
          <cell r="D3016" t="str">
            <v>Xã Thiện Hưng</v>
          </cell>
          <cell r="E3016" t="str">
            <v>Huyện Bù Đốp</v>
          </cell>
          <cell r="F3016" t="str">
            <v>BUDOPI40</v>
          </cell>
          <cell r="G3016"/>
          <cell r="H3016" t="str">
            <v>THU CLN 2</v>
          </cell>
          <cell r="I3016"/>
          <cell r="J3016"/>
          <cell r="K3016"/>
          <cell r="L3016"/>
          <cell r="M3016"/>
          <cell r="N3016">
            <v>2200</v>
          </cell>
          <cell r="O3016">
            <v>168</v>
          </cell>
        </row>
        <row r="3017">
          <cell r="B3017" t="str">
            <v>Xã Thiện Hưng168</v>
          </cell>
          <cell r="C3017" t="str">
            <v>Xã Thiện HưngBUDOPI411900</v>
          </cell>
          <cell r="D3017" t="str">
            <v>Xã Thiện Hưng</v>
          </cell>
          <cell r="E3017" t="str">
            <v>Huyện Bù Đốp</v>
          </cell>
          <cell r="F3017" t="str">
            <v>BUDOPI41</v>
          </cell>
          <cell r="G3017"/>
          <cell r="H3017" t="str">
            <v>THU CLN 2</v>
          </cell>
          <cell r="I3017"/>
          <cell r="J3017"/>
          <cell r="K3017"/>
          <cell r="L3017"/>
          <cell r="M3017"/>
          <cell r="N3017">
            <v>1900</v>
          </cell>
          <cell r="O3017">
            <v>168</v>
          </cell>
        </row>
        <row r="3018">
          <cell r="B3018" t="str">
            <v>Xã Thiện Hưng168</v>
          </cell>
          <cell r="C3018" t="str">
            <v>Xã Thiện HưngBUDOPI421900</v>
          </cell>
          <cell r="D3018" t="str">
            <v>Xã Thiện Hưng</v>
          </cell>
          <cell r="E3018" t="str">
            <v>Huyện Bù Đốp</v>
          </cell>
          <cell r="F3018" t="str">
            <v>BUDOPI42</v>
          </cell>
          <cell r="G3018"/>
          <cell r="H3018" t="str">
            <v>THU CLN 2</v>
          </cell>
          <cell r="I3018"/>
          <cell r="J3018"/>
          <cell r="K3018"/>
          <cell r="L3018"/>
          <cell r="M3018"/>
          <cell r="N3018">
            <v>1900</v>
          </cell>
          <cell r="O3018">
            <v>168</v>
          </cell>
        </row>
        <row r="3019">
          <cell r="B3019" t="str">
            <v>Xã Thiện Hưng126</v>
          </cell>
          <cell r="C3019" t="str">
            <v>Xã Thiện HưngBUDOPI431900</v>
          </cell>
          <cell r="D3019" t="str">
            <v>Xã Thiện Hưng</v>
          </cell>
          <cell r="E3019" t="str">
            <v>Huyện Bù Đốp</v>
          </cell>
          <cell r="F3019" t="str">
            <v>BUDOPI43</v>
          </cell>
          <cell r="G3019"/>
          <cell r="H3019" t="str">
            <v>THU CLN 3</v>
          </cell>
          <cell r="I3019"/>
          <cell r="J3019"/>
          <cell r="K3019"/>
          <cell r="L3019"/>
          <cell r="M3019"/>
          <cell r="N3019">
            <v>1900</v>
          </cell>
          <cell r="O3019">
            <v>126</v>
          </cell>
        </row>
        <row r="3020">
          <cell r="B3020" t="str">
            <v>Xã Thiện Hưng126</v>
          </cell>
          <cell r="C3020" t="str">
            <v>Xã Thiện HưngBUDOPI441400</v>
          </cell>
          <cell r="D3020" t="str">
            <v>Xã Thiện Hưng</v>
          </cell>
          <cell r="E3020" t="str">
            <v>Huyện Bù Đốp</v>
          </cell>
          <cell r="F3020" t="str">
            <v>BUDOPI44</v>
          </cell>
          <cell r="G3020"/>
          <cell r="H3020" t="str">
            <v>THU CLN 3</v>
          </cell>
          <cell r="I3020"/>
          <cell r="J3020"/>
          <cell r="K3020"/>
          <cell r="L3020"/>
          <cell r="M3020"/>
          <cell r="N3020">
            <v>1400</v>
          </cell>
          <cell r="O3020">
            <v>126</v>
          </cell>
        </row>
        <row r="3021">
          <cell r="B3021" t="str">
            <v>Xã Thiện Hưng126</v>
          </cell>
          <cell r="C3021" t="str">
            <v>Xã Thiện HưngBUDOPI451900</v>
          </cell>
          <cell r="D3021" t="str">
            <v>Xã Thiện Hưng</v>
          </cell>
          <cell r="E3021" t="str">
            <v>Huyện Bù Đốp</v>
          </cell>
          <cell r="F3021" t="str">
            <v>BUDOPI45</v>
          </cell>
          <cell r="G3021"/>
          <cell r="H3021" t="str">
            <v>THU CLN 3</v>
          </cell>
          <cell r="I3021"/>
          <cell r="J3021"/>
          <cell r="K3021"/>
          <cell r="L3021"/>
          <cell r="M3021"/>
          <cell r="N3021">
            <v>1900</v>
          </cell>
          <cell r="O3021">
            <v>126</v>
          </cell>
        </row>
        <row r="3022">
          <cell r="B3022" t="str">
            <v>Xã Thiện Hưng168</v>
          </cell>
          <cell r="C3022" t="str">
            <v>Xã Thiện HưngBUDOPI463200</v>
          </cell>
          <cell r="D3022" t="str">
            <v>Xã Thiện Hưng</v>
          </cell>
          <cell r="E3022" t="str">
            <v>Huyện Bù Đốp</v>
          </cell>
          <cell r="F3022" t="str">
            <v>BUDOPI46</v>
          </cell>
          <cell r="G3022"/>
          <cell r="H3022" t="str">
            <v>THU CLN 2</v>
          </cell>
          <cell r="I3022"/>
          <cell r="J3022"/>
          <cell r="K3022"/>
          <cell r="L3022"/>
          <cell r="M3022"/>
          <cell r="N3022">
            <v>3200</v>
          </cell>
          <cell r="O3022">
            <v>168</v>
          </cell>
        </row>
        <row r="3023">
          <cell r="B3023" t="str">
            <v>Xã Thiện Hưng168</v>
          </cell>
          <cell r="C3023" t="str">
            <v>Xã Thiện HưngBUDOPI471600</v>
          </cell>
          <cell r="D3023" t="str">
            <v>Xã Thiện Hưng</v>
          </cell>
          <cell r="E3023" t="str">
            <v>Huyện Bù Đốp</v>
          </cell>
          <cell r="F3023" t="str">
            <v>BUDOPI47</v>
          </cell>
          <cell r="G3023"/>
          <cell r="H3023" t="str">
            <v>THU CLN 2</v>
          </cell>
          <cell r="I3023"/>
          <cell r="J3023"/>
          <cell r="K3023"/>
          <cell r="L3023"/>
          <cell r="M3023"/>
          <cell r="N3023">
            <v>1600</v>
          </cell>
          <cell r="O3023">
            <v>168</v>
          </cell>
        </row>
        <row r="3024">
          <cell r="B3024" t="str">
            <v>Xã Thiện Hưng126</v>
          </cell>
          <cell r="C3024" t="str">
            <v>Xã Thiện HưngBUDOPI481400</v>
          </cell>
          <cell r="D3024" t="str">
            <v>Xã Thiện Hưng</v>
          </cell>
          <cell r="E3024" t="str">
            <v>Huyện Bù Đốp</v>
          </cell>
          <cell r="F3024" t="str">
            <v>BUDOPI48</v>
          </cell>
          <cell r="G3024"/>
          <cell r="H3024" t="str">
            <v>THU CLN 3</v>
          </cell>
          <cell r="I3024"/>
          <cell r="J3024"/>
          <cell r="K3024"/>
          <cell r="L3024"/>
          <cell r="M3024"/>
          <cell r="N3024">
            <v>1400</v>
          </cell>
          <cell r="O3024">
            <v>126</v>
          </cell>
        </row>
        <row r="3025">
          <cell r="B3025" t="str">
            <v>Xã Thiện Hưng126</v>
          </cell>
          <cell r="C3025" t="str">
            <v>Xã Thiện HưngBUDOPI491400</v>
          </cell>
          <cell r="D3025" t="str">
            <v>Xã Thiện Hưng</v>
          </cell>
          <cell r="E3025" t="str">
            <v>Huyện Bù Đốp</v>
          </cell>
          <cell r="F3025" t="str">
            <v>BUDOPI49</v>
          </cell>
          <cell r="G3025"/>
          <cell r="H3025" t="str">
            <v>THU CLN 3</v>
          </cell>
          <cell r="I3025"/>
          <cell r="J3025"/>
          <cell r="K3025"/>
          <cell r="L3025"/>
          <cell r="M3025"/>
          <cell r="N3025">
            <v>1400</v>
          </cell>
          <cell r="O3025">
            <v>126</v>
          </cell>
        </row>
        <row r="3026">
          <cell r="B3026" t="str">
            <v>Xã Thiện Hưng168</v>
          </cell>
          <cell r="C3026" t="str">
            <v>Xã Thiện HưngBUDOPI501400</v>
          </cell>
          <cell r="D3026" t="str">
            <v>Xã Thiện Hưng</v>
          </cell>
          <cell r="E3026" t="str">
            <v>Huyện Bù Đốp</v>
          </cell>
          <cell r="F3026" t="str">
            <v>BUDOPI50</v>
          </cell>
          <cell r="G3026"/>
          <cell r="H3026" t="str">
            <v>THU CLN 2</v>
          </cell>
          <cell r="I3026"/>
          <cell r="J3026"/>
          <cell r="K3026"/>
          <cell r="L3026"/>
          <cell r="M3026"/>
          <cell r="N3026">
            <v>1400</v>
          </cell>
          <cell r="O3026">
            <v>168</v>
          </cell>
        </row>
        <row r="3027">
          <cell r="B3027" t="str">
            <v>Xã Thiện Hưng168</v>
          </cell>
          <cell r="C3027" t="str">
            <v>Xã Thiện HưngBUDOPI511400</v>
          </cell>
          <cell r="D3027" t="str">
            <v>Xã Thiện Hưng</v>
          </cell>
          <cell r="E3027" t="str">
            <v>Huyện Bù Đốp</v>
          </cell>
          <cell r="F3027" t="str">
            <v>BUDOPI51</v>
          </cell>
          <cell r="G3027"/>
          <cell r="H3027" t="str">
            <v>THU CLN 2</v>
          </cell>
          <cell r="I3027"/>
          <cell r="J3027"/>
          <cell r="K3027"/>
          <cell r="L3027"/>
          <cell r="M3027"/>
          <cell r="N3027">
            <v>1400</v>
          </cell>
          <cell r="O3027">
            <v>168</v>
          </cell>
        </row>
        <row r="3028">
          <cell r="B3028" t="str">
            <v>Xã Thiện Hưng168</v>
          </cell>
          <cell r="C3028" t="str">
            <v>Xã Thiện HưngBUDOPI521200</v>
          </cell>
          <cell r="D3028" t="str">
            <v>Xã Thiện Hưng</v>
          </cell>
          <cell r="E3028" t="str">
            <v>Huyện Bù Đốp</v>
          </cell>
          <cell r="F3028" t="str">
            <v>BUDOPI52</v>
          </cell>
          <cell r="G3028"/>
          <cell r="H3028" t="str">
            <v>THU CLN 2</v>
          </cell>
          <cell r="I3028"/>
          <cell r="J3028"/>
          <cell r="K3028"/>
          <cell r="L3028"/>
          <cell r="M3028"/>
          <cell r="N3028">
            <v>1200</v>
          </cell>
          <cell r="O3028">
            <v>168</v>
          </cell>
        </row>
        <row r="3029">
          <cell r="B3029" t="str">
            <v>Xã Thiện Hưng168</v>
          </cell>
          <cell r="C3029" t="str">
            <v>Xã Thiện HưngBUDOPI53880</v>
          </cell>
          <cell r="D3029" t="str">
            <v>Xã Thiện Hưng</v>
          </cell>
          <cell r="E3029" t="str">
            <v>Huyện Bù Đốp</v>
          </cell>
          <cell r="F3029" t="str">
            <v>BUDOPI53</v>
          </cell>
          <cell r="G3029"/>
          <cell r="H3029" t="str">
            <v>THU CLN 2</v>
          </cell>
          <cell r="I3029"/>
          <cell r="J3029"/>
          <cell r="K3029"/>
          <cell r="L3029"/>
          <cell r="M3029"/>
          <cell r="N3029">
            <v>880</v>
          </cell>
          <cell r="O3029">
            <v>168</v>
          </cell>
        </row>
        <row r="3030">
          <cell r="B3030" t="str">
            <v>Xã Thiện Hưng126</v>
          </cell>
          <cell r="C3030" t="str">
            <v>Xã Thiện HưngBUDOPI56740</v>
          </cell>
          <cell r="D3030" t="str">
            <v>Xã Thiện Hưng</v>
          </cell>
          <cell r="E3030" t="str">
            <v>Huyện Bù Đốp</v>
          </cell>
          <cell r="F3030" t="str">
            <v>BUDOPI56</v>
          </cell>
          <cell r="G3030"/>
          <cell r="H3030" t="str">
            <v>THU CLN 3</v>
          </cell>
          <cell r="I3030"/>
          <cell r="J3030"/>
          <cell r="K3030"/>
          <cell r="L3030"/>
          <cell r="M3030"/>
          <cell r="N3030">
            <v>740</v>
          </cell>
          <cell r="O3030">
            <v>126</v>
          </cell>
        </row>
        <row r="3031">
          <cell r="B3031" t="str">
            <v>Xã Thiện Hưng126</v>
          </cell>
          <cell r="C3031" t="str">
            <v>Xã Thiện HưngBUDOPI57740</v>
          </cell>
          <cell r="D3031" t="str">
            <v>Xã Thiện Hưng</v>
          </cell>
          <cell r="E3031" t="str">
            <v>Huyện Bù Đốp</v>
          </cell>
          <cell r="F3031" t="str">
            <v>BUDOPI57</v>
          </cell>
          <cell r="G3031"/>
          <cell r="H3031" t="str">
            <v>THU CLN 3</v>
          </cell>
          <cell r="I3031"/>
          <cell r="J3031"/>
          <cell r="K3031"/>
          <cell r="L3031"/>
          <cell r="M3031"/>
          <cell r="N3031">
            <v>740</v>
          </cell>
          <cell r="O3031">
            <v>126</v>
          </cell>
        </row>
        <row r="3032">
          <cell r="B3032" t="str">
            <v>Xã Thiện Hưng126</v>
          </cell>
          <cell r="C3032" t="str">
            <v>Xã Thiện HưngBUDOPI58740</v>
          </cell>
          <cell r="D3032" t="str">
            <v>Xã Thiện Hưng</v>
          </cell>
          <cell r="E3032" t="str">
            <v>Huyện Bù Đốp</v>
          </cell>
          <cell r="F3032" t="str">
            <v>BUDOPI58</v>
          </cell>
          <cell r="G3032"/>
          <cell r="H3032" t="str">
            <v>THU CLN 3</v>
          </cell>
          <cell r="I3032"/>
          <cell r="J3032"/>
          <cell r="K3032"/>
          <cell r="L3032"/>
          <cell r="M3032"/>
          <cell r="N3032">
            <v>740</v>
          </cell>
          <cell r="O3032">
            <v>126</v>
          </cell>
        </row>
        <row r="3033">
          <cell r="B3033" t="str">
            <v>Xã Thiện Hưng126</v>
          </cell>
          <cell r="C3033" t="str">
            <v>Xã Thiện HưngBUDOPI59600</v>
          </cell>
          <cell r="D3033" t="str">
            <v>Xã Thiện Hưng</v>
          </cell>
          <cell r="E3033" t="str">
            <v>Huyện Bù Đốp</v>
          </cell>
          <cell r="F3033" t="str">
            <v>BUDOPI59</v>
          </cell>
          <cell r="G3033"/>
          <cell r="H3033" t="str">
            <v>THU CLN 3</v>
          </cell>
          <cell r="I3033"/>
          <cell r="J3033"/>
          <cell r="K3033"/>
          <cell r="L3033"/>
          <cell r="M3033"/>
          <cell r="N3033">
            <v>600</v>
          </cell>
          <cell r="O3033">
            <v>126</v>
          </cell>
        </row>
        <row r="3034">
          <cell r="B3034" t="str">
            <v>Xã Thiện Hưng126</v>
          </cell>
          <cell r="C3034" t="str">
            <v>Xã Thiện HưngBUDOPI60540</v>
          </cell>
          <cell r="D3034" t="str">
            <v>Xã Thiện Hưng</v>
          </cell>
          <cell r="E3034" t="str">
            <v>Huyện Bù Đốp</v>
          </cell>
          <cell r="F3034" t="str">
            <v>BUDOPI60</v>
          </cell>
          <cell r="G3034"/>
          <cell r="H3034" t="str">
            <v>THU CLN 3</v>
          </cell>
          <cell r="I3034"/>
          <cell r="J3034"/>
          <cell r="K3034"/>
          <cell r="L3034"/>
          <cell r="M3034"/>
          <cell r="N3034">
            <v>540</v>
          </cell>
          <cell r="O3034">
            <v>126</v>
          </cell>
        </row>
        <row r="3035">
          <cell r="B3035" t="str">
            <v>Xã Thiện Hưng126</v>
          </cell>
          <cell r="C3035" t="str">
            <v>Xã Thiện HưngBUDOPI61960</v>
          </cell>
          <cell r="D3035" t="str">
            <v>Xã Thiện Hưng</v>
          </cell>
          <cell r="E3035" t="str">
            <v>Huyện Bù Đốp</v>
          </cell>
          <cell r="F3035" t="str">
            <v>BUDOPI61</v>
          </cell>
          <cell r="G3035"/>
          <cell r="H3035" t="str">
            <v>THU CLN 3</v>
          </cell>
          <cell r="I3035"/>
          <cell r="J3035"/>
          <cell r="K3035"/>
          <cell r="L3035"/>
          <cell r="M3035"/>
          <cell r="N3035">
            <v>960</v>
          </cell>
          <cell r="O3035">
            <v>126</v>
          </cell>
        </row>
        <row r="3036">
          <cell r="B3036" t="str">
            <v>Xã Thiện Hưng126</v>
          </cell>
          <cell r="C3036" t="str">
            <v>Xã Thiện HưngBUDOPI62960</v>
          </cell>
          <cell r="D3036" t="str">
            <v>Xã Thiện Hưng</v>
          </cell>
          <cell r="E3036" t="str">
            <v>Huyện Bù Đốp</v>
          </cell>
          <cell r="F3036" t="str">
            <v>BUDOPI62</v>
          </cell>
          <cell r="G3036"/>
          <cell r="H3036" t="str">
            <v>THU CLN 3</v>
          </cell>
          <cell r="I3036"/>
          <cell r="J3036"/>
          <cell r="K3036"/>
          <cell r="L3036"/>
          <cell r="M3036"/>
          <cell r="N3036">
            <v>960</v>
          </cell>
          <cell r="O3036">
            <v>126</v>
          </cell>
        </row>
        <row r="3037">
          <cell r="B3037" t="str">
            <v>Xã Thiện Hưng126</v>
          </cell>
          <cell r="C3037" t="str">
            <v>Xã Thiện HưngBUDOPI631100</v>
          </cell>
          <cell r="D3037" t="str">
            <v>Xã Thiện Hưng</v>
          </cell>
          <cell r="E3037" t="str">
            <v>Huyện Bù Đốp</v>
          </cell>
          <cell r="F3037" t="str">
            <v>BUDOPI63</v>
          </cell>
          <cell r="G3037"/>
          <cell r="H3037" t="str">
            <v>THU CLN 3</v>
          </cell>
          <cell r="I3037"/>
          <cell r="J3037"/>
          <cell r="K3037"/>
          <cell r="L3037"/>
          <cell r="M3037"/>
          <cell r="N3037">
            <v>1100</v>
          </cell>
          <cell r="O3037">
            <v>126</v>
          </cell>
        </row>
        <row r="3038">
          <cell r="B3038" t="str">
            <v>Xã Thiện Hưng126</v>
          </cell>
          <cell r="C3038" t="str">
            <v>Xã Thiện HưngBUDOPI64640</v>
          </cell>
          <cell r="D3038" t="str">
            <v>Xã Thiện Hưng</v>
          </cell>
          <cell r="E3038" t="str">
            <v>Huyện Bù Đốp</v>
          </cell>
          <cell r="F3038" t="str">
            <v>BUDOPI64</v>
          </cell>
          <cell r="G3038"/>
          <cell r="H3038" t="str">
            <v>THU CLN 3</v>
          </cell>
          <cell r="I3038"/>
          <cell r="J3038"/>
          <cell r="K3038"/>
          <cell r="L3038"/>
          <cell r="M3038"/>
          <cell r="N3038">
            <v>640</v>
          </cell>
          <cell r="O3038">
            <v>126</v>
          </cell>
        </row>
        <row r="3039">
          <cell r="B3039" t="str">
            <v>Xã Thiện Hưng126</v>
          </cell>
          <cell r="C3039" t="str">
            <v>Xã Thiện HưngBUDOPI65640</v>
          </cell>
          <cell r="D3039" t="str">
            <v>Xã Thiện Hưng</v>
          </cell>
          <cell r="E3039" t="str">
            <v>Huyện Bù Đốp</v>
          </cell>
          <cell r="F3039" t="str">
            <v>BUDOPI65</v>
          </cell>
          <cell r="G3039"/>
          <cell r="H3039" t="str">
            <v>THU CLN 3</v>
          </cell>
          <cell r="I3039"/>
          <cell r="J3039"/>
          <cell r="K3039"/>
          <cell r="L3039"/>
          <cell r="M3039"/>
          <cell r="N3039">
            <v>640</v>
          </cell>
          <cell r="O3039">
            <v>126</v>
          </cell>
        </row>
        <row r="3040">
          <cell r="B3040" t="str">
            <v>Xã Thiện Hưng168</v>
          </cell>
          <cell r="C3040" t="str">
            <v>Xã Thiện HưngBUDOPI661900</v>
          </cell>
          <cell r="D3040" t="str">
            <v>Xã Thiện Hưng</v>
          </cell>
          <cell r="E3040" t="str">
            <v>Huyện Bù Đốp</v>
          </cell>
          <cell r="F3040" t="str">
            <v>BUDOPI66</v>
          </cell>
          <cell r="G3040"/>
          <cell r="H3040" t="str">
            <v>THU CLN 2</v>
          </cell>
          <cell r="I3040"/>
          <cell r="J3040"/>
          <cell r="K3040"/>
          <cell r="L3040"/>
          <cell r="M3040"/>
          <cell r="N3040">
            <v>1900</v>
          </cell>
          <cell r="O3040">
            <v>168</v>
          </cell>
        </row>
        <row r="3041">
          <cell r="B3041" t="str">
            <v>Xã Thiện Hưng168</v>
          </cell>
          <cell r="C3041" t="str">
            <v>Xã Thiện HưngBUDOPI672400</v>
          </cell>
          <cell r="D3041" t="str">
            <v>Xã Thiện Hưng</v>
          </cell>
          <cell r="E3041" t="str">
            <v>Huyện Bù Đốp</v>
          </cell>
          <cell r="F3041" t="str">
            <v>BUDOPI67</v>
          </cell>
          <cell r="G3041"/>
          <cell r="H3041" t="str">
            <v>THU CLN 2</v>
          </cell>
          <cell r="I3041"/>
          <cell r="J3041"/>
          <cell r="K3041"/>
          <cell r="L3041"/>
          <cell r="M3041"/>
          <cell r="N3041">
            <v>2400</v>
          </cell>
          <cell r="O3041">
            <v>168</v>
          </cell>
        </row>
        <row r="3042">
          <cell r="B3042" t="str">
            <v>Xã Thiện Hưng168</v>
          </cell>
          <cell r="C3042" t="str">
            <v>Xã Thiện HưngBUDOPI682400</v>
          </cell>
          <cell r="D3042" t="str">
            <v>Xã Thiện Hưng</v>
          </cell>
          <cell r="E3042" t="str">
            <v>Huyện Bù Đốp</v>
          </cell>
          <cell r="F3042" t="str">
            <v>BUDOPI68</v>
          </cell>
          <cell r="G3042"/>
          <cell r="H3042" t="str">
            <v>THU CLN 2</v>
          </cell>
          <cell r="I3042"/>
          <cell r="J3042"/>
          <cell r="K3042"/>
          <cell r="L3042"/>
          <cell r="M3042"/>
          <cell r="N3042">
            <v>2400</v>
          </cell>
          <cell r="O3042">
            <v>168</v>
          </cell>
        </row>
        <row r="3043">
          <cell r="B3043" t="str">
            <v>Xã Thiện Hưng168</v>
          </cell>
          <cell r="C3043" t="str">
            <v>Xã Thiện HưngBUDOPI692400</v>
          </cell>
          <cell r="D3043" t="str">
            <v>Xã Thiện Hưng</v>
          </cell>
          <cell r="E3043" t="str">
            <v>Huyện Bù Đốp</v>
          </cell>
          <cell r="F3043" t="str">
            <v>BUDOPI69</v>
          </cell>
          <cell r="G3043"/>
          <cell r="H3043" t="str">
            <v>THU CLN 2</v>
          </cell>
          <cell r="I3043"/>
          <cell r="J3043"/>
          <cell r="K3043"/>
          <cell r="L3043"/>
          <cell r="M3043"/>
          <cell r="N3043">
            <v>2400</v>
          </cell>
          <cell r="O3043">
            <v>168</v>
          </cell>
        </row>
        <row r="3044">
          <cell r="B3044" t="str">
            <v>Xã Thiện Hưng168</v>
          </cell>
          <cell r="C3044" t="str">
            <v>Xã Thiện HưngBUDOPI70960</v>
          </cell>
          <cell r="D3044" t="str">
            <v>Xã Thiện Hưng</v>
          </cell>
          <cell r="E3044" t="str">
            <v>Huyện Bù Đốp</v>
          </cell>
          <cell r="F3044" t="str">
            <v>BUDOPI70</v>
          </cell>
          <cell r="G3044"/>
          <cell r="H3044" t="str">
            <v>THU CLN 2</v>
          </cell>
          <cell r="I3044"/>
          <cell r="J3044"/>
          <cell r="K3044"/>
          <cell r="L3044"/>
          <cell r="M3044"/>
          <cell r="N3044">
            <v>960</v>
          </cell>
          <cell r="O3044">
            <v>168</v>
          </cell>
        </row>
        <row r="3045">
          <cell r="B3045" t="str">
            <v>Xã Thiện Hưng168</v>
          </cell>
          <cell r="C3045" t="str">
            <v>Xã Thiện HưngBUDOPI71640</v>
          </cell>
          <cell r="D3045" t="str">
            <v>Xã Thiện Hưng</v>
          </cell>
          <cell r="E3045" t="str">
            <v>Huyện Bù Đốp</v>
          </cell>
          <cell r="F3045" t="str">
            <v>BUDOPI71</v>
          </cell>
          <cell r="G3045"/>
          <cell r="H3045" t="str">
            <v>THU CLN 2</v>
          </cell>
          <cell r="I3045"/>
          <cell r="J3045"/>
          <cell r="K3045"/>
          <cell r="L3045"/>
          <cell r="M3045"/>
          <cell r="N3045">
            <v>640</v>
          </cell>
          <cell r="O3045">
            <v>168</v>
          </cell>
        </row>
        <row r="3046">
          <cell r="B3046" t="str">
            <v>Xã Thiện Hưng168</v>
          </cell>
          <cell r="C3046" t="str">
            <v>Xã Thiện HưngBUDOPI72560</v>
          </cell>
          <cell r="D3046" t="str">
            <v>Xã Thiện Hưng</v>
          </cell>
          <cell r="E3046" t="str">
            <v>Huyện Bù Đốp</v>
          </cell>
          <cell r="F3046" t="str">
            <v>BUDOPI72</v>
          </cell>
          <cell r="G3046"/>
          <cell r="H3046" t="str">
            <v>THU CLN 2</v>
          </cell>
          <cell r="I3046"/>
          <cell r="J3046"/>
          <cell r="K3046"/>
          <cell r="L3046"/>
          <cell r="M3046"/>
          <cell r="N3046">
            <v>560</v>
          </cell>
          <cell r="O3046">
            <v>168</v>
          </cell>
        </row>
        <row r="3047">
          <cell r="B3047" t="str">
            <v>Xã Thiện Hưng168</v>
          </cell>
          <cell r="C3047" t="str">
            <v>Xã Thiện HưngBUDOPI73960</v>
          </cell>
          <cell r="D3047" t="str">
            <v>Xã Thiện Hưng</v>
          </cell>
          <cell r="E3047" t="str">
            <v>Huyện Bù Đốp</v>
          </cell>
          <cell r="F3047" t="str">
            <v>BUDOPI73</v>
          </cell>
          <cell r="G3047"/>
          <cell r="H3047" t="str">
            <v>THU CLN 2</v>
          </cell>
          <cell r="I3047"/>
          <cell r="J3047"/>
          <cell r="K3047"/>
          <cell r="L3047"/>
          <cell r="M3047"/>
          <cell r="N3047">
            <v>960</v>
          </cell>
          <cell r="O3047">
            <v>168</v>
          </cell>
        </row>
        <row r="3048">
          <cell r="B3048" t="str">
            <v>Xã Thiện Hưng168</v>
          </cell>
          <cell r="C3048" t="str">
            <v>Xã Thiện HưngBUDOPI74800</v>
          </cell>
          <cell r="D3048" t="str">
            <v>Xã Thiện Hưng</v>
          </cell>
          <cell r="E3048" t="str">
            <v>Huyện Bù Đốp</v>
          </cell>
          <cell r="F3048" t="str">
            <v>BUDOPI74</v>
          </cell>
          <cell r="G3048"/>
          <cell r="H3048" t="str">
            <v>THU CLN 2</v>
          </cell>
          <cell r="I3048"/>
          <cell r="J3048"/>
          <cell r="K3048"/>
          <cell r="L3048"/>
          <cell r="M3048"/>
          <cell r="N3048">
            <v>800</v>
          </cell>
          <cell r="O3048">
            <v>168</v>
          </cell>
        </row>
        <row r="3049">
          <cell r="B3049" t="str">
            <v>Xã Thiện Hưng168</v>
          </cell>
          <cell r="C3049" t="str">
            <v>Xã Thiện HưngBUDOPIV12200</v>
          </cell>
          <cell r="D3049" t="str">
            <v>Xã Thiện Hưng</v>
          </cell>
          <cell r="E3049" t="str">
            <v>Huyện Bù Đốp</v>
          </cell>
          <cell r="F3049" t="str">
            <v>BUDOPIV1</v>
          </cell>
          <cell r="G3049"/>
          <cell r="H3049" t="str">
            <v>THU CLN 2</v>
          </cell>
          <cell r="I3049"/>
          <cell r="J3049"/>
          <cell r="K3049"/>
          <cell r="L3049"/>
          <cell r="M3049"/>
          <cell r="N3049">
            <v>2200</v>
          </cell>
          <cell r="O3049">
            <v>168</v>
          </cell>
        </row>
        <row r="3050">
          <cell r="B3050" t="str">
            <v>Xã Thiện Hưng168</v>
          </cell>
          <cell r="C3050" t="str">
            <v>Xã Thiện HưngBUDOPIV24200</v>
          </cell>
          <cell r="D3050" t="str">
            <v>Xã Thiện Hưng</v>
          </cell>
          <cell r="E3050" t="str">
            <v>Huyện Bù Đốp</v>
          </cell>
          <cell r="F3050" t="str">
            <v>BUDOPIV2</v>
          </cell>
          <cell r="G3050"/>
          <cell r="H3050" t="str">
            <v>THU CLN 2</v>
          </cell>
          <cell r="I3050"/>
          <cell r="J3050"/>
          <cell r="K3050"/>
          <cell r="L3050"/>
          <cell r="M3050"/>
          <cell r="N3050">
            <v>4200</v>
          </cell>
          <cell r="O3050">
            <v>168</v>
          </cell>
        </row>
        <row r="3051">
          <cell r="B3051" t="str">
            <v>Xã Thiện Hưng168</v>
          </cell>
          <cell r="C3051" t="str">
            <v>Xã Thiện HưngBUDOPIV36000</v>
          </cell>
          <cell r="D3051" t="str">
            <v>Xã Thiện Hưng</v>
          </cell>
          <cell r="E3051" t="str">
            <v>Huyện Bù Đốp</v>
          </cell>
          <cell r="F3051" t="str">
            <v>BUDOPIV3</v>
          </cell>
          <cell r="G3051"/>
          <cell r="H3051" t="str">
            <v>THU CLN 2</v>
          </cell>
          <cell r="I3051"/>
          <cell r="J3051"/>
          <cell r="K3051"/>
          <cell r="L3051"/>
          <cell r="M3051"/>
          <cell r="N3051">
            <v>6000</v>
          </cell>
          <cell r="O3051">
            <v>168</v>
          </cell>
        </row>
        <row r="3052">
          <cell r="B3052" t="str">
            <v>Xã Thiện Hưng168</v>
          </cell>
          <cell r="C3052" t="str">
            <v>Xã Thiện HưngBUDOPIV41400</v>
          </cell>
          <cell r="D3052" t="str">
            <v>Xã Thiện Hưng</v>
          </cell>
          <cell r="E3052" t="str">
            <v>Huyện Bù Đốp</v>
          </cell>
          <cell r="F3052" t="str">
            <v>BUDOPIV4</v>
          </cell>
          <cell r="G3052"/>
          <cell r="H3052" t="str">
            <v>THU CLN 2</v>
          </cell>
          <cell r="I3052"/>
          <cell r="J3052"/>
          <cell r="K3052"/>
          <cell r="L3052"/>
          <cell r="M3052"/>
          <cell r="N3052">
            <v>1400</v>
          </cell>
          <cell r="O3052">
            <v>168</v>
          </cell>
        </row>
        <row r="3053">
          <cell r="B3053" t="str">
            <v>Xã Thiện Hưng168</v>
          </cell>
          <cell r="C3053" t="str">
            <v>Xã Thiện HưngBUDOPV14800</v>
          </cell>
          <cell r="D3053" t="str">
            <v>Xã Thiện Hưng</v>
          </cell>
          <cell r="E3053" t="str">
            <v>Huyện Bù Đốp</v>
          </cell>
          <cell r="F3053" t="str">
            <v>BUDOPV1</v>
          </cell>
          <cell r="G3053"/>
          <cell r="H3053" t="str">
            <v>THU CLN 2</v>
          </cell>
          <cell r="I3053"/>
          <cell r="J3053"/>
          <cell r="K3053"/>
          <cell r="L3053"/>
          <cell r="M3053"/>
          <cell r="N3053">
            <v>4800</v>
          </cell>
          <cell r="O3053">
            <v>168</v>
          </cell>
        </row>
        <row r="3054">
          <cell r="B3054" t="str">
            <v>Xã Thiện Hưng168</v>
          </cell>
          <cell r="C3054" t="str">
            <v>Xã Thiện HưngBUDOPV23900</v>
          </cell>
          <cell r="D3054" t="str">
            <v>Xã Thiện Hưng</v>
          </cell>
          <cell r="E3054" t="str">
            <v>Huyện Bù Đốp</v>
          </cell>
          <cell r="F3054" t="str">
            <v>BUDOPV2</v>
          </cell>
          <cell r="G3054"/>
          <cell r="H3054" t="str">
            <v>THU CLN 2</v>
          </cell>
          <cell r="I3054"/>
          <cell r="J3054"/>
          <cell r="K3054"/>
          <cell r="L3054"/>
          <cell r="M3054"/>
          <cell r="N3054">
            <v>3900</v>
          </cell>
          <cell r="O3054">
            <v>168</v>
          </cell>
        </row>
        <row r="3055">
          <cell r="B3055" t="str">
            <v>Xã Thiện Hưng168</v>
          </cell>
          <cell r="C3055" t="str">
            <v>Xã Thiện HưngBUDOPV35200</v>
          </cell>
          <cell r="D3055" t="str">
            <v>Xã Thiện Hưng</v>
          </cell>
          <cell r="E3055" t="str">
            <v>Huyện Bù Đốp</v>
          </cell>
          <cell r="F3055" t="str">
            <v>BUDOPV3</v>
          </cell>
          <cell r="G3055"/>
          <cell r="H3055" t="str">
            <v>THU CLN 2</v>
          </cell>
          <cell r="I3055"/>
          <cell r="J3055"/>
          <cell r="K3055"/>
          <cell r="L3055"/>
          <cell r="M3055"/>
          <cell r="N3055">
            <v>5200</v>
          </cell>
          <cell r="O3055">
            <v>168</v>
          </cell>
        </row>
        <row r="3056">
          <cell r="B3056" t="str">
            <v>Xã Thiện Hưng168</v>
          </cell>
          <cell r="C3056" t="str">
            <v>Xã Thiện HưngBUDOPV44600</v>
          </cell>
          <cell r="D3056" t="str">
            <v>Xã Thiện Hưng</v>
          </cell>
          <cell r="E3056" t="str">
            <v>Huyện Bù Đốp</v>
          </cell>
          <cell r="F3056" t="str">
            <v>BUDOPV4</v>
          </cell>
          <cell r="G3056"/>
          <cell r="H3056" t="str">
            <v>THU CLN 2</v>
          </cell>
          <cell r="I3056"/>
          <cell r="J3056"/>
          <cell r="K3056"/>
          <cell r="L3056"/>
          <cell r="M3056"/>
          <cell r="N3056">
            <v>4600</v>
          </cell>
          <cell r="O3056">
            <v>168</v>
          </cell>
        </row>
        <row r="3057">
          <cell r="B3057" t="str">
            <v>Xã Thiện Hưng168</v>
          </cell>
          <cell r="C3057" t="str">
            <v>Xã Thiện HưngBUDOPV52000</v>
          </cell>
          <cell r="D3057" t="str">
            <v>Xã Thiện Hưng</v>
          </cell>
          <cell r="E3057" t="str">
            <v>Huyện Bù Đốp</v>
          </cell>
          <cell r="F3057" t="str">
            <v>BUDOPV5</v>
          </cell>
          <cell r="G3057"/>
          <cell r="H3057" t="str">
            <v>THU CLN 2</v>
          </cell>
          <cell r="I3057"/>
          <cell r="J3057"/>
          <cell r="K3057"/>
          <cell r="L3057"/>
          <cell r="M3057"/>
          <cell r="N3057">
            <v>2000</v>
          </cell>
          <cell r="O3057">
            <v>168</v>
          </cell>
        </row>
        <row r="3058">
          <cell r="B3058" t="str">
            <v>Xã Thiện Hưng105</v>
          </cell>
          <cell r="C3058" t="str">
            <v>Xã Thiện HưngBUDOPIV52000</v>
          </cell>
          <cell r="D3058" t="str">
            <v>Xã Thiện Hưng</v>
          </cell>
          <cell r="E3058" t="str">
            <v>Huyện Bù Đốp</v>
          </cell>
          <cell r="F3058" t="str">
            <v>BUDOPIV5</v>
          </cell>
          <cell r="G3058"/>
          <cell r="H3058" t="str">
            <v>THU CLN 5</v>
          </cell>
          <cell r="I3058"/>
          <cell r="J3058"/>
          <cell r="K3058"/>
          <cell r="L3058"/>
          <cell r="M3058"/>
          <cell r="N3058">
            <v>2000</v>
          </cell>
          <cell r="O3058">
            <v>105</v>
          </cell>
        </row>
        <row r="3059">
          <cell r="B3059" t="str">
            <v>Xã Thiện Hưng105</v>
          </cell>
          <cell r="C3059" t="str">
            <v>Xã Thiện Hưngbs1500</v>
          </cell>
          <cell r="D3059" t="str">
            <v>Xã Thiện Hưng</v>
          </cell>
          <cell r="E3059" t="str">
            <v>Huyện Bù Đốp</v>
          </cell>
          <cell r="F3059" t="str">
            <v>bs</v>
          </cell>
          <cell r="G3059"/>
          <cell r="H3059" t="str">
            <v>THU CLN 5</v>
          </cell>
          <cell r="I3059"/>
          <cell r="J3059"/>
          <cell r="K3059"/>
          <cell r="L3059"/>
          <cell r="M3059"/>
          <cell r="N3059">
            <v>1500</v>
          </cell>
          <cell r="O3059">
            <v>105</v>
          </cell>
        </row>
        <row r="3060">
          <cell r="B3060" t="str">
            <v>Xã Thiện Hưng105</v>
          </cell>
          <cell r="C3060" t="str">
            <v>Xã Thiện Hưngbs1000</v>
          </cell>
          <cell r="D3060" t="str">
            <v>Xã Thiện Hưng</v>
          </cell>
          <cell r="E3060" t="str">
            <v>Huyện Bù Đốp</v>
          </cell>
          <cell r="F3060" t="str">
            <v>bs</v>
          </cell>
          <cell r="G3060"/>
          <cell r="H3060" t="str">
            <v>THU CLN 5</v>
          </cell>
          <cell r="I3060"/>
          <cell r="J3060"/>
          <cell r="K3060"/>
          <cell r="L3060"/>
          <cell r="M3060"/>
          <cell r="N3060">
            <v>1000</v>
          </cell>
          <cell r="O3060">
            <v>105</v>
          </cell>
        </row>
        <row r="3061">
          <cell r="B3061" t="str">
            <v>Xã Thiện Hưng50</v>
          </cell>
          <cell r="C3061" t="str">
            <v>Xã Thiện HưngBUDOPIV6880</v>
          </cell>
          <cell r="D3061" t="str">
            <v>Xã Thiện Hưng</v>
          </cell>
          <cell r="E3061" t="str">
            <v>Huyện Bù Đốp</v>
          </cell>
          <cell r="F3061" t="str">
            <v>BUDOPIV6</v>
          </cell>
          <cell r="G3061"/>
          <cell r="H3061" t="str">
            <v>THU CLN 6</v>
          </cell>
          <cell r="I3061"/>
          <cell r="J3061"/>
          <cell r="K3061"/>
          <cell r="L3061"/>
          <cell r="M3061"/>
          <cell r="N3061">
            <v>880</v>
          </cell>
          <cell r="O3061">
            <v>50</v>
          </cell>
        </row>
        <row r="3062">
          <cell r="B3062" t="str">
            <v>Xã Thiện Hưng105</v>
          </cell>
          <cell r="C3062" t="str">
            <v>Xã Thiện HưngBUDOPIV7720</v>
          </cell>
          <cell r="D3062" t="str">
            <v>Xã Thiện Hưng</v>
          </cell>
          <cell r="E3062" t="str">
            <v>Huyện Bù Đốp</v>
          </cell>
          <cell r="F3062" t="str">
            <v>BUDOPIV7</v>
          </cell>
          <cell r="G3062"/>
          <cell r="H3062" t="str">
            <v>THU CLN 5</v>
          </cell>
          <cell r="I3062"/>
          <cell r="J3062"/>
          <cell r="K3062"/>
          <cell r="L3062"/>
          <cell r="M3062"/>
          <cell r="N3062">
            <v>720</v>
          </cell>
          <cell r="O3062">
            <v>105</v>
          </cell>
        </row>
        <row r="3063">
          <cell r="B3063" t="str">
            <v>Xã Thiện Hưng50</v>
          </cell>
          <cell r="C3063" t="str">
            <v>Xã Thiện HưngBUDOPIV8720</v>
          </cell>
          <cell r="D3063" t="str">
            <v>Xã Thiện Hưng</v>
          </cell>
          <cell r="E3063" t="str">
            <v>Huyện Bù Đốp</v>
          </cell>
          <cell r="F3063" t="str">
            <v>BUDOPIV8</v>
          </cell>
          <cell r="G3063"/>
          <cell r="H3063" t="str">
            <v>THU CLN 6</v>
          </cell>
          <cell r="I3063"/>
          <cell r="J3063"/>
          <cell r="K3063"/>
          <cell r="L3063"/>
          <cell r="M3063"/>
          <cell r="N3063">
            <v>720</v>
          </cell>
          <cell r="O3063">
            <v>50</v>
          </cell>
        </row>
        <row r="3064">
          <cell r="B3064" t="str">
            <v>Xã Thiện Hưng50</v>
          </cell>
          <cell r="C3064" t="str">
            <v>Xã Thiện HưngBUDOPIV9720</v>
          </cell>
          <cell r="D3064" t="str">
            <v>Xã Thiện Hưng</v>
          </cell>
          <cell r="E3064" t="str">
            <v>Huyện Bù Đốp</v>
          </cell>
          <cell r="F3064" t="str">
            <v>BUDOPIV9</v>
          </cell>
          <cell r="G3064"/>
          <cell r="H3064" t="str">
            <v>THU CLN 6</v>
          </cell>
          <cell r="I3064"/>
          <cell r="J3064"/>
          <cell r="K3064"/>
          <cell r="L3064"/>
          <cell r="M3064"/>
          <cell r="N3064">
            <v>720</v>
          </cell>
          <cell r="O3064">
            <v>50</v>
          </cell>
        </row>
        <row r="3065">
          <cell r="B3065" t="str">
            <v>Xã Thiện Hưng50</v>
          </cell>
          <cell r="C3065" t="str">
            <v>Xã Thiện HưngBUDOPIV10480</v>
          </cell>
          <cell r="D3065" t="str">
            <v>Xã Thiện Hưng</v>
          </cell>
          <cell r="E3065" t="str">
            <v>Huyện Bù Đốp</v>
          </cell>
          <cell r="F3065" t="str">
            <v>BUDOPIV10</v>
          </cell>
          <cell r="G3065"/>
          <cell r="H3065" t="str">
            <v>THU CLN 6</v>
          </cell>
          <cell r="I3065"/>
          <cell r="J3065"/>
          <cell r="K3065"/>
          <cell r="L3065"/>
          <cell r="M3065"/>
          <cell r="N3065">
            <v>480</v>
          </cell>
          <cell r="O3065">
            <v>50</v>
          </cell>
        </row>
        <row r="3066">
          <cell r="B3066" t="str">
            <v>Xã Thiện Hưng50</v>
          </cell>
          <cell r="C3066" t="str">
            <v>Xã Thiện HưngBUDOPIV11720</v>
          </cell>
          <cell r="D3066" t="str">
            <v>Xã Thiện Hưng</v>
          </cell>
          <cell r="E3066" t="str">
            <v>Huyện Bù Đốp</v>
          </cell>
          <cell r="F3066" t="str">
            <v>BUDOPIV11</v>
          </cell>
          <cell r="G3066"/>
          <cell r="H3066" t="str">
            <v>THU CLN 6</v>
          </cell>
          <cell r="I3066"/>
          <cell r="J3066"/>
          <cell r="K3066"/>
          <cell r="L3066"/>
          <cell r="M3066"/>
          <cell r="N3066">
            <v>720</v>
          </cell>
          <cell r="O3066">
            <v>50</v>
          </cell>
        </row>
        <row r="3067">
          <cell r="B3067" t="str">
            <v>Xã Thiện Hưng50</v>
          </cell>
          <cell r="C3067" t="str">
            <v>Xã Thiện HưngBUDOPIV12480</v>
          </cell>
          <cell r="D3067" t="str">
            <v>Xã Thiện Hưng</v>
          </cell>
          <cell r="E3067" t="str">
            <v>Huyện Bù Đốp</v>
          </cell>
          <cell r="F3067" t="str">
            <v>BUDOPIV12</v>
          </cell>
          <cell r="G3067"/>
          <cell r="H3067" t="str">
            <v>THU CLN 6</v>
          </cell>
          <cell r="I3067"/>
          <cell r="J3067"/>
          <cell r="K3067"/>
          <cell r="L3067"/>
          <cell r="M3067"/>
          <cell r="N3067">
            <v>480</v>
          </cell>
          <cell r="O3067">
            <v>50</v>
          </cell>
        </row>
        <row r="3068">
          <cell r="B3068" t="str">
            <v>Xã Thiện Hưng50</v>
          </cell>
          <cell r="C3068" t="str">
            <v>Xã Thiện HưngBUDOPIV13480</v>
          </cell>
          <cell r="D3068" t="str">
            <v>Xã Thiện Hưng</v>
          </cell>
          <cell r="E3068" t="str">
            <v>Huyện Bù Đốp</v>
          </cell>
          <cell r="F3068" t="str">
            <v>BUDOPIV13</v>
          </cell>
          <cell r="G3068"/>
          <cell r="H3068" t="str">
            <v>THU CLN 6</v>
          </cell>
          <cell r="I3068"/>
          <cell r="J3068"/>
          <cell r="K3068"/>
          <cell r="L3068"/>
          <cell r="M3068"/>
          <cell r="N3068">
            <v>480</v>
          </cell>
          <cell r="O3068">
            <v>50</v>
          </cell>
        </row>
        <row r="3069">
          <cell r="B3069" t="str">
            <v>Xã Thiện Hưng50</v>
          </cell>
          <cell r="C3069" t="str">
            <v>Xã Thiện HưngBUDOPIV14480</v>
          </cell>
          <cell r="D3069" t="str">
            <v>Xã Thiện Hưng</v>
          </cell>
          <cell r="E3069" t="str">
            <v>Huyện Bù Đốp</v>
          </cell>
          <cell r="F3069" t="str">
            <v>BUDOPIV14</v>
          </cell>
          <cell r="G3069"/>
          <cell r="H3069" t="str">
            <v>THU CLN 6</v>
          </cell>
          <cell r="I3069"/>
          <cell r="J3069"/>
          <cell r="K3069"/>
          <cell r="L3069"/>
          <cell r="M3069"/>
          <cell r="N3069">
            <v>480</v>
          </cell>
          <cell r="O3069">
            <v>50</v>
          </cell>
        </row>
        <row r="3070">
          <cell r="B3070" t="str">
            <v>Xã Thiện Hưng50</v>
          </cell>
          <cell r="C3070" t="str">
            <v>Xã Thiện HưngBUDOPIV15560</v>
          </cell>
          <cell r="D3070" t="str">
            <v>Xã Thiện Hưng</v>
          </cell>
          <cell r="E3070" t="str">
            <v>Huyện Bù Đốp</v>
          </cell>
          <cell r="F3070" t="str">
            <v>BUDOPIV15</v>
          </cell>
          <cell r="G3070"/>
          <cell r="H3070" t="str">
            <v>THU CLN 6</v>
          </cell>
          <cell r="I3070"/>
          <cell r="J3070"/>
          <cell r="K3070"/>
          <cell r="L3070"/>
          <cell r="M3070"/>
          <cell r="N3070">
            <v>560</v>
          </cell>
          <cell r="O3070">
            <v>50</v>
          </cell>
        </row>
        <row r="3071">
          <cell r="B3071" t="str">
            <v>Xã Thiện Hưng50</v>
          </cell>
          <cell r="C3071" t="str">
            <v>Xã Thiện HưngBUDOPIV16480</v>
          </cell>
          <cell r="D3071" t="str">
            <v>Xã Thiện Hưng</v>
          </cell>
          <cell r="E3071" t="str">
            <v>Huyện Bù Đốp</v>
          </cell>
          <cell r="F3071" t="str">
            <v>BUDOPIV16</v>
          </cell>
          <cell r="G3071"/>
          <cell r="H3071" t="str">
            <v>THU CLN 6</v>
          </cell>
          <cell r="I3071"/>
          <cell r="J3071"/>
          <cell r="K3071"/>
          <cell r="L3071"/>
          <cell r="M3071"/>
          <cell r="N3071">
            <v>480</v>
          </cell>
          <cell r="O3071">
            <v>50</v>
          </cell>
        </row>
        <row r="3072">
          <cell r="B3072" t="str">
            <v>Xã Thiện Hưng105</v>
          </cell>
          <cell r="C3072" t="str">
            <v>Xã Thiện HưngBUDOPIV17960</v>
          </cell>
          <cell r="D3072" t="str">
            <v>Xã Thiện Hưng</v>
          </cell>
          <cell r="E3072" t="str">
            <v>Huyện Bù Đốp</v>
          </cell>
          <cell r="F3072" t="str">
            <v>BUDOPIV17</v>
          </cell>
          <cell r="G3072"/>
          <cell r="H3072" t="str">
            <v>THU CLN 5</v>
          </cell>
          <cell r="I3072"/>
          <cell r="J3072"/>
          <cell r="K3072"/>
          <cell r="L3072"/>
          <cell r="M3072"/>
          <cell r="N3072">
            <v>960</v>
          </cell>
          <cell r="O3072">
            <v>105</v>
          </cell>
        </row>
        <row r="3073">
          <cell r="B3073" t="str">
            <v>Xã Thiện Hưng105</v>
          </cell>
          <cell r="C3073" t="str">
            <v>Xã Thiện HưngBUDOPIV18720</v>
          </cell>
          <cell r="D3073" t="str">
            <v>Xã Thiện Hưng</v>
          </cell>
          <cell r="E3073" t="str">
            <v>Huyện Bù Đốp</v>
          </cell>
          <cell r="F3073" t="str">
            <v>BUDOPIV18</v>
          </cell>
          <cell r="G3073"/>
          <cell r="H3073" t="str">
            <v>THU CLN 5</v>
          </cell>
          <cell r="I3073"/>
          <cell r="J3073"/>
          <cell r="K3073"/>
          <cell r="L3073"/>
          <cell r="M3073"/>
          <cell r="N3073">
            <v>720</v>
          </cell>
          <cell r="O3073">
            <v>105</v>
          </cell>
        </row>
        <row r="3074">
          <cell r="B3074" t="str">
            <v>Xã Thiện Hưng50</v>
          </cell>
          <cell r="C3074" t="str">
            <v>Xã Thiện HưngBUDOPIV19480</v>
          </cell>
          <cell r="D3074" t="str">
            <v>Xã Thiện Hưng</v>
          </cell>
          <cell r="E3074" t="str">
            <v>Huyện Bù Đốp</v>
          </cell>
          <cell r="F3074" t="str">
            <v>BUDOPIV19</v>
          </cell>
          <cell r="G3074"/>
          <cell r="H3074" t="str">
            <v>THU CLN 6</v>
          </cell>
          <cell r="I3074"/>
          <cell r="J3074"/>
          <cell r="K3074"/>
          <cell r="L3074"/>
          <cell r="M3074"/>
          <cell r="N3074">
            <v>480</v>
          </cell>
          <cell r="O3074">
            <v>50</v>
          </cell>
        </row>
        <row r="3075">
          <cell r="B3075" t="str">
            <v>Xã Thiện Hưng50</v>
          </cell>
          <cell r="C3075" t="str">
            <v>Xã Thiện HưngBUDOPIV20480</v>
          </cell>
          <cell r="D3075" t="str">
            <v>Xã Thiện Hưng</v>
          </cell>
          <cell r="E3075" t="str">
            <v>Huyện Bù Đốp</v>
          </cell>
          <cell r="F3075" t="str">
            <v>BUDOPIV20</v>
          </cell>
          <cell r="G3075"/>
          <cell r="H3075" t="str">
            <v>THU CLN 6</v>
          </cell>
          <cell r="I3075"/>
          <cell r="J3075"/>
          <cell r="K3075"/>
          <cell r="L3075"/>
          <cell r="M3075"/>
          <cell r="N3075">
            <v>480</v>
          </cell>
          <cell r="O3075">
            <v>50</v>
          </cell>
        </row>
        <row r="3076">
          <cell r="B3076" t="str">
            <v>Xã Thiện Hưng50</v>
          </cell>
          <cell r="C3076" t="str">
            <v>Xã Thiện HưngBUDOPIV21480</v>
          </cell>
          <cell r="D3076" t="str">
            <v>Xã Thiện Hưng</v>
          </cell>
          <cell r="E3076" t="str">
            <v>Huyện Bù Đốp</v>
          </cell>
          <cell r="F3076" t="str">
            <v>BUDOPIV21</v>
          </cell>
          <cell r="G3076"/>
          <cell r="H3076" t="str">
            <v>THU CLN 6</v>
          </cell>
          <cell r="I3076"/>
          <cell r="J3076"/>
          <cell r="K3076"/>
          <cell r="L3076"/>
          <cell r="M3076"/>
          <cell r="N3076">
            <v>480</v>
          </cell>
          <cell r="O3076">
            <v>50</v>
          </cell>
        </row>
        <row r="3077">
          <cell r="B3077" t="str">
            <v>Xã Thiện Hưng105</v>
          </cell>
          <cell r="C3077" t="str">
            <v>Xã Thiện HưngBUDOPIV22480</v>
          </cell>
          <cell r="D3077" t="str">
            <v>Xã Thiện Hưng</v>
          </cell>
          <cell r="E3077" t="str">
            <v>Huyện Bù Đốp</v>
          </cell>
          <cell r="F3077" t="str">
            <v>BUDOPIV22</v>
          </cell>
          <cell r="G3077"/>
          <cell r="H3077" t="str">
            <v>THU CLN 5</v>
          </cell>
          <cell r="I3077"/>
          <cell r="J3077"/>
          <cell r="K3077"/>
          <cell r="L3077"/>
          <cell r="M3077"/>
          <cell r="N3077">
            <v>480</v>
          </cell>
          <cell r="O3077">
            <v>105</v>
          </cell>
        </row>
        <row r="3078">
          <cell r="B3078" t="str">
            <v>Xã Thiện Hưng50</v>
          </cell>
          <cell r="C3078" t="str">
            <v>Xã Thiện HưngBUDOPIV23720</v>
          </cell>
          <cell r="D3078" t="str">
            <v>Xã Thiện Hưng</v>
          </cell>
          <cell r="E3078" t="str">
            <v>Huyện Bù Đốp</v>
          </cell>
          <cell r="F3078" t="str">
            <v>BUDOPIV23</v>
          </cell>
          <cell r="G3078"/>
          <cell r="H3078" t="str">
            <v>THU CLN 6</v>
          </cell>
          <cell r="I3078"/>
          <cell r="J3078"/>
          <cell r="K3078"/>
          <cell r="L3078"/>
          <cell r="M3078"/>
          <cell r="N3078">
            <v>720</v>
          </cell>
          <cell r="O3078">
            <v>50</v>
          </cell>
        </row>
        <row r="3079">
          <cell r="B3079" t="str">
            <v>Xã Thiện Hưng105</v>
          </cell>
          <cell r="C3079" t="str">
            <v>Xã Thiện HưngBUDOPIV24460</v>
          </cell>
          <cell r="D3079" t="str">
            <v>Xã Thiện Hưng</v>
          </cell>
          <cell r="E3079" t="str">
            <v>Huyện Bù Đốp</v>
          </cell>
          <cell r="F3079" t="str">
            <v>BUDOPIV24</v>
          </cell>
          <cell r="G3079"/>
          <cell r="H3079" t="str">
            <v>THU CLN 5</v>
          </cell>
          <cell r="I3079"/>
          <cell r="J3079"/>
          <cell r="K3079"/>
          <cell r="L3079"/>
          <cell r="M3079"/>
          <cell r="N3079">
            <v>460</v>
          </cell>
          <cell r="O3079">
            <v>105</v>
          </cell>
        </row>
        <row r="3080">
          <cell r="B3080" t="str">
            <v>Xã Thiện Hưng50</v>
          </cell>
          <cell r="C3080" t="str">
            <v>Xã Thiện HưngBUDOPIV25480</v>
          </cell>
          <cell r="D3080" t="str">
            <v>Xã Thiện Hưng</v>
          </cell>
          <cell r="E3080" t="str">
            <v>Huyện Bù Đốp</v>
          </cell>
          <cell r="F3080" t="str">
            <v>BUDOPIV25</v>
          </cell>
          <cell r="G3080"/>
          <cell r="H3080" t="str">
            <v>THU CLN 6</v>
          </cell>
          <cell r="I3080"/>
          <cell r="J3080"/>
          <cell r="K3080"/>
          <cell r="L3080"/>
          <cell r="M3080"/>
          <cell r="N3080">
            <v>480</v>
          </cell>
          <cell r="O3080">
            <v>50</v>
          </cell>
        </row>
        <row r="3081">
          <cell r="B3081" t="str">
            <v>Xã Thiện Hưng105</v>
          </cell>
          <cell r="C3081" t="str">
            <v>Xã Thiện HưngBUDOPIV261800</v>
          </cell>
          <cell r="D3081" t="str">
            <v>Xã Thiện Hưng</v>
          </cell>
          <cell r="E3081" t="str">
            <v>Huyện Bù Đốp</v>
          </cell>
          <cell r="F3081" t="str">
            <v>BUDOPIV26</v>
          </cell>
          <cell r="G3081"/>
          <cell r="H3081" t="str">
            <v>THU CLN 5</v>
          </cell>
          <cell r="I3081"/>
          <cell r="J3081"/>
          <cell r="K3081"/>
          <cell r="L3081"/>
          <cell r="M3081"/>
          <cell r="N3081">
            <v>1800</v>
          </cell>
          <cell r="O3081">
            <v>105</v>
          </cell>
        </row>
        <row r="3082">
          <cell r="B3082" t="str">
            <v>Xã Thiện Hưng50</v>
          </cell>
          <cell r="C3082" t="str">
            <v>Xã Thiện HưngBUDOPIV27480</v>
          </cell>
          <cell r="D3082" t="str">
            <v>Xã Thiện Hưng</v>
          </cell>
          <cell r="E3082" t="str">
            <v>Huyện Bù Đốp</v>
          </cell>
          <cell r="F3082" t="str">
            <v>BUDOPIV27</v>
          </cell>
          <cell r="G3082"/>
          <cell r="H3082" t="str">
            <v>THU CLN 6</v>
          </cell>
          <cell r="I3082"/>
          <cell r="J3082"/>
          <cell r="K3082"/>
          <cell r="L3082"/>
          <cell r="M3082"/>
          <cell r="N3082">
            <v>480</v>
          </cell>
          <cell r="O3082">
            <v>50</v>
          </cell>
        </row>
        <row r="3083">
          <cell r="B3083" t="str">
            <v>Xã Thiện Hưng105</v>
          </cell>
          <cell r="C3083" t="str">
            <v>Xã Thiện HưngBUDOPIV28720</v>
          </cell>
          <cell r="D3083" t="str">
            <v>Xã Thiện Hưng</v>
          </cell>
          <cell r="E3083" t="str">
            <v>Huyện Bù Đốp</v>
          </cell>
          <cell r="F3083" t="str">
            <v>BUDOPIV28</v>
          </cell>
          <cell r="G3083"/>
          <cell r="H3083" t="str">
            <v>THU CLN 5</v>
          </cell>
          <cell r="I3083"/>
          <cell r="J3083"/>
          <cell r="K3083"/>
          <cell r="L3083"/>
          <cell r="M3083"/>
          <cell r="N3083">
            <v>720</v>
          </cell>
          <cell r="O3083">
            <v>105</v>
          </cell>
        </row>
        <row r="3084">
          <cell r="B3084" t="str">
            <v>Xã Thiện Hưng105</v>
          </cell>
          <cell r="C3084" t="str">
            <v>Xã Thiện HưngBUDOPIV29800</v>
          </cell>
          <cell r="D3084" t="str">
            <v>Xã Thiện Hưng</v>
          </cell>
          <cell r="E3084" t="str">
            <v>Huyện Bù Đốp</v>
          </cell>
          <cell r="F3084" t="str">
            <v>BUDOPIV29</v>
          </cell>
          <cell r="G3084"/>
          <cell r="H3084" t="str">
            <v>THU CLN 5</v>
          </cell>
          <cell r="I3084"/>
          <cell r="J3084"/>
          <cell r="K3084"/>
          <cell r="L3084"/>
          <cell r="M3084"/>
          <cell r="N3084">
            <v>800</v>
          </cell>
          <cell r="O3084">
            <v>105</v>
          </cell>
        </row>
        <row r="3085">
          <cell r="B3085" t="str">
            <v>Xã Thiện Hưng112</v>
          </cell>
          <cell r="C3085" t="str">
            <v>Xã Thiện HưngBUDOPV61800</v>
          </cell>
          <cell r="D3085" t="str">
            <v>Xã Thiện Hưng</v>
          </cell>
          <cell r="E3085" t="str">
            <v>Huyện Bù Đốp</v>
          </cell>
          <cell r="F3085" t="str">
            <v>BUDOPV6</v>
          </cell>
          <cell r="G3085"/>
          <cell r="H3085" t="str">
            <v>THU CLN 4</v>
          </cell>
          <cell r="I3085"/>
          <cell r="J3085"/>
          <cell r="K3085"/>
          <cell r="L3085"/>
          <cell r="M3085"/>
          <cell r="N3085">
            <v>1800</v>
          </cell>
          <cell r="O3085">
            <v>112</v>
          </cell>
        </row>
        <row r="3086">
          <cell r="B3086" t="str">
            <v>Xã Thiện Hưng50</v>
          </cell>
          <cell r="C3086" t="str">
            <v>Xã Thiện HưngBUDOPV73400</v>
          </cell>
          <cell r="D3086" t="str">
            <v>Xã Thiện Hưng</v>
          </cell>
          <cell r="E3086" t="str">
            <v>Huyện Bù Đốp</v>
          </cell>
          <cell r="F3086" t="str">
            <v>BUDOPV7</v>
          </cell>
          <cell r="G3086"/>
          <cell r="H3086" t="str">
            <v>THU CLN 6</v>
          </cell>
          <cell r="I3086"/>
          <cell r="J3086"/>
          <cell r="K3086"/>
          <cell r="L3086"/>
          <cell r="M3086"/>
          <cell r="N3086">
            <v>3400</v>
          </cell>
          <cell r="O3086">
            <v>50</v>
          </cell>
        </row>
        <row r="3087">
          <cell r="B3087" t="str">
            <v>Xã Thiện Hưng50</v>
          </cell>
          <cell r="C3087" t="str">
            <v>Xã Thiện HưngBUDOPV83400</v>
          </cell>
          <cell r="D3087" t="str">
            <v>Xã Thiện Hưng</v>
          </cell>
          <cell r="E3087" t="str">
            <v>Huyện Bù Đốp</v>
          </cell>
          <cell r="F3087" t="str">
            <v>BUDOPV8</v>
          </cell>
          <cell r="G3087"/>
          <cell r="H3087" t="str">
            <v>THU CLN 6</v>
          </cell>
          <cell r="I3087"/>
          <cell r="J3087"/>
          <cell r="K3087"/>
          <cell r="L3087"/>
          <cell r="M3087"/>
          <cell r="N3087">
            <v>3400</v>
          </cell>
          <cell r="O3087">
            <v>50</v>
          </cell>
        </row>
        <row r="3088">
          <cell r="B3088" t="str">
            <v>Xã Thiện Hưng50</v>
          </cell>
          <cell r="C3088" t="str">
            <v>Xã Thiện HưngBUDOPV91700</v>
          </cell>
          <cell r="D3088" t="str">
            <v>Xã Thiện Hưng</v>
          </cell>
          <cell r="E3088" t="str">
            <v>Huyện Bù Đốp</v>
          </cell>
          <cell r="F3088" t="str">
            <v>BUDOPV9</v>
          </cell>
          <cell r="G3088"/>
          <cell r="H3088" t="str">
            <v>THU CLN 6</v>
          </cell>
          <cell r="I3088"/>
          <cell r="J3088"/>
          <cell r="K3088"/>
          <cell r="L3088"/>
          <cell r="M3088"/>
          <cell r="N3088">
            <v>1700</v>
          </cell>
          <cell r="O3088">
            <v>50</v>
          </cell>
        </row>
        <row r="3089">
          <cell r="B3089" t="str">
            <v>Xã Thiện Hưng50</v>
          </cell>
          <cell r="C3089" t="str">
            <v>Xã Thiện HưngBUDOPV101600</v>
          </cell>
          <cell r="D3089" t="str">
            <v>Xã Thiện Hưng</v>
          </cell>
          <cell r="E3089" t="str">
            <v>Huyện Bù Đốp</v>
          </cell>
          <cell r="F3089" t="str">
            <v>BUDOPV10</v>
          </cell>
          <cell r="G3089"/>
          <cell r="H3089" t="str">
            <v>THU CLN 6</v>
          </cell>
          <cell r="I3089"/>
          <cell r="J3089"/>
          <cell r="K3089"/>
          <cell r="L3089"/>
          <cell r="M3089"/>
          <cell r="N3089">
            <v>1600</v>
          </cell>
          <cell r="O3089">
            <v>50</v>
          </cell>
        </row>
        <row r="3090">
          <cell r="B3090" t="str">
            <v>Xã Thiện Hưng112</v>
          </cell>
          <cell r="C3090" t="str">
            <v>Xã Thiện HưngBUDOPV111600</v>
          </cell>
          <cell r="D3090" t="str">
            <v>Xã Thiện Hưng</v>
          </cell>
          <cell r="E3090" t="str">
            <v>Huyện Bù Đốp</v>
          </cell>
          <cell r="F3090" t="str">
            <v>BUDOPV11</v>
          </cell>
          <cell r="G3090"/>
          <cell r="H3090" t="str">
            <v>THU CLN 4</v>
          </cell>
          <cell r="I3090"/>
          <cell r="J3090"/>
          <cell r="K3090"/>
          <cell r="L3090"/>
          <cell r="M3090"/>
          <cell r="N3090">
            <v>1600</v>
          </cell>
          <cell r="O3090">
            <v>112</v>
          </cell>
        </row>
        <row r="3091">
          <cell r="B3091" t="str">
            <v>Xã Thiện Hưng112</v>
          </cell>
          <cell r="C3091" t="str">
            <v>Xã Thiện HưngBUDOPV121200</v>
          </cell>
          <cell r="D3091" t="str">
            <v>Xã Thiện Hưng</v>
          </cell>
          <cell r="E3091" t="str">
            <v>Huyện Bù Đốp</v>
          </cell>
          <cell r="F3091" t="str">
            <v>BUDOPV12</v>
          </cell>
          <cell r="G3091"/>
          <cell r="H3091" t="str">
            <v>THU CLN 4</v>
          </cell>
          <cell r="I3091"/>
          <cell r="J3091"/>
          <cell r="K3091"/>
          <cell r="L3091"/>
          <cell r="M3091"/>
          <cell r="N3091">
            <v>1200</v>
          </cell>
          <cell r="O3091">
            <v>112</v>
          </cell>
        </row>
        <row r="3092">
          <cell r="B3092" t="str">
            <v>Xã Thiện Hưng112</v>
          </cell>
          <cell r="C3092" t="str">
            <v>Xã Thiện HưngBUDOPV131200</v>
          </cell>
          <cell r="D3092" t="str">
            <v>Xã Thiện Hưng</v>
          </cell>
          <cell r="E3092" t="str">
            <v>Huyện Bù Đốp</v>
          </cell>
          <cell r="F3092" t="str">
            <v>BUDOPV13</v>
          </cell>
          <cell r="G3092"/>
          <cell r="H3092" t="str">
            <v>THU CLN 4</v>
          </cell>
          <cell r="I3092"/>
          <cell r="J3092"/>
          <cell r="K3092"/>
          <cell r="L3092"/>
          <cell r="M3092"/>
          <cell r="N3092">
            <v>1200</v>
          </cell>
          <cell r="O3092">
            <v>112</v>
          </cell>
        </row>
        <row r="3093">
          <cell r="B3093" t="str">
            <v>Xã Thiện Hưng112</v>
          </cell>
          <cell r="C3093" t="str">
            <v>Xã Thiện HưngBUDOPV14880</v>
          </cell>
          <cell r="D3093" t="str">
            <v>Xã Thiện Hưng</v>
          </cell>
          <cell r="E3093" t="str">
            <v>Huyện Bù Đốp</v>
          </cell>
          <cell r="F3093" t="str">
            <v>BUDOPV14</v>
          </cell>
          <cell r="G3093"/>
          <cell r="H3093" t="str">
            <v>THU CLN 4</v>
          </cell>
          <cell r="I3093"/>
          <cell r="J3093"/>
          <cell r="K3093"/>
          <cell r="L3093"/>
          <cell r="M3093"/>
          <cell r="N3093">
            <v>880</v>
          </cell>
          <cell r="O3093">
            <v>112</v>
          </cell>
        </row>
        <row r="3094">
          <cell r="B3094" t="str">
            <v>Xã Thiện Hưng112</v>
          </cell>
          <cell r="C3094" t="str">
            <v>Xã Thiện HưngBUDOPV15720</v>
          </cell>
          <cell r="D3094" t="str">
            <v>Xã Thiện Hưng</v>
          </cell>
          <cell r="E3094" t="str">
            <v>Huyện Bù Đốp</v>
          </cell>
          <cell r="F3094" t="str">
            <v>BUDOPV15</v>
          </cell>
          <cell r="G3094"/>
          <cell r="H3094" t="str">
            <v>THU CLN 4</v>
          </cell>
          <cell r="I3094"/>
          <cell r="J3094"/>
          <cell r="K3094"/>
          <cell r="L3094"/>
          <cell r="M3094"/>
          <cell r="N3094">
            <v>720</v>
          </cell>
          <cell r="O3094">
            <v>112</v>
          </cell>
        </row>
        <row r="3095">
          <cell r="B3095" t="str">
            <v>Xã Thiện Hưng50</v>
          </cell>
          <cell r="C3095" t="str">
            <v>Xã Thiện HưngBUDOPV16720</v>
          </cell>
          <cell r="D3095" t="str">
            <v>Xã Thiện Hưng</v>
          </cell>
          <cell r="E3095" t="str">
            <v>Huyện Bù Đốp</v>
          </cell>
          <cell r="F3095" t="str">
            <v>BUDOPV16</v>
          </cell>
          <cell r="G3095"/>
          <cell r="H3095" t="str">
            <v>THU CLN 6</v>
          </cell>
          <cell r="I3095"/>
          <cell r="J3095"/>
          <cell r="K3095"/>
          <cell r="L3095"/>
          <cell r="M3095"/>
          <cell r="N3095">
            <v>720</v>
          </cell>
          <cell r="O3095">
            <v>50</v>
          </cell>
        </row>
        <row r="3096">
          <cell r="B3096" t="str">
            <v>Xã Thiện Hưng50</v>
          </cell>
          <cell r="C3096" t="str">
            <v>Xã Thiện HưngBUDOPV17960</v>
          </cell>
          <cell r="D3096" t="str">
            <v>Xã Thiện Hưng</v>
          </cell>
          <cell r="E3096" t="str">
            <v>Huyện Bù Đốp</v>
          </cell>
          <cell r="F3096" t="str">
            <v>BUDOPV17</v>
          </cell>
          <cell r="G3096"/>
          <cell r="H3096" t="str">
            <v>THU CLN 6</v>
          </cell>
          <cell r="I3096"/>
          <cell r="J3096"/>
          <cell r="K3096"/>
          <cell r="L3096"/>
          <cell r="M3096"/>
          <cell r="N3096">
            <v>960</v>
          </cell>
          <cell r="O3096">
            <v>50</v>
          </cell>
        </row>
        <row r="3097">
          <cell r="B3097" t="str">
            <v>Xã Thiện Hưng50</v>
          </cell>
          <cell r="C3097" t="str">
            <v>Xã Thiện HưngBUDOPV18640</v>
          </cell>
          <cell r="D3097" t="str">
            <v>Xã Thiện Hưng</v>
          </cell>
          <cell r="E3097" t="str">
            <v>Huyện Bù Đốp</v>
          </cell>
          <cell r="F3097" t="str">
            <v>BUDOPV18</v>
          </cell>
          <cell r="G3097"/>
          <cell r="H3097" t="str">
            <v>THU CLN 6</v>
          </cell>
          <cell r="I3097"/>
          <cell r="J3097"/>
          <cell r="K3097"/>
          <cell r="L3097"/>
          <cell r="M3097"/>
          <cell r="N3097">
            <v>640</v>
          </cell>
          <cell r="O3097">
            <v>50</v>
          </cell>
        </row>
        <row r="3098">
          <cell r="B3098" t="str">
            <v>Xã Thiện Hưng50</v>
          </cell>
          <cell r="C3098" t="str">
            <v>Xã Thiện HưngBUDOPV191200</v>
          </cell>
          <cell r="D3098" t="str">
            <v>Xã Thiện Hưng</v>
          </cell>
          <cell r="E3098" t="str">
            <v>Huyện Bù Đốp</v>
          </cell>
          <cell r="F3098" t="str">
            <v>BUDOPV19</v>
          </cell>
          <cell r="G3098"/>
          <cell r="H3098" t="str">
            <v>THU CLN 6</v>
          </cell>
          <cell r="I3098"/>
          <cell r="J3098"/>
          <cell r="K3098"/>
          <cell r="L3098"/>
          <cell r="M3098"/>
          <cell r="N3098">
            <v>1200</v>
          </cell>
          <cell r="O3098">
            <v>50</v>
          </cell>
        </row>
        <row r="3099">
          <cell r="B3099" t="str">
            <v>Xã Thiện Hưng50</v>
          </cell>
          <cell r="C3099" t="str">
            <v>Xã Thiện HưngBUDOPV20720</v>
          </cell>
          <cell r="D3099" t="str">
            <v>Xã Thiện Hưng</v>
          </cell>
          <cell r="E3099" t="str">
            <v>Huyện Bù Đốp</v>
          </cell>
          <cell r="F3099" t="str">
            <v>BUDOPV20</v>
          </cell>
          <cell r="G3099"/>
          <cell r="H3099" t="str">
            <v>THU CLN 6</v>
          </cell>
          <cell r="I3099"/>
          <cell r="J3099"/>
          <cell r="K3099"/>
          <cell r="L3099"/>
          <cell r="M3099"/>
          <cell r="N3099">
            <v>720</v>
          </cell>
          <cell r="O3099">
            <v>50</v>
          </cell>
        </row>
        <row r="3100">
          <cell r="B3100" t="str">
            <v>Xã Thiện Hưng50</v>
          </cell>
          <cell r="C3100" t="str">
            <v>Xã Thiện HưngBUDOPV21720</v>
          </cell>
          <cell r="D3100" t="str">
            <v>Xã Thiện Hưng</v>
          </cell>
          <cell r="E3100" t="str">
            <v>Huyện Bù Đốp</v>
          </cell>
          <cell r="F3100" t="str">
            <v>BUDOPV21</v>
          </cell>
          <cell r="G3100"/>
          <cell r="H3100" t="str">
            <v>THU CLN 6</v>
          </cell>
          <cell r="I3100"/>
          <cell r="J3100"/>
          <cell r="K3100"/>
          <cell r="L3100"/>
          <cell r="M3100"/>
          <cell r="N3100">
            <v>720</v>
          </cell>
          <cell r="O3100">
            <v>50</v>
          </cell>
        </row>
        <row r="3101">
          <cell r="B3101" t="str">
            <v>Xã Thiện Hưng50</v>
          </cell>
          <cell r="C3101" t="str">
            <v>Xã Thiện HưngBUDOPV22960</v>
          </cell>
          <cell r="D3101" t="str">
            <v>Xã Thiện Hưng</v>
          </cell>
          <cell r="E3101" t="str">
            <v>Huyện Bù Đốp</v>
          </cell>
          <cell r="F3101" t="str">
            <v>BUDOPV22</v>
          </cell>
          <cell r="G3101"/>
          <cell r="H3101" t="str">
            <v>THU CLN 6</v>
          </cell>
          <cell r="I3101"/>
          <cell r="J3101"/>
          <cell r="K3101"/>
          <cell r="L3101"/>
          <cell r="M3101"/>
          <cell r="N3101">
            <v>960</v>
          </cell>
          <cell r="O3101">
            <v>50</v>
          </cell>
        </row>
        <row r="3102">
          <cell r="B3102" t="str">
            <v>Xã Thiện Hưng50</v>
          </cell>
          <cell r="C3102" t="str">
            <v>Xã Thiện HưngBUDOPV23560</v>
          </cell>
          <cell r="D3102" t="str">
            <v>Xã Thiện Hưng</v>
          </cell>
          <cell r="E3102" t="str">
            <v>Huyện Bù Đốp</v>
          </cell>
          <cell r="F3102" t="str">
            <v>BUDOPV23</v>
          </cell>
          <cell r="G3102"/>
          <cell r="H3102" t="str">
            <v>THU CLN 6</v>
          </cell>
          <cell r="I3102"/>
          <cell r="J3102"/>
          <cell r="K3102"/>
          <cell r="L3102"/>
          <cell r="M3102"/>
          <cell r="N3102">
            <v>560</v>
          </cell>
          <cell r="O3102">
            <v>50</v>
          </cell>
        </row>
        <row r="3103">
          <cell r="B3103" t="str">
            <v>Xã Thiện Hưng50</v>
          </cell>
          <cell r="C3103" t="str">
            <v>Xã Thiện HưngBUDOPV24480</v>
          </cell>
          <cell r="D3103" t="str">
            <v>Xã Thiện Hưng</v>
          </cell>
          <cell r="E3103" t="str">
            <v>Huyện Bù Đốp</v>
          </cell>
          <cell r="F3103" t="str">
            <v>BUDOPV24</v>
          </cell>
          <cell r="G3103"/>
          <cell r="H3103" t="str">
            <v>THU CLN 6</v>
          </cell>
          <cell r="I3103"/>
          <cell r="J3103"/>
          <cell r="K3103"/>
          <cell r="L3103"/>
          <cell r="M3103"/>
          <cell r="N3103">
            <v>480</v>
          </cell>
          <cell r="O3103">
            <v>50</v>
          </cell>
        </row>
        <row r="3104">
          <cell r="B3104" t="str">
            <v>Xã Thiện Hưng50</v>
          </cell>
          <cell r="C3104" t="str">
            <v>Xã Thiện HưngBUDOPV25560</v>
          </cell>
          <cell r="D3104" t="str">
            <v>Xã Thiện Hưng</v>
          </cell>
          <cell r="E3104" t="str">
            <v>Huyện Bù Đốp</v>
          </cell>
          <cell r="F3104" t="str">
            <v>BUDOPV25</v>
          </cell>
          <cell r="G3104"/>
          <cell r="H3104" t="str">
            <v>THU CLN 6</v>
          </cell>
          <cell r="I3104"/>
          <cell r="J3104"/>
          <cell r="K3104"/>
          <cell r="L3104"/>
          <cell r="M3104"/>
          <cell r="N3104">
            <v>560</v>
          </cell>
          <cell r="O3104">
            <v>50</v>
          </cell>
        </row>
        <row r="3105">
          <cell r="B3105" t="str">
            <v>Xã Thiện Hưng50</v>
          </cell>
          <cell r="C3105" t="str">
            <v>Xã Thiện HưngBUDOPV26480</v>
          </cell>
          <cell r="D3105" t="str">
            <v>Xã Thiện Hưng</v>
          </cell>
          <cell r="E3105" t="str">
            <v>Huyện Bù Đốp</v>
          </cell>
          <cell r="F3105" t="str">
            <v>BUDOPV26</v>
          </cell>
          <cell r="G3105"/>
          <cell r="H3105" t="str">
            <v>THU CLN 6</v>
          </cell>
          <cell r="I3105"/>
          <cell r="J3105"/>
          <cell r="K3105"/>
          <cell r="L3105"/>
          <cell r="M3105"/>
          <cell r="N3105">
            <v>480</v>
          </cell>
          <cell r="O3105">
            <v>50</v>
          </cell>
        </row>
        <row r="3106">
          <cell r="B3106" t="str">
            <v>Xã Thiện Hưng50</v>
          </cell>
          <cell r="C3106" t="str">
            <v>Xã Thiện HưngBUDOPV27460</v>
          </cell>
          <cell r="D3106" t="str">
            <v>Xã Thiện Hưng</v>
          </cell>
          <cell r="E3106" t="str">
            <v>Huyện Bù Đốp</v>
          </cell>
          <cell r="F3106" t="str">
            <v>BUDOPV27</v>
          </cell>
          <cell r="G3106"/>
          <cell r="H3106" t="str">
            <v>THU CLN 6</v>
          </cell>
          <cell r="I3106"/>
          <cell r="J3106"/>
          <cell r="K3106"/>
          <cell r="L3106"/>
          <cell r="M3106"/>
          <cell r="N3106">
            <v>460</v>
          </cell>
          <cell r="O3106">
            <v>50</v>
          </cell>
        </row>
        <row r="3107">
          <cell r="B3107" t="str">
            <v>Xã Thiện Hưng50</v>
          </cell>
          <cell r="C3107" t="str">
            <v>Xã Thiện HưngBUDOPI76,BUDOPIV31,BUDOPV29, BUDOPI75, BUDOPIV30,BUDOPV28360</v>
          </cell>
          <cell r="D3107" t="str">
            <v>Xã Thiện Hưng</v>
          </cell>
          <cell r="E3107" t="str">
            <v>Huyện Bù Đốp</v>
          </cell>
          <cell r="F3107" t="str">
            <v>BUDOPI76,BUDOPIV31,BUDOPV29, BUDOPI75, BUDOPIV30,BUDOPV28</v>
          </cell>
          <cell r="G3107"/>
          <cell r="H3107" t="str">
            <v>THU CLN 6</v>
          </cell>
          <cell r="I3107"/>
          <cell r="J3107"/>
          <cell r="K3107"/>
          <cell r="L3107"/>
          <cell r="M3107"/>
          <cell r="N3107">
            <v>360</v>
          </cell>
          <cell r="O3107">
            <v>50</v>
          </cell>
        </row>
        <row r="3108">
          <cell r="B3108" t="str">
            <v>Xã Tân Tiến168</v>
          </cell>
          <cell r="C3108" t="str">
            <v>Xã Tân Tiếnbs920</v>
          </cell>
          <cell r="D3108" t="str">
            <v>Xã Tân Tiến</v>
          </cell>
          <cell r="E3108" t="str">
            <v>Huyện Bù Đốp</v>
          </cell>
          <cell r="F3108" t="str">
            <v>bs</v>
          </cell>
          <cell r="G3108"/>
          <cell r="H3108" t="str">
            <v>TTIEN CLN 1</v>
          </cell>
          <cell r="I3108"/>
          <cell r="J3108"/>
          <cell r="K3108"/>
          <cell r="L3108"/>
          <cell r="M3108"/>
          <cell r="N3108">
            <v>920</v>
          </cell>
          <cell r="O3108">
            <v>168</v>
          </cell>
        </row>
        <row r="3109">
          <cell r="B3109" t="str">
            <v>Xã Tân Tiến168</v>
          </cell>
          <cell r="C3109" t="str">
            <v>Xã Tân TiếnBUDOPII11400</v>
          </cell>
          <cell r="D3109" t="str">
            <v>Xã Tân Tiến</v>
          </cell>
          <cell r="E3109" t="str">
            <v>Huyện Bù Đốp</v>
          </cell>
          <cell r="F3109" t="str">
            <v>BUDOPII1</v>
          </cell>
          <cell r="G3109"/>
          <cell r="H3109" t="str">
            <v>TTIEN CLN 1</v>
          </cell>
          <cell r="I3109"/>
          <cell r="J3109"/>
          <cell r="K3109"/>
          <cell r="L3109"/>
          <cell r="M3109"/>
          <cell r="N3109">
            <v>1400</v>
          </cell>
          <cell r="O3109">
            <v>168</v>
          </cell>
        </row>
        <row r="3110">
          <cell r="B3110" t="str">
            <v>Xã Tân Tiến168</v>
          </cell>
          <cell r="C3110" t="str">
            <v>Xã Tân TiếnBUDOPII21800</v>
          </cell>
          <cell r="D3110" t="str">
            <v>Xã Tân Tiến</v>
          </cell>
          <cell r="E3110" t="str">
            <v>Huyện Bù Đốp</v>
          </cell>
          <cell r="F3110" t="str">
            <v>BUDOPII2</v>
          </cell>
          <cell r="G3110"/>
          <cell r="H3110" t="str">
            <v>TTIEN CLN 1</v>
          </cell>
          <cell r="I3110"/>
          <cell r="J3110"/>
          <cell r="K3110"/>
          <cell r="L3110"/>
          <cell r="M3110"/>
          <cell r="N3110">
            <v>1800</v>
          </cell>
          <cell r="O3110">
            <v>168</v>
          </cell>
        </row>
        <row r="3111">
          <cell r="B3111" t="str">
            <v>Xã Tân Tiến168</v>
          </cell>
          <cell r="C3111" t="str">
            <v>Xã Tân TiếnBUDOPII32400</v>
          </cell>
          <cell r="D3111" t="str">
            <v>Xã Tân Tiến</v>
          </cell>
          <cell r="E3111" t="str">
            <v>Huyện Bù Đốp</v>
          </cell>
          <cell r="F3111" t="str">
            <v>BUDOPII3</v>
          </cell>
          <cell r="G3111"/>
          <cell r="H3111" t="str">
            <v>TTIEN CLN 1</v>
          </cell>
          <cell r="I3111"/>
          <cell r="J3111"/>
          <cell r="K3111"/>
          <cell r="L3111"/>
          <cell r="M3111"/>
          <cell r="N3111">
            <v>2400</v>
          </cell>
          <cell r="O3111">
            <v>168</v>
          </cell>
        </row>
        <row r="3112">
          <cell r="B3112" t="str">
            <v>Xã Tân Tiến168</v>
          </cell>
          <cell r="C3112" t="str">
            <v>Xã Tân TiếnBUDOPII44300</v>
          </cell>
          <cell r="D3112" t="str">
            <v>Xã Tân Tiến</v>
          </cell>
          <cell r="E3112" t="str">
            <v>Huyện Bù Đốp</v>
          </cell>
          <cell r="F3112" t="str">
            <v>BUDOPII4</v>
          </cell>
          <cell r="G3112"/>
          <cell r="H3112" t="str">
            <v>TTIEN CLN 1</v>
          </cell>
          <cell r="I3112"/>
          <cell r="J3112"/>
          <cell r="K3112"/>
          <cell r="L3112"/>
          <cell r="M3112"/>
          <cell r="N3112">
            <v>4300</v>
          </cell>
          <cell r="O3112">
            <v>168</v>
          </cell>
        </row>
        <row r="3113">
          <cell r="B3113" t="str">
            <v>Xã Tân Tiến168</v>
          </cell>
          <cell r="C3113" t="str">
            <v>Xã Tân TiếnBUDOPII52400</v>
          </cell>
          <cell r="D3113" t="str">
            <v>Xã Tân Tiến</v>
          </cell>
          <cell r="E3113" t="str">
            <v>Huyện Bù Đốp</v>
          </cell>
          <cell r="F3113" t="str">
            <v>BUDOPII5</v>
          </cell>
          <cell r="G3113"/>
          <cell r="H3113" t="str">
            <v>TTIEN CLN 1</v>
          </cell>
          <cell r="I3113"/>
          <cell r="J3113"/>
          <cell r="K3113"/>
          <cell r="L3113"/>
          <cell r="M3113"/>
          <cell r="N3113">
            <v>2400</v>
          </cell>
          <cell r="O3113">
            <v>168</v>
          </cell>
        </row>
        <row r="3114">
          <cell r="B3114" t="str">
            <v>Xã Tân Tiến168</v>
          </cell>
          <cell r="C3114" t="str">
            <v>Xã Tân TiếnBUDOPII61400</v>
          </cell>
          <cell r="D3114" t="str">
            <v>Xã Tân Tiến</v>
          </cell>
          <cell r="E3114" t="str">
            <v>Huyện Bù Đốp</v>
          </cell>
          <cell r="F3114" t="str">
            <v>BUDOPII6</v>
          </cell>
          <cell r="G3114"/>
          <cell r="H3114" t="str">
            <v>TTIEN CLN 1</v>
          </cell>
          <cell r="I3114"/>
          <cell r="J3114"/>
          <cell r="K3114"/>
          <cell r="L3114"/>
          <cell r="M3114"/>
          <cell r="N3114">
            <v>1400</v>
          </cell>
          <cell r="O3114">
            <v>168</v>
          </cell>
        </row>
        <row r="3115">
          <cell r="B3115" t="str">
            <v>Xã Tân Tiến168</v>
          </cell>
          <cell r="C3115" t="str">
            <v>Xã Tân TiếnBUDOPIII11400</v>
          </cell>
          <cell r="D3115" t="str">
            <v>Xã Tân Tiến</v>
          </cell>
          <cell r="E3115" t="str">
            <v>Huyện Bù Đốp</v>
          </cell>
          <cell r="F3115" t="str">
            <v>BUDOPIII1</v>
          </cell>
          <cell r="G3115"/>
          <cell r="H3115" t="str">
            <v>TTIEN CLN 1</v>
          </cell>
          <cell r="I3115"/>
          <cell r="J3115"/>
          <cell r="K3115"/>
          <cell r="L3115"/>
          <cell r="M3115"/>
          <cell r="N3115">
            <v>1400</v>
          </cell>
          <cell r="O3115">
            <v>168</v>
          </cell>
        </row>
        <row r="3116">
          <cell r="B3116" t="str">
            <v>Xã Tân Tiến168</v>
          </cell>
          <cell r="C3116" t="str">
            <v>Xã Tân TiếnBUDOPIII21800</v>
          </cell>
          <cell r="D3116" t="str">
            <v>Xã Tân Tiến</v>
          </cell>
          <cell r="E3116" t="str">
            <v>Huyện Bù Đốp</v>
          </cell>
          <cell r="F3116" t="str">
            <v>BUDOPIII2</v>
          </cell>
          <cell r="G3116"/>
          <cell r="H3116" t="str">
            <v>TTIEN CLN 1</v>
          </cell>
          <cell r="I3116"/>
          <cell r="J3116"/>
          <cell r="K3116"/>
          <cell r="L3116"/>
          <cell r="M3116"/>
          <cell r="N3116">
            <v>1800</v>
          </cell>
          <cell r="O3116">
            <v>168</v>
          </cell>
        </row>
        <row r="3117">
          <cell r="B3117" t="str">
            <v>Xã Tân Tiến168</v>
          </cell>
          <cell r="C3117" t="str">
            <v>Xã Tân TiếnBUDOPIII32900</v>
          </cell>
          <cell r="D3117" t="str">
            <v>Xã Tân Tiến</v>
          </cell>
          <cell r="E3117" t="str">
            <v>Huyện Bù Đốp</v>
          </cell>
          <cell r="F3117" t="str">
            <v>BUDOPIII3</v>
          </cell>
          <cell r="G3117"/>
          <cell r="H3117" t="str">
            <v>TTIEN CLN 1</v>
          </cell>
          <cell r="I3117"/>
          <cell r="J3117"/>
          <cell r="K3117"/>
          <cell r="L3117"/>
          <cell r="M3117"/>
          <cell r="N3117">
            <v>2900</v>
          </cell>
          <cell r="O3117">
            <v>168</v>
          </cell>
        </row>
        <row r="3118">
          <cell r="B3118" t="str">
            <v>Xã Tân Tiến168</v>
          </cell>
          <cell r="C3118" t="str">
            <v>Xã Tân TiếnBUDOPIII41800</v>
          </cell>
          <cell r="D3118" t="str">
            <v>Xã Tân Tiến</v>
          </cell>
          <cell r="E3118" t="str">
            <v>Huyện Bù Đốp</v>
          </cell>
          <cell r="F3118" t="str">
            <v>BUDOPIII4</v>
          </cell>
          <cell r="G3118"/>
          <cell r="H3118" t="str">
            <v>TTIEN CLN 1</v>
          </cell>
          <cell r="I3118"/>
          <cell r="J3118"/>
          <cell r="K3118"/>
          <cell r="L3118"/>
          <cell r="M3118"/>
          <cell r="N3118">
            <v>1800</v>
          </cell>
          <cell r="O3118">
            <v>168</v>
          </cell>
        </row>
        <row r="3119">
          <cell r="B3119" t="str">
            <v>Xã Tân Tiến112</v>
          </cell>
          <cell r="C3119" t="str">
            <v>Xã Tân TiếnBUDOPII43, BUDOPIII26480</v>
          </cell>
          <cell r="D3119" t="str">
            <v>Xã Tân Tiến</v>
          </cell>
          <cell r="E3119" t="str">
            <v>Huyện Bù Đốp</v>
          </cell>
          <cell r="F3119" t="str">
            <v>BUDOPII43, BUDOPIII26</v>
          </cell>
          <cell r="G3119"/>
          <cell r="H3119" t="str">
            <v>TTIEN CLN 2</v>
          </cell>
          <cell r="I3119"/>
          <cell r="J3119"/>
          <cell r="K3119"/>
          <cell r="L3119"/>
          <cell r="M3119"/>
          <cell r="N3119">
            <v>480</v>
          </cell>
          <cell r="O3119">
            <v>112</v>
          </cell>
        </row>
        <row r="3120">
          <cell r="B3120" t="str">
            <v>Xã Tân Tiến112</v>
          </cell>
          <cell r="C3120" t="str">
            <v>Xã Tân TiếnBUDOPII73000</v>
          </cell>
          <cell r="D3120" t="str">
            <v>Xã Tân Tiến</v>
          </cell>
          <cell r="E3120" t="str">
            <v>Huyện Bù Đốp</v>
          </cell>
          <cell r="F3120" t="str">
            <v>BUDOPII7</v>
          </cell>
          <cell r="G3120"/>
          <cell r="H3120" t="str">
            <v>TTIEN CLN 2</v>
          </cell>
          <cell r="I3120"/>
          <cell r="J3120"/>
          <cell r="K3120"/>
          <cell r="L3120"/>
          <cell r="M3120"/>
          <cell r="N3120">
            <v>3000</v>
          </cell>
          <cell r="O3120">
            <v>112</v>
          </cell>
        </row>
        <row r="3121">
          <cell r="B3121" t="str">
            <v>Xã Tân Tiến112</v>
          </cell>
          <cell r="C3121" t="str">
            <v>Xã Tân TiếnBUDOPII81500</v>
          </cell>
          <cell r="D3121" t="str">
            <v>Xã Tân Tiến</v>
          </cell>
          <cell r="E3121" t="str">
            <v>Huyện Bù Đốp</v>
          </cell>
          <cell r="F3121" t="str">
            <v>BUDOPII8</v>
          </cell>
          <cell r="G3121"/>
          <cell r="H3121" t="str">
            <v>TTIEN CLN 2</v>
          </cell>
          <cell r="I3121"/>
          <cell r="J3121"/>
          <cell r="K3121"/>
          <cell r="L3121"/>
          <cell r="M3121"/>
          <cell r="N3121">
            <v>1500</v>
          </cell>
          <cell r="O3121">
            <v>112</v>
          </cell>
        </row>
        <row r="3122">
          <cell r="B3122" t="str">
            <v>Xã Tân Tiến50</v>
          </cell>
          <cell r="C3122" t="str">
            <v>Xã Tân TiếnBUDOPII91800</v>
          </cell>
          <cell r="D3122" t="str">
            <v>Xã Tân Tiến</v>
          </cell>
          <cell r="E3122" t="str">
            <v>Huyện Bù Đốp</v>
          </cell>
          <cell r="F3122" t="str">
            <v>BUDOPII9</v>
          </cell>
          <cell r="G3122"/>
          <cell r="H3122" t="str">
            <v>TTIEN CLN 4</v>
          </cell>
          <cell r="I3122"/>
          <cell r="J3122"/>
          <cell r="K3122"/>
          <cell r="L3122"/>
          <cell r="M3122"/>
          <cell r="N3122">
            <v>1800</v>
          </cell>
          <cell r="O3122">
            <v>50</v>
          </cell>
        </row>
        <row r="3123">
          <cell r="B3123" t="str">
            <v>Xã Tân Tiến50</v>
          </cell>
          <cell r="C3123" t="str">
            <v>Xã Tân TiếnBUDOPII10720</v>
          </cell>
          <cell r="D3123" t="str">
            <v>Xã Tân Tiến</v>
          </cell>
          <cell r="E3123" t="str">
            <v>Huyện Bù Đốp</v>
          </cell>
          <cell r="F3123" t="str">
            <v>BUDOPII10</v>
          </cell>
          <cell r="G3123"/>
          <cell r="H3123" t="str">
            <v>TTIEN CLN 4</v>
          </cell>
          <cell r="I3123"/>
          <cell r="J3123"/>
          <cell r="K3123"/>
          <cell r="L3123"/>
          <cell r="M3123"/>
          <cell r="N3123">
            <v>720</v>
          </cell>
          <cell r="O3123">
            <v>50</v>
          </cell>
        </row>
        <row r="3124">
          <cell r="B3124" t="str">
            <v>Xã Tân Tiến50</v>
          </cell>
          <cell r="C3124" t="str">
            <v>Xã Tân TiếnBUDOPII11720</v>
          </cell>
          <cell r="D3124" t="str">
            <v>Xã Tân Tiến</v>
          </cell>
          <cell r="E3124" t="str">
            <v>Huyện Bù Đốp</v>
          </cell>
          <cell r="F3124" t="str">
            <v>BUDOPII11</v>
          </cell>
          <cell r="G3124"/>
          <cell r="H3124" t="str">
            <v>TTIEN CLN 4</v>
          </cell>
          <cell r="I3124"/>
          <cell r="J3124"/>
          <cell r="K3124"/>
          <cell r="L3124"/>
          <cell r="M3124"/>
          <cell r="N3124">
            <v>720</v>
          </cell>
          <cell r="O3124">
            <v>50</v>
          </cell>
        </row>
        <row r="3125">
          <cell r="B3125" t="str">
            <v>Xã Tân Tiến50</v>
          </cell>
          <cell r="C3125" t="str">
            <v>Xã Tân TiếnBUDOPII12580</v>
          </cell>
          <cell r="D3125" t="str">
            <v>Xã Tân Tiến</v>
          </cell>
          <cell r="E3125" t="str">
            <v>Huyện Bù Đốp</v>
          </cell>
          <cell r="F3125" t="str">
            <v>BUDOPII12</v>
          </cell>
          <cell r="G3125"/>
          <cell r="H3125" t="str">
            <v>TTIEN CLN 4</v>
          </cell>
          <cell r="I3125"/>
          <cell r="J3125"/>
          <cell r="K3125"/>
          <cell r="L3125"/>
          <cell r="M3125"/>
          <cell r="N3125">
            <v>580</v>
          </cell>
          <cell r="O3125">
            <v>50</v>
          </cell>
        </row>
        <row r="3126">
          <cell r="B3126" t="str">
            <v>Xã Tân Tiến50</v>
          </cell>
          <cell r="C3126" t="str">
            <v>Xã Tân TiếnBUDOPII13720</v>
          </cell>
          <cell r="D3126" t="str">
            <v>Xã Tân Tiến</v>
          </cell>
          <cell r="E3126" t="str">
            <v>Huyện Bù Đốp</v>
          </cell>
          <cell r="F3126" t="str">
            <v>BUDOPII13</v>
          </cell>
          <cell r="G3126"/>
          <cell r="H3126" t="str">
            <v>TTIEN CLN 4</v>
          </cell>
          <cell r="I3126"/>
          <cell r="J3126"/>
          <cell r="K3126"/>
          <cell r="L3126"/>
          <cell r="M3126"/>
          <cell r="N3126">
            <v>720</v>
          </cell>
          <cell r="O3126">
            <v>50</v>
          </cell>
        </row>
        <row r="3127">
          <cell r="B3127" t="str">
            <v>Xã Tân Tiến50</v>
          </cell>
          <cell r="C3127" t="str">
            <v>Xã Tân TiếnBUDOPII14580</v>
          </cell>
          <cell r="D3127" t="str">
            <v>Xã Tân Tiến</v>
          </cell>
          <cell r="E3127" t="str">
            <v>Huyện Bù Đốp</v>
          </cell>
          <cell r="F3127" t="str">
            <v>BUDOPII14</v>
          </cell>
          <cell r="G3127"/>
          <cell r="H3127" t="str">
            <v>TTIEN CLN 4</v>
          </cell>
          <cell r="I3127"/>
          <cell r="J3127"/>
          <cell r="K3127"/>
          <cell r="L3127"/>
          <cell r="M3127"/>
          <cell r="N3127">
            <v>580</v>
          </cell>
          <cell r="O3127">
            <v>50</v>
          </cell>
        </row>
        <row r="3128">
          <cell r="B3128" t="str">
            <v>Xã Tân Tiến50</v>
          </cell>
          <cell r="C3128" t="str">
            <v>Xã Tân TiếnBUDOPII15580</v>
          </cell>
          <cell r="D3128" t="str">
            <v>Xã Tân Tiến</v>
          </cell>
          <cell r="E3128" t="str">
            <v>Huyện Bù Đốp</v>
          </cell>
          <cell r="F3128" t="str">
            <v>BUDOPII15</v>
          </cell>
          <cell r="G3128"/>
          <cell r="H3128" t="str">
            <v>TTIEN CLN 4</v>
          </cell>
          <cell r="I3128"/>
          <cell r="J3128"/>
          <cell r="K3128"/>
          <cell r="L3128"/>
          <cell r="M3128"/>
          <cell r="N3128">
            <v>580</v>
          </cell>
          <cell r="O3128">
            <v>50</v>
          </cell>
        </row>
        <row r="3129">
          <cell r="B3129" t="str">
            <v>Xã Tân Tiến50</v>
          </cell>
          <cell r="C3129" t="str">
            <v>Xã Tân TiếnBUDOPII16580</v>
          </cell>
          <cell r="D3129" t="str">
            <v>Xã Tân Tiến</v>
          </cell>
          <cell r="E3129" t="str">
            <v>Huyện Bù Đốp</v>
          </cell>
          <cell r="F3129" t="str">
            <v>BUDOPII16</v>
          </cell>
          <cell r="G3129"/>
          <cell r="H3129" t="str">
            <v>TTIEN CLN 4</v>
          </cell>
          <cell r="I3129"/>
          <cell r="J3129"/>
          <cell r="K3129"/>
          <cell r="L3129"/>
          <cell r="M3129"/>
          <cell r="N3129">
            <v>580</v>
          </cell>
          <cell r="O3129">
            <v>50</v>
          </cell>
        </row>
        <row r="3130">
          <cell r="B3130" t="str">
            <v>Xã Tân Tiến50</v>
          </cell>
          <cell r="C3130" t="str">
            <v>Xã Tân TiếnBUDOPII17580</v>
          </cell>
          <cell r="D3130" t="str">
            <v>Xã Tân Tiến</v>
          </cell>
          <cell r="E3130" t="str">
            <v>Huyện Bù Đốp</v>
          </cell>
          <cell r="F3130" t="str">
            <v>BUDOPII17</v>
          </cell>
          <cell r="G3130"/>
          <cell r="H3130" t="str">
            <v>TTIEN CLN 4</v>
          </cell>
          <cell r="I3130"/>
          <cell r="J3130"/>
          <cell r="K3130"/>
          <cell r="L3130"/>
          <cell r="M3130"/>
          <cell r="N3130">
            <v>580</v>
          </cell>
          <cell r="O3130">
            <v>50</v>
          </cell>
        </row>
        <row r="3131">
          <cell r="B3131" t="str">
            <v>Xã Tân Tiến50</v>
          </cell>
          <cell r="C3131" t="str">
            <v>Xã Tân TiếnBUDOPII18720</v>
          </cell>
          <cell r="D3131" t="str">
            <v>Xã Tân Tiến</v>
          </cell>
          <cell r="E3131" t="str">
            <v>Huyện Bù Đốp</v>
          </cell>
          <cell r="F3131" t="str">
            <v>BUDOPII18</v>
          </cell>
          <cell r="G3131"/>
          <cell r="H3131" t="str">
            <v>TTIEN CLN 4</v>
          </cell>
          <cell r="I3131"/>
          <cell r="J3131"/>
          <cell r="K3131"/>
          <cell r="L3131"/>
          <cell r="M3131"/>
          <cell r="N3131">
            <v>720</v>
          </cell>
          <cell r="O3131">
            <v>50</v>
          </cell>
        </row>
        <row r="3132">
          <cell r="B3132" t="str">
            <v>Xã Tân Tiến50</v>
          </cell>
          <cell r="C3132" t="str">
            <v>Xã Tân TiếnBUDOPII19720</v>
          </cell>
          <cell r="D3132" t="str">
            <v>Xã Tân Tiến</v>
          </cell>
          <cell r="E3132" t="str">
            <v>Huyện Bù Đốp</v>
          </cell>
          <cell r="F3132" t="str">
            <v>BUDOPII19</v>
          </cell>
          <cell r="G3132"/>
          <cell r="H3132" t="str">
            <v>TTIEN CLN 4</v>
          </cell>
          <cell r="I3132"/>
          <cell r="J3132"/>
          <cell r="K3132"/>
          <cell r="L3132"/>
          <cell r="M3132"/>
          <cell r="N3132">
            <v>720</v>
          </cell>
          <cell r="O3132">
            <v>50</v>
          </cell>
        </row>
        <row r="3133">
          <cell r="B3133" t="str">
            <v>Xã Tân Tiến50</v>
          </cell>
          <cell r="C3133" t="str">
            <v>Xã Tân TiếnBUDOPII20720</v>
          </cell>
          <cell r="D3133" t="str">
            <v>Xã Tân Tiến</v>
          </cell>
          <cell r="E3133" t="str">
            <v>Huyện Bù Đốp</v>
          </cell>
          <cell r="F3133" t="str">
            <v>BUDOPII20</v>
          </cell>
          <cell r="G3133"/>
          <cell r="H3133" t="str">
            <v>TTIEN CLN 4</v>
          </cell>
          <cell r="I3133"/>
          <cell r="J3133"/>
          <cell r="K3133"/>
          <cell r="L3133"/>
          <cell r="M3133"/>
          <cell r="N3133">
            <v>720</v>
          </cell>
          <cell r="O3133">
            <v>50</v>
          </cell>
        </row>
        <row r="3134">
          <cell r="B3134" t="str">
            <v>Xã Tân Tiến50</v>
          </cell>
          <cell r="C3134" t="str">
            <v>Xã Tân TiếnBUDOPII21580</v>
          </cell>
          <cell r="D3134" t="str">
            <v>Xã Tân Tiến</v>
          </cell>
          <cell r="E3134" t="str">
            <v>Huyện Bù Đốp</v>
          </cell>
          <cell r="F3134" t="str">
            <v>BUDOPII21</v>
          </cell>
          <cell r="G3134"/>
          <cell r="H3134" t="str">
            <v>TTIEN CLN 4</v>
          </cell>
          <cell r="I3134"/>
          <cell r="J3134"/>
          <cell r="K3134"/>
          <cell r="L3134"/>
          <cell r="M3134"/>
          <cell r="N3134">
            <v>580</v>
          </cell>
          <cell r="O3134">
            <v>50</v>
          </cell>
        </row>
        <row r="3135">
          <cell r="B3135" t="str">
            <v>Xã Tân Tiến50</v>
          </cell>
          <cell r="C3135" t="str">
            <v>Xã Tân TiếnBUDOPII22720</v>
          </cell>
          <cell r="D3135" t="str">
            <v>Xã Tân Tiến</v>
          </cell>
          <cell r="E3135" t="str">
            <v>Huyện Bù Đốp</v>
          </cell>
          <cell r="F3135" t="str">
            <v>BUDOPII22</v>
          </cell>
          <cell r="G3135"/>
          <cell r="H3135" t="str">
            <v>TTIEN CLN 4</v>
          </cell>
          <cell r="I3135"/>
          <cell r="J3135"/>
          <cell r="K3135"/>
          <cell r="L3135"/>
          <cell r="M3135"/>
          <cell r="N3135">
            <v>720</v>
          </cell>
          <cell r="O3135">
            <v>50</v>
          </cell>
        </row>
        <row r="3136">
          <cell r="B3136" t="str">
            <v>Xã Tân Tiến50</v>
          </cell>
          <cell r="C3136" t="str">
            <v>Xã Tân TiếnBUDOPII23580</v>
          </cell>
          <cell r="D3136" t="str">
            <v>Xã Tân Tiến</v>
          </cell>
          <cell r="E3136" t="str">
            <v>Huyện Bù Đốp</v>
          </cell>
          <cell r="F3136" t="str">
            <v>BUDOPII23</v>
          </cell>
          <cell r="G3136"/>
          <cell r="H3136" t="str">
            <v>TTIEN CLN 4</v>
          </cell>
          <cell r="I3136"/>
          <cell r="J3136"/>
          <cell r="K3136"/>
          <cell r="L3136"/>
          <cell r="M3136"/>
          <cell r="N3136">
            <v>580</v>
          </cell>
          <cell r="O3136">
            <v>50</v>
          </cell>
        </row>
        <row r="3137">
          <cell r="B3137" t="str">
            <v>Xã Tân Tiến50</v>
          </cell>
          <cell r="C3137" t="str">
            <v>Xã Tân TiếnBUDOPII24580</v>
          </cell>
          <cell r="D3137" t="str">
            <v>Xã Tân Tiến</v>
          </cell>
          <cell r="E3137" t="str">
            <v>Huyện Bù Đốp</v>
          </cell>
          <cell r="F3137" t="str">
            <v>BUDOPII24</v>
          </cell>
          <cell r="G3137"/>
          <cell r="H3137" t="str">
            <v>TTIEN CLN 4</v>
          </cell>
          <cell r="I3137"/>
          <cell r="J3137"/>
          <cell r="K3137"/>
          <cell r="L3137"/>
          <cell r="M3137"/>
          <cell r="N3137">
            <v>580</v>
          </cell>
          <cell r="O3137">
            <v>50</v>
          </cell>
        </row>
        <row r="3138">
          <cell r="B3138" t="str">
            <v>Xã Tân Tiến50</v>
          </cell>
          <cell r="C3138" t="str">
            <v>Xã Tân TiếnBUDOPII25580</v>
          </cell>
          <cell r="D3138" t="str">
            <v>Xã Tân Tiến</v>
          </cell>
          <cell r="E3138" t="str">
            <v>Huyện Bù Đốp</v>
          </cell>
          <cell r="F3138" t="str">
            <v>BUDOPII25</v>
          </cell>
          <cell r="G3138"/>
          <cell r="H3138" t="str">
            <v>TTIEN CLN 4</v>
          </cell>
          <cell r="I3138"/>
          <cell r="J3138"/>
          <cell r="K3138"/>
          <cell r="L3138"/>
          <cell r="M3138"/>
          <cell r="N3138">
            <v>580</v>
          </cell>
          <cell r="O3138">
            <v>50</v>
          </cell>
        </row>
        <row r="3139">
          <cell r="B3139" t="str">
            <v>Xã Tân Tiến112</v>
          </cell>
          <cell r="C3139" t="str">
            <v>Xã Tân TiếnBUDOPII26580</v>
          </cell>
          <cell r="D3139" t="str">
            <v>Xã Tân Tiến</v>
          </cell>
          <cell r="E3139" t="str">
            <v>Huyện Bù Đốp</v>
          </cell>
          <cell r="F3139" t="str">
            <v>BUDOPII26</v>
          </cell>
          <cell r="G3139"/>
          <cell r="H3139" t="str">
            <v>TTIEN CLN 2</v>
          </cell>
          <cell r="I3139"/>
          <cell r="J3139"/>
          <cell r="K3139"/>
          <cell r="L3139"/>
          <cell r="M3139"/>
          <cell r="N3139">
            <v>580</v>
          </cell>
          <cell r="O3139">
            <v>112</v>
          </cell>
        </row>
        <row r="3140">
          <cell r="B3140" t="str">
            <v>Xã Tân Tiến112</v>
          </cell>
          <cell r="C3140" t="str">
            <v>Xã Tân TiếnBUDOPII27580</v>
          </cell>
          <cell r="D3140" t="str">
            <v>Xã Tân Tiến</v>
          </cell>
          <cell r="E3140" t="str">
            <v>Huyện Bù Đốp</v>
          </cell>
          <cell r="F3140" t="str">
            <v>BUDOPII27</v>
          </cell>
          <cell r="G3140"/>
          <cell r="H3140" t="str">
            <v>TTIEN CLN 2</v>
          </cell>
          <cell r="I3140"/>
          <cell r="J3140"/>
          <cell r="K3140"/>
          <cell r="L3140"/>
          <cell r="M3140"/>
          <cell r="N3140">
            <v>580</v>
          </cell>
          <cell r="O3140">
            <v>112</v>
          </cell>
        </row>
        <row r="3141">
          <cell r="B3141" t="str">
            <v>Xã Tân Tiến112</v>
          </cell>
          <cell r="C3141" t="str">
            <v>Xã Tân TiếnBUDOPII28580</v>
          </cell>
          <cell r="D3141" t="str">
            <v>Xã Tân Tiến</v>
          </cell>
          <cell r="E3141" t="str">
            <v>Huyện Bù Đốp</v>
          </cell>
          <cell r="F3141" t="str">
            <v>BUDOPII28</v>
          </cell>
          <cell r="G3141"/>
          <cell r="H3141" t="str">
            <v>TTIEN CLN 2</v>
          </cell>
          <cell r="I3141"/>
          <cell r="J3141"/>
          <cell r="K3141"/>
          <cell r="L3141"/>
          <cell r="M3141"/>
          <cell r="N3141">
            <v>580</v>
          </cell>
          <cell r="O3141">
            <v>112</v>
          </cell>
        </row>
        <row r="3142">
          <cell r="B3142" t="str">
            <v>Xã Tân Tiến50</v>
          </cell>
          <cell r="C3142" t="str">
            <v>Xã Tân TiếnBUDOPII29720</v>
          </cell>
          <cell r="D3142" t="str">
            <v>Xã Tân Tiến</v>
          </cell>
          <cell r="E3142" t="str">
            <v>Huyện Bù Đốp</v>
          </cell>
          <cell r="F3142" t="str">
            <v>BUDOPII29</v>
          </cell>
          <cell r="G3142"/>
          <cell r="H3142" t="str">
            <v>TTIEN CLN 4</v>
          </cell>
          <cell r="I3142"/>
          <cell r="J3142"/>
          <cell r="K3142"/>
          <cell r="L3142"/>
          <cell r="M3142"/>
          <cell r="N3142">
            <v>720</v>
          </cell>
          <cell r="O3142">
            <v>50</v>
          </cell>
        </row>
        <row r="3143">
          <cell r="B3143" t="str">
            <v>Xã Tân Tiến50</v>
          </cell>
          <cell r="C3143" t="str">
            <v>Xã Tân TiếnBUDOPII30720</v>
          </cell>
          <cell r="D3143" t="str">
            <v>Xã Tân Tiến</v>
          </cell>
          <cell r="E3143" t="str">
            <v>Huyện Bù Đốp</v>
          </cell>
          <cell r="F3143" t="str">
            <v>BUDOPII30</v>
          </cell>
          <cell r="G3143"/>
          <cell r="H3143" t="str">
            <v>TTIEN CLN 4</v>
          </cell>
          <cell r="I3143"/>
          <cell r="J3143"/>
          <cell r="K3143"/>
          <cell r="L3143"/>
          <cell r="M3143"/>
          <cell r="N3143">
            <v>720</v>
          </cell>
          <cell r="O3143">
            <v>50</v>
          </cell>
        </row>
        <row r="3144">
          <cell r="B3144" t="str">
            <v>Xã Tân Tiến112</v>
          </cell>
          <cell r="C3144" t="str">
            <v>Xã Tân TiếnBUDOPII31480</v>
          </cell>
          <cell r="D3144" t="str">
            <v>Xã Tân Tiến</v>
          </cell>
          <cell r="E3144" t="str">
            <v>Huyện Bù Đốp</v>
          </cell>
          <cell r="F3144" t="str">
            <v>BUDOPII31</v>
          </cell>
          <cell r="G3144"/>
          <cell r="H3144" t="str">
            <v>TTIEN CLN 2</v>
          </cell>
          <cell r="I3144"/>
          <cell r="J3144"/>
          <cell r="K3144"/>
          <cell r="L3144"/>
          <cell r="M3144"/>
          <cell r="N3144">
            <v>480</v>
          </cell>
          <cell r="O3144">
            <v>112</v>
          </cell>
        </row>
        <row r="3145">
          <cell r="B3145" t="str">
            <v>Xã Tân Tiến50</v>
          </cell>
          <cell r="C3145" t="str">
            <v>Xã Tân TiếnBUDOPII32720</v>
          </cell>
          <cell r="D3145" t="str">
            <v>Xã Tân Tiến</v>
          </cell>
          <cell r="E3145" t="str">
            <v>Huyện Bù Đốp</v>
          </cell>
          <cell r="F3145" t="str">
            <v>BUDOPII32</v>
          </cell>
          <cell r="G3145"/>
          <cell r="H3145" t="str">
            <v>TTIEN CLN 4</v>
          </cell>
          <cell r="I3145"/>
          <cell r="J3145"/>
          <cell r="K3145"/>
          <cell r="L3145"/>
          <cell r="M3145"/>
          <cell r="N3145">
            <v>720</v>
          </cell>
          <cell r="O3145">
            <v>50</v>
          </cell>
        </row>
        <row r="3146">
          <cell r="B3146" t="str">
            <v>Xã Tân Tiến50</v>
          </cell>
          <cell r="C3146" t="str">
            <v>Xã Tân TiếnBUDOPII33480</v>
          </cell>
          <cell r="D3146" t="str">
            <v>Xã Tân Tiến</v>
          </cell>
          <cell r="E3146" t="str">
            <v>Huyện Bù Đốp</v>
          </cell>
          <cell r="F3146" t="str">
            <v>BUDOPII33</v>
          </cell>
          <cell r="G3146"/>
          <cell r="H3146" t="str">
            <v>TTIEN CLN 4</v>
          </cell>
          <cell r="I3146"/>
          <cell r="J3146"/>
          <cell r="K3146"/>
          <cell r="L3146"/>
          <cell r="M3146"/>
          <cell r="N3146">
            <v>480</v>
          </cell>
          <cell r="O3146">
            <v>50</v>
          </cell>
        </row>
        <row r="3147">
          <cell r="B3147" t="str">
            <v>Xã Tân Tiến50</v>
          </cell>
          <cell r="C3147" t="str">
            <v>Xã Tân TiếnBUDOPII34720</v>
          </cell>
          <cell r="D3147" t="str">
            <v>Xã Tân Tiến</v>
          </cell>
          <cell r="E3147" t="str">
            <v>Huyện Bù Đốp</v>
          </cell>
          <cell r="F3147" t="str">
            <v>BUDOPII34</v>
          </cell>
          <cell r="G3147"/>
          <cell r="H3147" t="str">
            <v>TTIEN CLN 4</v>
          </cell>
          <cell r="I3147"/>
          <cell r="J3147"/>
          <cell r="K3147"/>
          <cell r="L3147"/>
          <cell r="M3147"/>
          <cell r="N3147">
            <v>720</v>
          </cell>
          <cell r="O3147">
            <v>50</v>
          </cell>
        </row>
        <row r="3148">
          <cell r="B3148" t="str">
            <v>Xã Tân Tiến50</v>
          </cell>
          <cell r="C3148" t="str">
            <v>Xã Tân TiếnBUDOPII35480</v>
          </cell>
          <cell r="D3148" t="str">
            <v>Xã Tân Tiến</v>
          </cell>
          <cell r="E3148" t="str">
            <v>Huyện Bù Đốp</v>
          </cell>
          <cell r="F3148" t="str">
            <v>BUDOPII35</v>
          </cell>
          <cell r="G3148"/>
          <cell r="H3148" t="str">
            <v>TTIEN CLN 4</v>
          </cell>
          <cell r="I3148"/>
          <cell r="J3148"/>
          <cell r="K3148"/>
          <cell r="L3148"/>
          <cell r="M3148"/>
          <cell r="N3148">
            <v>480</v>
          </cell>
          <cell r="O3148">
            <v>50</v>
          </cell>
        </row>
        <row r="3149">
          <cell r="B3149" t="str">
            <v>Xã Tân Tiến112</v>
          </cell>
          <cell r="C3149" t="str">
            <v>Xã Tân TiếnBUDOPII36580</v>
          </cell>
          <cell r="D3149" t="str">
            <v>Xã Tân Tiến</v>
          </cell>
          <cell r="E3149" t="str">
            <v>Huyện Bù Đốp</v>
          </cell>
          <cell r="F3149" t="str">
            <v>BUDOPII36</v>
          </cell>
          <cell r="G3149"/>
          <cell r="H3149" t="str">
            <v>TTIEN CLN 2</v>
          </cell>
          <cell r="I3149"/>
          <cell r="J3149"/>
          <cell r="K3149"/>
          <cell r="L3149"/>
          <cell r="M3149"/>
          <cell r="N3149">
            <v>580</v>
          </cell>
          <cell r="O3149">
            <v>112</v>
          </cell>
        </row>
        <row r="3150">
          <cell r="B3150" t="str">
            <v>Xã Tân Tiến50</v>
          </cell>
          <cell r="C3150" t="str">
            <v>Xã Tân TiếnBUDOPII37490</v>
          </cell>
          <cell r="D3150" t="str">
            <v>Xã Tân Tiến</v>
          </cell>
          <cell r="E3150" t="str">
            <v>Huyện Bù Đốp</v>
          </cell>
          <cell r="F3150" t="str">
            <v>BUDOPII37</v>
          </cell>
          <cell r="G3150"/>
          <cell r="H3150" t="str">
            <v>TTIEN CLN 4</v>
          </cell>
          <cell r="I3150"/>
          <cell r="J3150"/>
          <cell r="K3150"/>
          <cell r="L3150"/>
          <cell r="M3150"/>
          <cell r="N3150">
            <v>490</v>
          </cell>
          <cell r="O3150">
            <v>50</v>
          </cell>
        </row>
        <row r="3151">
          <cell r="B3151" t="str">
            <v>Xã Tân Tiến50</v>
          </cell>
          <cell r="C3151" t="str">
            <v>Xã Tân TiếnBUDOPII38490</v>
          </cell>
          <cell r="D3151" t="str">
            <v>Xã Tân Tiến</v>
          </cell>
          <cell r="E3151" t="str">
            <v>Huyện Bù Đốp</v>
          </cell>
          <cell r="F3151" t="str">
            <v>BUDOPII38</v>
          </cell>
          <cell r="G3151"/>
          <cell r="H3151" t="str">
            <v>TTIEN CLN 4</v>
          </cell>
          <cell r="I3151"/>
          <cell r="J3151"/>
          <cell r="K3151"/>
          <cell r="L3151"/>
          <cell r="M3151"/>
          <cell r="N3151">
            <v>490</v>
          </cell>
          <cell r="O3151">
            <v>50</v>
          </cell>
        </row>
        <row r="3152">
          <cell r="B3152" t="str">
            <v>Xã Tân Tiến50</v>
          </cell>
          <cell r="C3152" t="str">
            <v>Xã Tân TiếnBUDOPII39490</v>
          </cell>
          <cell r="D3152" t="str">
            <v>Xã Tân Tiến</v>
          </cell>
          <cell r="E3152" t="str">
            <v>Huyện Bù Đốp</v>
          </cell>
          <cell r="F3152" t="str">
            <v>BUDOPII39</v>
          </cell>
          <cell r="G3152"/>
          <cell r="H3152" t="str">
            <v>TTIEN CLN 4</v>
          </cell>
          <cell r="I3152"/>
          <cell r="J3152"/>
          <cell r="K3152"/>
          <cell r="L3152"/>
          <cell r="M3152"/>
          <cell r="N3152">
            <v>490</v>
          </cell>
          <cell r="O3152">
            <v>50</v>
          </cell>
        </row>
        <row r="3153">
          <cell r="B3153" t="str">
            <v>Xã Tân Tiến50</v>
          </cell>
          <cell r="C3153" t="str">
            <v>Xã Tân TiếnBUDOPII40490</v>
          </cell>
          <cell r="D3153" t="str">
            <v>Xã Tân Tiến</v>
          </cell>
          <cell r="E3153" t="str">
            <v>Huyện Bù Đốp</v>
          </cell>
          <cell r="F3153" t="str">
            <v>BUDOPII40</v>
          </cell>
          <cell r="G3153"/>
          <cell r="H3153" t="str">
            <v>TTIEN CLN 4</v>
          </cell>
          <cell r="I3153"/>
          <cell r="J3153"/>
          <cell r="K3153"/>
          <cell r="L3153"/>
          <cell r="M3153"/>
          <cell r="N3153">
            <v>490</v>
          </cell>
          <cell r="O3153">
            <v>50</v>
          </cell>
        </row>
        <row r="3154">
          <cell r="B3154" t="str">
            <v>Xã Tân Tiến50</v>
          </cell>
          <cell r="C3154" t="str">
            <v>Xã Tân TiếnBUDOPII41800</v>
          </cell>
          <cell r="D3154" t="str">
            <v>Xã Tân Tiến</v>
          </cell>
          <cell r="E3154" t="str">
            <v>Huyện Bù Đốp</v>
          </cell>
          <cell r="F3154" t="str">
            <v>BUDOPII41</v>
          </cell>
          <cell r="G3154"/>
          <cell r="H3154" t="str">
            <v>TTIEN CLN 4</v>
          </cell>
          <cell r="I3154"/>
          <cell r="J3154"/>
          <cell r="K3154"/>
          <cell r="L3154"/>
          <cell r="M3154"/>
          <cell r="N3154">
            <v>800</v>
          </cell>
          <cell r="O3154">
            <v>50</v>
          </cell>
        </row>
        <row r="3155">
          <cell r="B3155" t="str">
            <v>Xã Tân Tiến50</v>
          </cell>
          <cell r="C3155" t="str">
            <v>Xã Tân TiếnBUDOPII42800</v>
          </cell>
          <cell r="D3155" t="str">
            <v>Xã Tân Tiến</v>
          </cell>
          <cell r="E3155" t="str">
            <v>Huyện Bù Đốp</v>
          </cell>
          <cell r="F3155" t="str">
            <v>BUDOPII42</v>
          </cell>
          <cell r="G3155"/>
          <cell r="H3155" t="str">
            <v>TTIEN CLN 4</v>
          </cell>
          <cell r="I3155"/>
          <cell r="J3155"/>
          <cell r="K3155"/>
          <cell r="L3155"/>
          <cell r="M3155"/>
          <cell r="N3155">
            <v>800</v>
          </cell>
          <cell r="O3155">
            <v>50</v>
          </cell>
        </row>
        <row r="3156">
          <cell r="B3156" t="str">
            <v>Xã Tân Tiến112</v>
          </cell>
          <cell r="C3156" t="str">
            <v>Xã Tân TiếnBUDOPIII5800</v>
          </cell>
          <cell r="D3156" t="str">
            <v>Xã Tân Tiến</v>
          </cell>
          <cell r="E3156" t="str">
            <v>Huyện Bù Đốp</v>
          </cell>
          <cell r="F3156" t="str">
            <v>BUDOPIII5</v>
          </cell>
          <cell r="G3156"/>
          <cell r="H3156" t="str">
            <v>TTIEN CLN 2</v>
          </cell>
          <cell r="I3156"/>
          <cell r="J3156"/>
          <cell r="K3156"/>
          <cell r="L3156"/>
          <cell r="M3156"/>
          <cell r="N3156">
            <v>800</v>
          </cell>
          <cell r="O3156">
            <v>112</v>
          </cell>
        </row>
        <row r="3157">
          <cell r="B3157" t="str">
            <v>Xã Tân Tiến112</v>
          </cell>
          <cell r="C3157" t="str">
            <v>Xã Tân TiếnBUDOPIII6720</v>
          </cell>
          <cell r="D3157" t="str">
            <v>Xã Tân Tiến</v>
          </cell>
          <cell r="E3157" t="str">
            <v>Huyện Bù Đốp</v>
          </cell>
          <cell r="F3157" t="str">
            <v>BUDOPIII6</v>
          </cell>
          <cell r="G3157"/>
          <cell r="H3157" t="str">
            <v>TTIEN CLN 2</v>
          </cell>
          <cell r="I3157"/>
          <cell r="J3157"/>
          <cell r="K3157"/>
          <cell r="L3157"/>
          <cell r="M3157"/>
          <cell r="N3157">
            <v>720</v>
          </cell>
          <cell r="O3157">
            <v>112</v>
          </cell>
        </row>
        <row r="3158">
          <cell r="B3158" t="str">
            <v>Xã Tân Tiến112</v>
          </cell>
          <cell r="C3158" t="str">
            <v>Xã Tân TiếnBUDOPIII7640</v>
          </cell>
          <cell r="D3158" t="str">
            <v>Xã Tân Tiến</v>
          </cell>
          <cell r="E3158" t="str">
            <v>Huyện Bù Đốp</v>
          </cell>
          <cell r="F3158" t="str">
            <v>BUDOPIII7</v>
          </cell>
          <cell r="G3158"/>
          <cell r="H3158" t="str">
            <v>TTIEN CLN 2</v>
          </cell>
          <cell r="I3158"/>
          <cell r="J3158"/>
          <cell r="K3158"/>
          <cell r="L3158"/>
          <cell r="M3158"/>
          <cell r="N3158">
            <v>640</v>
          </cell>
          <cell r="O3158">
            <v>112</v>
          </cell>
        </row>
        <row r="3159">
          <cell r="B3159" t="str">
            <v>Xã Tân Tiến50</v>
          </cell>
          <cell r="C3159" t="str">
            <v>Xã Tân TiếnBUDOPIII8960</v>
          </cell>
          <cell r="D3159" t="str">
            <v>Xã Tân Tiến</v>
          </cell>
          <cell r="E3159" t="str">
            <v>Huyện Bù Đốp</v>
          </cell>
          <cell r="F3159" t="str">
            <v>BUDOPIII8</v>
          </cell>
          <cell r="G3159"/>
          <cell r="H3159" t="str">
            <v>TTIEN CLN 4</v>
          </cell>
          <cell r="I3159"/>
          <cell r="J3159"/>
          <cell r="K3159"/>
          <cell r="L3159"/>
          <cell r="M3159"/>
          <cell r="N3159">
            <v>960</v>
          </cell>
          <cell r="O3159">
            <v>50</v>
          </cell>
        </row>
        <row r="3160">
          <cell r="B3160" t="str">
            <v>Xã Tân Tiến112</v>
          </cell>
          <cell r="C3160" t="str">
            <v>Xã Tân TiếnBUDOPIII9640</v>
          </cell>
          <cell r="D3160" t="str">
            <v>Xã Tân Tiến</v>
          </cell>
          <cell r="E3160" t="str">
            <v>Huyện Bù Đốp</v>
          </cell>
          <cell r="F3160" t="str">
            <v>BUDOPIII9</v>
          </cell>
          <cell r="G3160"/>
          <cell r="H3160" t="str">
            <v>TTIEN CLN 2</v>
          </cell>
          <cell r="I3160"/>
          <cell r="J3160"/>
          <cell r="K3160"/>
          <cell r="L3160"/>
          <cell r="M3160"/>
          <cell r="N3160">
            <v>640</v>
          </cell>
          <cell r="O3160">
            <v>112</v>
          </cell>
        </row>
        <row r="3161">
          <cell r="B3161" t="str">
            <v>Xã Tân Tiến112</v>
          </cell>
          <cell r="C3161" t="str">
            <v>Xã Tân TiếnBUDOPIII10480</v>
          </cell>
          <cell r="D3161" t="str">
            <v>Xã Tân Tiến</v>
          </cell>
          <cell r="E3161" t="str">
            <v>Huyện Bù Đốp</v>
          </cell>
          <cell r="F3161" t="str">
            <v>BUDOPIII10</v>
          </cell>
          <cell r="G3161"/>
          <cell r="H3161" t="str">
            <v>TTIEN CLN 2</v>
          </cell>
          <cell r="I3161"/>
          <cell r="J3161"/>
          <cell r="K3161"/>
          <cell r="L3161"/>
          <cell r="M3161"/>
          <cell r="N3161">
            <v>480</v>
          </cell>
          <cell r="O3161">
            <v>112</v>
          </cell>
        </row>
        <row r="3162">
          <cell r="B3162" t="str">
            <v>Xã Tân Tiến50</v>
          </cell>
          <cell r="C3162" t="str">
            <v>Xã Tân TiếnBUDOPIII11580</v>
          </cell>
          <cell r="D3162" t="str">
            <v>Xã Tân Tiến</v>
          </cell>
          <cell r="E3162" t="str">
            <v>Huyện Bù Đốp</v>
          </cell>
          <cell r="F3162" t="str">
            <v>BUDOPIII11</v>
          </cell>
          <cell r="G3162"/>
          <cell r="H3162" t="str">
            <v>TTIEN CLN 4</v>
          </cell>
          <cell r="I3162"/>
          <cell r="J3162"/>
          <cell r="K3162"/>
          <cell r="L3162"/>
          <cell r="M3162"/>
          <cell r="N3162">
            <v>580</v>
          </cell>
          <cell r="O3162">
            <v>50</v>
          </cell>
        </row>
        <row r="3163">
          <cell r="B3163" t="str">
            <v>Xã Tân Tiến50</v>
          </cell>
          <cell r="C3163" t="str">
            <v>Xã Tân TiếnBUDOPIII12400</v>
          </cell>
          <cell r="D3163" t="str">
            <v>Xã Tân Tiến</v>
          </cell>
          <cell r="E3163" t="str">
            <v>Huyện Bù Đốp</v>
          </cell>
          <cell r="F3163" t="str">
            <v>BUDOPIII12</v>
          </cell>
          <cell r="G3163"/>
          <cell r="H3163" t="str">
            <v>TTIEN CLN 4</v>
          </cell>
          <cell r="I3163"/>
          <cell r="J3163"/>
          <cell r="K3163"/>
          <cell r="L3163"/>
          <cell r="M3163"/>
          <cell r="N3163">
            <v>400</v>
          </cell>
          <cell r="O3163">
            <v>50</v>
          </cell>
        </row>
        <row r="3164">
          <cell r="B3164" t="str">
            <v>Xã Tân Tiến50</v>
          </cell>
          <cell r="C3164" t="str">
            <v>Xã Tân TiếnBUDOPIII13530</v>
          </cell>
          <cell r="D3164" t="str">
            <v>Xã Tân Tiến</v>
          </cell>
          <cell r="E3164" t="str">
            <v>Huyện Bù Đốp</v>
          </cell>
          <cell r="F3164" t="str">
            <v>BUDOPIII13</v>
          </cell>
          <cell r="G3164"/>
          <cell r="H3164" t="str">
            <v>TTIEN CLN 4</v>
          </cell>
          <cell r="I3164"/>
          <cell r="J3164"/>
          <cell r="K3164"/>
          <cell r="L3164"/>
          <cell r="M3164"/>
          <cell r="N3164">
            <v>530</v>
          </cell>
          <cell r="O3164">
            <v>50</v>
          </cell>
        </row>
        <row r="3165">
          <cell r="B3165" t="str">
            <v>Xã Tân Tiến50</v>
          </cell>
          <cell r="C3165" t="str">
            <v>Xã Tân TiếnBUDOPIII14530</v>
          </cell>
          <cell r="D3165" t="str">
            <v>Xã Tân Tiến</v>
          </cell>
          <cell r="E3165" t="str">
            <v>Huyện Bù Đốp</v>
          </cell>
          <cell r="F3165" t="str">
            <v>BUDOPIII14</v>
          </cell>
          <cell r="G3165"/>
          <cell r="H3165" t="str">
            <v>TTIEN CLN 4</v>
          </cell>
          <cell r="I3165"/>
          <cell r="J3165"/>
          <cell r="K3165"/>
          <cell r="L3165"/>
          <cell r="M3165"/>
          <cell r="N3165">
            <v>530</v>
          </cell>
          <cell r="O3165">
            <v>50</v>
          </cell>
        </row>
        <row r="3166">
          <cell r="B3166" t="str">
            <v>Xã Tân Tiến50</v>
          </cell>
          <cell r="C3166" t="str">
            <v>Xã Tân TiếnBUDOPIII15580</v>
          </cell>
          <cell r="D3166" t="str">
            <v>Xã Tân Tiến</v>
          </cell>
          <cell r="E3166" t="str">
            <v>Huyện Bù Đốp</v>
          </cell>
          <cell r="F3166" t="str">
            <v>BUDOPIII15</v>
          </cell>
          <cell r="G3166"/>
          <cell r="H3166" t="str">
            <v>TTIEN CLN 4</v>
          </cell>
          <cell r="I3166"/>
          <cell r="J3166"/>
          <cell r="K3166"/>
          <cell r="L3166"/>
          <cell r="M3166"/>
          <cell r="N3166">
            <v>580</v>
          </cell>
          <cell r="O3166">
            <v>50</v>
          </cell>
        </row>
        <row r="3167">
          <cell r="B3167" t="str">
            <v>Xã Tân Tiến50</v>
          </cell>
          <cell r="C3167" t="str">
            <v>Xã Tân TiếnBUDOPIII16480</v>
          </cell>
          <cell r="D3167" t="str">
            <v>Xã Tân Tiến</v>
          </cell>
          <cell r="E3167" t="str">
            <v>Huyện Bù Đốp</v>
          </cell>
          <cell r="F3167" t="str">
            <v>BUDOPIII16</v>
          </cell>
          <cell r="G3167"/>
          <cell r="H3167" t="str">
            <v>TTIEN CLN 4</v>
          </cell>
          <cell r="I3167"/>
          <cell r="J3167"/>
          <cell r="K3167"/>
          <cell r="L3167"/>
          <cell r="M3167"/>
          <cell r="N3167">
            <v>480</v>
          </cell>
          <cell r="O3167">
            <v>50</v>
          </cell>
        </row>
        <row r="3168">
          <cell r="B3168" t="str">
            <v>Xã Tân Tiến112</v>
          </cell>
          <cell r="C3168" t="str">
            <v>Xã Tân TiếnBUDOPIII17480</v>
          </cell>
          <cell r="D3168" t="str">
            <v>Xã Tân Tiến</v>
          </cell>
          <cell r="E3168" t="str">
            <v>Huyện Bù Đốp</v>
          </cell>
          <cell r="F3168" t="str">
            <v>BUDOPIII17</v>
          </cell>
          <cell r="G3168"/>
          <cell r="H3168" t="str">
            <v>TTIEN CLN 2</v>
          </cell>
          <cell r="I3168"/>
          <cell r="J3168"/>
          <cell r="K3168"/>
          <cell r="L3168"/>
          <cell r="M3168"/>
          <cell r="N3168">
            <v>480</v>
          </cell>
          <cell r="O3168">
            <v>112</v>
          </cell>
        </row>
        <row r="3169">
          <cell r="B3169" t="str">
            <v>Xã Tân Tiến112</v>
          </cell>
          <cell r="C3169" t="str">
            <v>Xã Tân TiếnBUDOPIII18480</v>
          </cell>
          <cell r="D3169" t="str">
            <v>Xã Tân Tiến</v>
          </cell>
          <cell r="E3169" t="str">
            <v>Huyện Bù Đốp</v>
          </cell>
          <cell r="F3169" t="str">
            <v>BUDOPIII18</v>
          </cell>
          <cell r="G3169"/>
          <cell r="H3169" t="str">
            <v>TTIEN CLN 2</v>
          </cell>
          <cell r="I3169"/>
          <cell r="J3169"/>
          <cell r="K3169"/>
          <cell r="L3169"/>
          <cell r="M3169"/>
          <cell r="N3169">
            <v>480</v>
          </cell>
          <cell r="O3169">
            <v>112</v>
          </cell>
        </row>
        <row r="3170">
          <cell r="B3170" t="str">
            <v>Xã Tân Tiến50</v>
          </cell>
          <cell r="C3170" t="str">
            <v>Xã Tân TiếnBUDOPIII19480</v>
          </cell>
          <cell r="D3170" t="str">
            <v>Xã Tân Tiến</v>
          </cell>
          <cell r="E3170" t="str">
            <v>Huyện Bù Đốp</v>
          </cell>
          <cell r="F3170" t="str">
            <v>BUDOPIII19</v>
          </cell>
          <cell r="G3170"/>
          <cell r="H3170" t="str">
            <v>TTIEN CLN 4</v>
          </cell>
          <cell r="I3170"/>
          <cell r="J3170"/>
          <cell r="K3170"/>
          <cell r="L3170"/>
          <cell r="M3170"/>
          <cell r="N3170">
            <v>480</v>
          </cell>
          <cell r="O3170">
            <v>50</v>
          </cell>
        </row>
        <row r="3171">
          <cell r="B3171" t="str">
            <v>Xã Tân Tiến50</v>
          </cell>
          <cell r="C3171" t="str">
            <v>Xã Tân TiếnBUDOPIII20480</v>
          </cell>
          <cell r="D3171" t="str">
            <v>Xã Tân Tiến</v>
          </cell>
          <cell r="E3171" t="str">
            <v>Huyện Bù Đốp</v>
          </cell>
          <cell r="F3171" t="str">
            <v>BUDOPIII20</v>
          </cell>
          <cell r="G3171"/>
          <cell r="H3171" t="str">
            <v>TTIEN CLN 4</v>
          </cell>
          <cell r="I3171"/>
          <cell r="J3171"/>
          <cell r="K3171"/>
          <cell r="L3171"/>
          <cell r="M3171"/>
          <cell r="N3171">
            <v>480</v>
          </cell>
          <cell r="O3171">
            <v>50</v>
          </cell>
        </row>
        <row r="3172">
          <cell r="B3172" t="str">
            <v>Xã Tân Tiến50</v>
          </cell>
          <cell r="C3172" t="str">
            <v>Xã Tân TiếnBUDOPIII21520</v>
          </cell>
          <cell r="D3172" t="str">
            <v>Xã Tân Tiến</v>
          </cell>
          <cell r="E3172" t="str">
            <v>Huyện Bù Đốp</v>
          </cell>
          <cell r="F3172" t="str">
            <v>BUDOPIII21</v>
          </cell>
          <cell r="G3172"/>
          <cell r="H3172" t="str">
            <v>TTIEN CLN 4</v>
          </cell>
          <cell r="I3172"/>
          <cell r="J3172"/>
          <cell r="K3172"/>
          <cell r="L3172"/>
          <cell r="M3172"/>
          <cell r="N3172">
            <v>520</v>
          </cell>
          <cell r="O3172">
            <v>50</v>
          </cell>
        </row>
        <row r="3173">
          <cell r="B3173" t="str">
            <v>Xã Tân Tiến50</v>
          </cell>
          <cell r="C3173" t="str">
            <v>Xã Tân TiếnBUDOPIII22520</v>
          </cell>
          <cell r="D3173" t="str">
            <v>Xã Tân Tiến</v>
          </cell>
          <cell r="E3173" t="str">
            <v>Huyện Bù Đốp</v>
          </cell>
          <cell r="F3173" t="str">
            <v>BUDOPIII22</v>
          </cell>
          <cell r="G3173"/>
          <cell r="H3173" t="str">
            <v>TTIEN CLN 4</v>
          </cell>
          <cell r="I3173"/>
          <cell r="J3173"/>
          <cell r="K3173"/>
          <cell r="L3173"/>
          <cell r="M3173"/>
          <cell r="N3173">
            <v>520</v>
          </cell>
          <cell r="O3173">
            <v>50</v>
          </cell>
        </row>
        <row r="3174">
          <cell r="B3174" t="str">
            <v>Xã Tân Tiến50</v>
          </cell>
          <cell r="C3174" t="str">
            <v>Xã Tân TiếnBUDOPIII23520</v>
          </cell>
          <cell r="D3174" t="str">
            <v>Xã Tân Tiến</v>
          </cell>
          <cell r="E3174" t="str">
            <v>Huyện Bù Đốp</v>
          </cell>
          <cell r="F3174" t="str">
            <v>BUDOPIII23</v>
          </cell>
          <cell r="G3174"/>
          <cell r="H3174" t="str">
            <v>TTIEN CLN 4</v>
          </cell>
          <cell r="I3174"/>
          <cell r="J3174"/>
          <cell r="K3174"/>
          <cell r="L3174"/>
          <cell r="M3174"/>
          <cell r="N3174">
            <v>520</v>
          </cell>
          <cell r="O3174">
            <v>50</v>
          </cell>
        </row>
        <row r="3175">
          <cell r="B3175" t="str">
            <v>Xã Tân Tiến50</v>
          </cell>
          <cell r="C3175" t="str">
            <v>Xã Tân TiếnBUDOPIII24560</v>
          </cell>
          <cell r="D3175" t="str">
            <v>Xã Tân Tiến</v>
          </cell>
          <cell r="E3175" t="str">
            <v>Huyện Bù Đốp</v>
          </cell>
          <cell r="F3175" t="str">
            <v>BUDOPIII24</v>
          </cell>
          <cell r="G3175"/>
          <cell r="H3175" t="str">
            <v>TTIEN CLN 4</v>
          </cell>
          <cell r="I3175"/>
          <cell r="J3175"/>
          <cell r="K3175"/>
          <cell r="L3175"/>
          <cell r="M3175"/>
          <cell r="N3175">
            <v>560</v>
          </cell>
          <cell r="O3175">
            <v>50</v>
          </cell>
        </row>
        <row r="3176">
          <cell r="B3176" t="str">
            <v>Xã Tân Tiến50</v>
          </cell>
          <cell r="C3176" t="str">
            <v>Xã Tân TiếnBUDOPIII25520</v>
          </cell>
          <cell r="D3176" t="str">
            <v>Xã Tân Tiến</v>
          </cell>
          <cell r="E3176" t="str">
            <v>Huyện Bù Đốp</v>
          </cell>
          <cell r="F3176" t="str">
            <v>BUDOPIII25</v>
          </cell>
          <cell r="G3176"/>
          <cell r="H3176" t="str">
            <v>TTIEN CLN 4</v>
          </cell>
          <cell r="I3176"/>
          <cell r="J3176"/>
          <cell r="K3176"/>
          <cell r="L3176"/>
          <cell r="M3176"/>
          <cell r="N3176">
            <v>520</v>
          </cell>
          <cell r="O3176">
            <v>50</v>
          </cell>
        </row>
        <row r="3177">
          <cell r="B3177" t="str">
            <v>Xã Tân Tiến105</v>
          </cell>
          <cell r="C3177" t="str">
            <v>Xã Tân TiếnLNXVI1320</v>
          </cell>
          <cell r="D3177" t="str">
            <v>Xã Tân Tiến</v>
          </cell>
          <cell r="E3177" t="str">
            <v>Huyện Bù Đốp</v>
          </cell>
          <cell r="F3177" t="str">
            <v>LNXVI1</v>
          </cell>
          <cell r="G3177"/>
          <cell r="H3177" t="str">
            <v>TTIEN CLN 3</v>
          </cell>
          <cell r="I3177"/>
          <cell r="J3177"/>
          <cell r="K3177"/>
          <cell r="L3177"/>
          <cell r="M3177"/>
          <cell r="N3177">
            <v>320</v>
          </cell>
          <cell r="O3177">
            <v>105</v>
          </cell>
        </row>
        <row r="3178">
          <cell r="B3178" t="str">
            <v>Xã Tân Tiến105</v>
          </cell>
          <cell r="C3178" t="str">
            <v>Xã Tân TiếnLNXVI2320</v>
          </cell>
          <cell r="D3178" t="str">
            <v>Xã Tân Tiến</v>
          </cell>
          <cell r="E3178" t="str">
            <v>Huyện Bù Đốp</v>
          </cell>
          <cell r="F3178" t="str">
            <v>LNXVI2</v>
          </cell>
          <cell r="G3178"/>
          <cell r="H3178" t="str">
            <v>TTIEN CLN 3</v>
          </cell>
          <cell r="I3178"/>
          <cell r="J3178"/>
          <cell r="K3178"/>
          <cell r="L3178"/>
          <cell r="M3178"/>
          <cell r="N3178">
            <v>320</v>
          </cell>
          <cell r="O3178">
            <v>105</v>
          </cell>
        </row>
        <row r="3179">
          <cell r="B3179" t="str">
            <v>Xã Tân Tiến105</v>
          </cell>
          <cell r="C3179" t="str">
            <v>Xã Tân TiếnLNXVI3320</v>
          </cell>
          <cell r="D3179" t="str">
            <v>Xã Tân Tiến</v>
          </cell>
          <cell r="E3179" t="str">
            <v>Huyện Bù Đốp</v>
          </cell>
          <cell r="F3179" t="str">
            <v>LNXVI3</v>
          </cell>
          <cell r="G3179"/>
          <cell r="H3179" t="str">
            <v>TTIEN CLN 3</v>
          </cell>
          <cell r="I3179"/>
          <cell r="J3179"/>
          <cell r="K3179"/>
          <cell r="L3179"/>
          <cell r="M3179"/>
          <cell r="N3179">
            <v>320</v>
          </cell>
          <cell r="O3179">
            <v>105</v>
          </cell>
        </row>
        <row r="3180">
          <cell r="B3180" t="str">
            <v>Xã Tân Tiến105</v>
          </cell>
          <cell r="C3180" t="str">
            <v>Xã Tân TiếnLNXVI4320</v>
          </cell>
          <cell r="D3180" t="str">
            <v>Xã Tân Tiến</v>
          </cell>
          <cell r="E3180" t="str">
            <v>Huyện Bù Đốp</v>
          </cell>
          <cell r="F3180" t="str">
            <v>LNXVI4</v>
          </cell>
          <cell r="G3180"/>
          <cell r="H3180" t="str">
            <v>TTIEN CLN 3</v>
          </cell>
          <cell r="I3180"/>
          <cell r="J3180"/>
          <cell r="K3180"/>
          <cell r="L3180"/>
          <cell r="M3180"/>
          <cell r="N3180">
            <v>320</v>
          </cell>
          <cell r="O3180">
            <v>105</v>
          </cell>
        </row>
        <row r="3181">
          <cell r="B3181" t="str">
            <v>Xã Tân Tiến50</v>
          </cell>
          <cell r="C3181" t="str">
            <v>Xã Tân TiếnLNXVI5280</v>
          </cell>
          <cell r="D3181" t="str">
            <v>Xã Tân Tiến</v>
          </cell>
          <cell r="E3181" t="str">
            <v>Huyện Bù Đốp</v>
          </cell>
          <cell r="F3181" t="str">
            <v>LNXVI5</v>
          </cell>
          <cell r="G3181"/>
          <cell r="H3181" t="str">
            <v>TTIEN CLN 4</v>
          </cell>
          <cell r="I3181"/>
          <cell r="J3181"/>
          <cell r="K3181"/>
          <cell r="L3181"/>
          <cell r="M3181"/>
          <cell r="N3181">
            <v>280</v>
          </cell>
          <cell r="O3181">
            <v>50</v>
          </cell>
        </row>
        <row r="3182">
          <cell r="B3182" t="str">
            <v>Xã Tân Tiến50</v>
          </cell>
          <cell r="C3182" t="str">
            <v>Xã Tân TiếnBUDOPIII30, LNXVI6260</v>
          </cell>
          <cell r="D3182" t="str">
            <v>Xã Tân Tiến</v>
          </cell>
          <cell r="E3182" t="str">
            <v>Huyện Bù Đốp</v>
          </cell>
          <cell r="F3182" t="str">
            <v>BUDOPIII30, LNXVI6</v>
          </cell>
          <cell r="G3182"/>
          <cell r="H3182" t="str">
            <v>TTIEN CLN 4</v>
          </cell>
          <cell r="I3182"/>
          <cell r="J3182"/>
          <cell r="K3182"/>
          <cell r="L3182"/>
          <cell r="M3182"/>
          <cell r="N3182">
            <v>260</v>
          </cell>
          <cell r="O3182">
            <v>50</v>
          </cell>
        </row>
        <row r="3183">
          <cell r="B3183" t="str">
            <v xml:space="preserve"> Xã Hưng Phước168</v>
          </cell>
          <cell r="C3183" t="str">
            <v xml:space="preserve"> Xã Hưng PhướcBUDOPVI1,BUDOPVII11500</v>
          </cell>
          <cell r="D3183" t="str">
            <v xml:space="preserve"> Xã Hưng Phước</v>
          </cell>
          <cell r="E3183" t="str">
            <v>Huyện Bù Đốp</v>
          </cell>
          <cell r="F3183" t="str">
            <v>BUDOPVI1,BUDOPVII1</v>
          </cell>
          <cell r="G3183"/>
          <cell r="H3183" t="str">
            <v>HP CLN 1</v>
          </cell>
          <cell r="I3183"/>
          <cell r="J3183"/>
          <cell r="K3183"/>
          <cell r="L3183"/>
          <cell r="M3183"/>
          <cell r="N3183">
            <v>1500</v>
          </cell>
          <cell r="O3183">
            <v>168</v>
          </cell>
        </row>
        <row r="3184">
          <cell r="B3184" t="str">
            <v xml:space="preserve"> Xã Hưng Phước168</v>
          </cell>
          <cell r="C3184" t="str">
            <v xml:space="preserve"> Xã Hưng PhướcBUDOPVI2,BUDOPVII21400</v>
          </cell>
          <cell r="D3184" t="str">
            <v xml:space="preserve"> Xã Hưng Phước</v>
          </cell>
          <cell r="E3184" t="str">
            <v>Huyện Bù Đốp</v>
          </cell>
          <cell r="F3184" t="str">
            <v>BUDOPVI2,BUDOPVII2</v>
          </cell>
          <cell r="G3184"/>
          <cell r="H3184" t="str">
            <v>HP CLN 1</v>
          </cell>
          <cell r="I3184"/>
          <cell r="J3184"/>
          <cell r="K3184"/>
          <cell r="L3184"/>
          <cell r="M3184"/>
          <cell r="N3184">
            <v>1400</v>
          </cell>
          <cell r="O3184">
            <v>168</v>
          </cell>
        </row>
        <row r="3185">
          <cell r="B3185" t="str">
            <v xml:space="preserve"> Xã Hưng Phước168</v>
          </cell>
          <cell r="C3185" t="str">
            <v xml:space="preserve"> Xã Hưng PhướcBUDOPVI3,VII3940</v>
          </cell>
          <cell r="D3185" t="str">
            <v xml:space="preserve"> Xã Hưng Phước</v>
          </cell>
          <cell r="E3185" t="str">
            <v>Huyện Bù Đốp</v>
          </cell>
          <cell r="F3185" t="str">
            <v>BUDOPVI3,VII3</v>
          </cell>
          <cell r="G3185"/>
          <cell r="H3185" t="str">
            <v>HP CLN 1</v>
          </cell>
          <cell r="I3185"/>
          <cell r="J3185"/>
          <cell r="K3185"/>
          <cell r="L3185"/>
          <cell r="M3185"/>
          <cell r="N3185">
            <v>940</v>
          </cell>
          <cell r="O3185">
            <v>168</v>
          </cell>
        </row>
        <row r="3186">
          <cell r="B3186" t="str">
            <v xml:space="preserve"> Xã Hưng Phước105</v>
          </cell>
          <cell r="C3186" t="str">
            <v xml:space="preserve"> Xã Hưng PhướcBUDOPVII4850</v>
          </cell>
          <cell r="D3186" t="str">
            <v xml:space="preserve"> Xã Hưng Phước</v>
          </cell>
          <cell r="E3186" t="str">
            <v>Huyện Bù Đốp</v>
          </cell>
          <cell r="F3186" t="str">
            <v>BUDOPVII4</v>
          </cell>
          <cell r="G3186"/>
          <cell r="H3186" t="str">
            <v>HP CLN 2</v>
          </cell>
          <cell r="I3186"/>
          <cell r="J3186"/>
          <cell r="K3186"/>
          <cell r="L3186"/>
          <cell r="M3186"/>
          <cell r="N3186">
            <v>850</v>
          </cell>
          <cell r="O3186">
            <v>105</v>
          </cell>
        </row>
        <row r="3187">
          <cell r="B3187" t="str">
            <v xml:space="preserve"> Xã Hưng Phước105</v>
          </cell>
          <cell r="C3187" t="str">
            <v xml:space="preserve"> Xã Hưng PhướcBUDOPVI4, BUDOPVII5430</v>
          </cell>
          <cell r="D3187" t="str">
            <v xml:space="preserve"> Xã Hưng Phước</v>
          </cell>
          <cell r="E3187" t="str">
            <v>Huyện Bù Đốp</v>
          </cell>
          <cell r="F3187" t="str">
            <v>BUDOPVI4, BUDOPVII5</v>
          </cell>
          <cell r="G3187"/>
          <cell r="H3187" t="str">
            <v>HP CLN 2</v>
          </cell>
          <cell r="I3187"/>
          <cell r="J3187"/>
          <cell r="K3187"/>
          <cell r="L3187"/>
          <cell r="M3187"/>
          <cell r="N3187">
            <v>430</v>
          </cell>
          <cell r="O3187">
            <v>105</v>
          </cell>
        </row>
        <row r="3188">
          <cell r="B3188" t="str">
            <v xml:space="preserve"> Xã Hưng Phước50</v>
          </cell>
          <cell r="C3188" t="str">
            <v xml:space="preserve"> Xã Hưng PhướcBUDOPVII6600</v>
          </cell>
          <cell r="D3188" t="str">
            <v xml:space="preserve"> Xã Hưng Phước</v>
          </cell>
          <cell r="E3188" t="str">
            <v>Huyện Bù Đốp</v>
          </cell>
          <cell r="F3188" t="str">
            <v>BUDOPVII6</v>
          </cell>
          <cell r="G3188"/>
          <cell r="H3188" t="str">
            <v>HP CLN 3</v>
          </cell>
          <cell r="I3188"/>
          <cell r="J3188"/>
          <cell r="K3188"/>
          <cell r="L3188"/>
          <cell r="M3188"/>
          <cell r="N3188">
            <v>600</v>
          </cell>
          <cell r="O3188">
            <v>50</v>
          </cell>
        </row>
        <row r="3189">
          <cell r="B3189" t="str">
            <v xml:space="preserve"> Xã Hưng Phước50</v>
          </cell>
          <cell r="C3189" t="str">
            <v xml:space="preserve"> Xã Hưng PhướcBUDOPVII7510</v>
          </cell>
          <cell r="D3189" t="str">
            <v xml:space="preserve"> Xã Hưng Phước</v>
          </cell>
          <cell r="E3189" t="str">
            <v>Huyện Bù Đốp</v>
          </cell>
          <cell r="F3189" t="str">
            <v>BUDOPVII7</v>
          </cell>
          <cell r="G3189"/>
          <cell r="H3189" t="str">
            <v>HP CLN 3</v>
          </cell>
          <cell r="I3189"/>
          <cell r="J3189"/>
          <cell r="K3189"/>
          <cell r="L3189"/>
          <cell r="M3189"/>
          <cell r="N3189">
            <v>510</v>
          </cell>
          <cell r="O3189">
            <v>50</v>
          </cell>
        </row>
        <row r="3190">
          <cell r="B3190" t="str">
            <v xml:space="preserve"> Xã Hưng Phước50</v>
          </cell>
          <cell r="C3190" t="str">
            <v xml:space="preserve"> Xã Hưng PhướcBUDOPVII8510</v>
          </cell>
          <cell r="D3190" t="str">
            <v xml:space="preserve"> Xã Hưng Phước</v>
          </cell>
          <cell r="E3190" t="str">
            <v>Huyện Bù Đốp</v>
          </cell>
          <cell r="F3190" t="str">
            <v>BUDOPVII8</v>
          </cell>
          <cell r="G3190"/>
          <cell r="H3190" t="str">
            <v>HP CLN 3</v>
          </cell>
          <cell r="I3190"/>
          <cell r="J3190"/>
          <cell r="K3190"/>
          <cell r="L3190"/>
          <cell r="M3190"/>
          <cell r="N3190">
            <v>510</v>
          </cell>
          <cell r="O3190">
            <v>50</v>
          </cell>
        </row>
        <row r="3191">
          <cell r="B3191" t="str">
            <v xml:space="preserve"> Xã Hưng Phước50</v>
          </cell>
          <cell r="C3191" t="str">
            <v xml:space="preserve"> Xã Hưng PhướcBUDOPVII9510</v>
          </cell>
          <cell r="D3191" t="str">
            <v xml:space="preserve"> Xã Hưng Phước</v>
          </cell>
          <cell r="E3191" t="str">
            <v>Huyện Bù Đốp</v>
          </cell>
          <cell r="F3191" t="str">
            <v>BUDOPVII9</v>
          </cell>
          <cell r="G3191"/>
          <cell r="H3191" t="str">
            <v>HP CLN 3</v>
          </cell>
          <cell r="I3191"/>
          <cell r="J3191"/>
          <cell r="K3191"/>
          <cell r="L3191"/>
          <cell r="M3191"/>
          <cell r="N3191">
            <v>510</v>
          </cell>
          <cell r="O3191">
            <v>50</v>
          </cell>
        </row>
        <row r="3192">
          <cell r="B3192" t="str">
            <v xml:space="preserve"> Xã Hưng Phước50</v>
          </cell>
          <cell r="C3192" t="str">
            <v xml:space="preserve"> Xã Hưng PhướcBUDOPVII10510</v>
          </cell>
          <cell r="D3192" t="str">
            <v xml:space="preserve"> Xã Hưng Phước</v>
          </cell>
          <cell r="E3192" t="str">
            <v>Huyện Bù Đốp</v>
          </cell>
          <cell r="F3192" t="str">
            <v>BUDOPVII10</v>
          </cell>
          <cell r="G3192"/>
          <cell r="H3192" t="str">
            <v>HP CLN 3</v>
          </cell>
          <cell r="I3192"/>
          <cell r="J3192"/>
          <cell r="K3192"/>
          <cell r="L3192"/>
          <cell r="M3192"/>
          <cell r="N3192">
            <v>510</v>
          </cell>
          <cell r="O3192">
            <v>50</v>
          </cell>
        </row>
        <row r="3193">
          <cell r="B3193" t="str">
            <v xml:space="preserve"> Xã Hưng Phước50</v>
          </cell>
          <cell r="C3193" t="str">
            <v xml:space="preserve"> Xã Hưng PhướcBUDOPVII11510</v>
          </cell>
          <cell r="D3193" t="str">
            <v xml:space="preserve"> Xã Hưng Phước</v>
          </cell>
          <cell r="E3193" t="str">
            <v>Huyện Bù Đốp</v>
          </cell>
          <cell r="F3193" t="str">
            <v>BUDOPVII11</v>
          </cell>
          <cell r="G3193"/>
          <cell r="H3193" t="str">
            <v>HP CLN 3</v>
          </cell>
          <cell r="I3193"/>
          <cell r="J3193"/>
          <cell r="K3193"/>
          <cell r="L3193"/>
          <cell r="M3193"/>
          <cell r="N3193">
            <v>510</v>
          </cell>
          <cell r="O3193">
            <v>50</v>
          </cell>
        </row>
        <row r="3194">
          <cell r="B3194" t="str">
            <v xml:space="preserve"> Xã Hưng Phước50</v>
          </cell>
          <cell r="C3194" t="str">
            <v xml:space="preserve"> Xã Hưng PhướcBUDOPVII12430</v>
          </cell>
          <cell r="D3194" t="str">
            <v xml:space="preserve"> Xã Hưng Phước</v>
          </cell>
          <cell r="E3194" t="str">
            <v>Huyện Bù Đốp</v>
          </cell>
          <cell r="F3194" t="str">
            <v>BUDOPVII12</v>
          </cell>
          <cell r="G3194"/>
          <cell r="H3194" t="str">
            <v>HP CLN 3</v>
          </cell>
          <cell r="I3194"/>
          <cell r="J3194"/>
          <cell r="K3194"/>
          <cell r="L3194"/>
          <cell r="M3194"/>
          <cell r="N3194">
            <v>430</v>
          </cell>
          <cell r="O3194">
            <v>50</v>
          </cell>
        </row>
        <row r="3195">
          <cell r="B3195" t="str">
            <v xml:space="preserve"> Xã Hưng Phước50</v>
          </cell>
          <cell r="C3195" t="str">
            <v xml:space="preserve"> Xã Hưng PhướcBUDOPVII13510</v>
          </cell>
          <cell r="D3195" t="str">
            <v xml:space="preserve"> Xã Hưng Phước</v>
          </cell>
          <cell r="E3195" t="str">
            <v>Huyện Bù Đốp</v>
          </cell>
          <cell r="F3195" t="str">
            <v>BUDOPVII13</v>
          </cell>
          <cell r="G3195"/>
          <cell r="H3195" t="str">
            <v>HP CLN 3</v>
          </cell>
          <cell r="I3195"/>
          <cell r="J3195"/>
          <cell r="K3195"/>
          <cell r="L3195"/>
          <cell r="M3195"/>
          <cell r="N3195">
            <v>510</v>
          </cell>
          <cell r="O3195">
            <v>50</v>
          </cell>
        </row>
        <row r="3196">
          <cell r="B3196" t="str">
            <v xml:space="preserve"> Xã Hưng Phước105</v>
          </cell>
          <cell r="C3196" t="str">
            <v xml:space="preserve"> Xã Hưng PhướcBUDOPVI5770</v>
          </cell>
          <cell r="D3196" t="str">
            <v xml:space="preserve"> Xã Hưng Phước</v>
          </cell>
          <cell r="E3196" t="str">
            <v>Huyện Bù Đốp</v>
          </cell>
          <cell r="F3196" t="str">
            <v>BUDOPVI5</v>
          </cell>
          <cell r="G3196"/>
          <cell r="H3196" t="str">
            <v>HP CLN 2</v>
          </cell>
          <cell r="I3196"/>
          <cell r="J3196"/>
          <cell r="K3196"/>
          <cell r="L3196"/>
          <cell r="M3196"/>
          <cell r="N3196">
            <v>770</v>
          </cell>
          <cell r="O3196">
            <v>105</v>
          </cell>
        </row>
        <row r="3197">
          <cell r="B3197" t="str">
            <v xml:space="preserve"> Xã Hưng Phước105</v>
          </cell>
          <cell r="C3197" t="str">
            <v xml:space="preserve"> Xã Hưng PhướcBUDOPVI6600</v>
          </cell>
          <cell r="D3197" t="str">
            <v xml:space="preserve"> Xã Hưng Phước</v>
          </cell>
          <cell r="E3197" t="str">
            <v>Huyện Bù Đốp</v>
          </cell>
          <cell r="F3197" t="str">
            <v>BUDOPVI6</v>
          </cell>
          <cell r="G3197"/>
          <cell r="H3197" t="str">
            <v>HP CLN 2</v>
          </cell>
          <cell r="I3197"/>
          <cell r="J3197"/>
          <cell r="K3197"/>
          <cell r="L3197"/>
          <cell r="M3197"/>
          <cell r="N3197">
            <v>600</v>
          </cell>
          <cell r="O3197">
            <v>105</v>
          </cell>
        </row>
        <row r="3198">
          <cell r="B3198" t="str">
            <v xml:space="preserve"> Xã Hưng Phước105</v>
          </cell>
          <cell r="C3198" t="str">
            <v xml:space="preserve"> Xã Hưng PhướcBUDOPVI7510</v>
          </cell>
          <cell r="D3198" t="str">
            <v xml:space="preserve"> Xã Hưng Phước</v>
          </cell>
          <cell r="E3198" t="str">
            <v>Huyện Bù Đốp</v>
          </cell>
          <cell r="F3198" t="str">
            <v>BUDOPVI7</v>
          </cell>
          <cell r="G3198"/>
          <cell r="H3198" t="str">
            <v>HP CLN 2</v>
          </cell>
          <cell r="I3198"/>
          <cell r="J3198"/>
          <cell r="K3198"/>
          <cell r="L3198"/>
          <cell r="M3198"/>
          <cell r="N3198">
            <v>510</v>
          </cell>
          <cell r="O3198">
            <v>105</v>
          </cell>
        </row>
        <row r="3199">
          <cell r="B3199" t="str">
            <v xml:space="preserve"> Xã Hưng Phước50</v>
          </cell>
          <cell r="C3199" t="str">
            <v xml:space="preserve"> Xã Hưng PhướcBUDOPVI8500</v>
          </cell>
          <cell r="D3199" t="str">
            <v xml:space="preserve"> Xã Hưng Phước</v>
          </cell>
          <cell r="E3199" t="str">
            <v>Huyện Bù Đốp</v>
          </cell>
          <cell r="F3199" t="str">
            <v>BUDOPVI8</v>
          </cell>
          <cell r="G3199"/>
          <cell r="H3199" t="str">
            <v>HP CLN 3</v>
          </cell>
          <cell r="I3199"/>
          <cell r="J3199"/>
          <cell r="K3199"/>
          <cell r="L3199"/>
          <cell r="M3199"/>
          <cell r="N3199">
            <v>500</v>
          </cell>
          <cell r="O3199">
            <v>50</v>
          </cell>
        </row>
        <row r="3200">
          <cell r="B3200" t="str">
            <v xml:space="preserve"> Xã Hưng Phước50</v>
          </cell>
          <cell r="C3200" t="str">
            <v xml:space="preserve"> Xã Hưng PhướcBUDOPVI9430</v>
          </cell>
          <cell r="D3200" t="str">
            <v xml:space="preserve"> Xã Hưng Phước</v>
          </cell>
          <cell r="E3200" t="str">
            <v>Huyện Bù Đốp</v>
          </cell>
          <cell r="F3200" t="str">
            <v>BUDOPVI9</v>
          </cell>
          <cell r="G3200"/>
          <cell r="H3200" t="str">
            <v>HP CLN 3</v>
          </cell>
          <cell r="I3200"/>
          <cell r="J3200"/>
          <cell r="K3200"/>
          <cell r="L3200"/>
          <cell r="M3200"/>
          <cell r="N3200">
            <v>430</v>
          </cell>
          <cell r="O3200">
            <v>50</v>
          </cell>
        </row>
        <row r="3201">
          <cell r="B3201" t="str">
            <v xml:space="preserve"> Xã Hưng Phước50</v>
          </cell>
          <cell r="C3201" t="str">
            <v xml:space="preserve"> Xã Hưng PhướcBUDOPVI10430</v>
          </cell>
          <cell r="D3201" t="str">
            <v xml:space="preserve"> Xã Hưng Phước</v>
          </cell>
          <cell r="E3201" t="str">
            <v>Huyện Bù Đốp</v>
          </cell>
          <cell r="F3201" t="str">
            <v>BUDOPVI10</v>
          </cell>
          <cell r="G3201"/>
          <cell r="H3201" t="str">
            <v>HP CLN 3</v>
          </cell>
          <cell r="I3201"/>
          <cell r="J3201"/>
          <cell r="K3201"/>
          <cell r="L3201"/>
          <cell r="M3201"/>
          <cell r="N3201">
            <v>430</v>
          </cell>
          <cell r="O3201">
            <v>50</v>
          </cell>
        </row>
        <row r="3202">
          <cell r="B3202" t="str">
            <v xml:space="preserve"> Xã Hưng Phước50</v>
          </cell>
          <cell r="C3202" t="str">
            <v xml:space="preserve"> Xã Hưng PhướcBUDOPVI11430</v>
          </cell>
          <cell r="D3202" t="str">
            <v xml:space="preserve"> Xã Hưng Phước</v>
          </cell>
          <cell r="E3202" t="str">
            <v>Huyện Bù Đốp</v>
          </cell>
          <cell r="F3202" t="str">
            <v>BUDOPVI11</v>
          </cell>
          <cell r="G3202"/>
          <cell r="H3202" t="str">
            <v>HP CLN 3</v>
          </cell>
          <cell r="I3202"/>
          <cell r="J3202"/>
          <cell r="K3202"/>
          <cell r="L3202"/>
          <cell r="M3202"/>
          <cell r="N3202">
            <v>430</v>
          </cell>
          <cell r="O3202">
            <v>50</v>
          </cell>
        </row>
        <row r="3203">
          <cell r="B3203" t="str">
            <v xml:space="preserve"> Xã Hưng Phước50</v>
          </cell>
          <cell r="C3203" t="str">
            <v xml:space="preserve"> Xã Hưng PhướcBUDOPVI13500</v>
          </cell>
          <cell r="D3203" t="str">
            <v xml:space="preserve"> Xã Hưng Phước</v>
          </cell>
          <cell r="E3203" t="str">
            <v>Huyện Bù Đốp</v>
          </cell>
          <cell r="F3203" t="str">
            <v>BUDOPVI13</v>
          </cell>
          <cell r="G3203"/>
          <cell r="H3203" t="str">
            <v>HP CLN 3</v>
          </cell>
          <cell r="I3203"/>
          <cell r="J3203"/>
          <cell r="K3203"/>
          <cell r="L3203"/>
          <cell r="M3203"/>
          <cell r="N3203">
            <v>500</v>
          </cell>
          <cell r="O3203">
            <v>50</v>
          </cell>
        </row>
        <row r="3204">
          <cell r="B3204" t="str">
            <v xml:space="preserve"> Xã Hưng Phước50</v>
          </cell>
          <cell r="C3204" t="str">
            <v xml:space="preserve"> Xã Hưng PhướcBUDOPVI14430</v>
          </cell>
          <cell r="D3204" t="str">
            <v xml:space="preserve"> Xã Hưng Phước</v>
          </cell>
          <cell r="E3204" t="str">
            <v>Huyện Bù Đốp</v>
          </cell>
          <cell r="F3204" t="str">
            <v>BUDOPVI14</v>
          </cell>
          <cell r="G3204"/>
          <cell r="H3204" t="str">
            <v>HP CLN 3</v>
          </cell>
          <cell r="I3204"/>
          <cell r="J3204"/>
          <cell r="K3204"/>
          <cell r="L3204"/>
          <cell r="M3204"/>
          <cell r="N3204">
            <v>430</v>
          </cell>
          <cell r="O3204">
            <v>50</v>
          </cell>
        </row>
        <row r="3205">
          <cell r="B3205" t="str">
            <v xml:space="preserve"> Xã Hưng Phước50</v>
          </cell>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G3205"/>
          <cell r="H3205" t="str">
            <v>HP CLN 3</v>
          </cell>
          <cell r="I3205"/>
          <cell r="J3205"/>
          <cell r="K3205"/>
          <cell r="L3205"/>
          <cell r="M3205"/>
          <cell r="N3205">
            <v>260</v>
          </cell>
          <cell r="O3205">
            <v>50</v>
          </cell>
        </row>
        <row r="3206">
          <cell r="B3206" t="str">
            <v>Xã Đắk Ơ252</v>
          </cell>
          <cell r="C3206" t="str">
            <v>Xã Đắk ƠBGMII1990</v>
          </cell>
          <cell r="D3206" t="str">
            <v>Xã Đắk Ơ</v>
          </cell>
          <cell r="E3206" t="str">
            <v>Huyện Bù Gia Mập</v>
          </cell>
          <cell r="F3206" t="str">
            <v>BGMII1</v>
          </cell>
          <cell r="G3206"/>
          <cell r="H3206" t="str">
            <v>DO CLN 1</v>
          </cell>
          <cell r="I3206"/>
          <cell r="J3206"/>
          <cell r="K3206"/>
          <cell r="L3206"/>
          <cell r="M3206"/>
          <cell r="N3206">
            <v>990</v>
          </cell>
          <cell r="O3206">
            <v>252</v>
          </cell>
        </row>
        <row r="3207">
          <cell r="B3207" t="str">
            <v>Xã Đắk Ơ252</v>
          </cell>
          <cell r="C3207" t="str">
            <v>Xã Đắk ƠBGMII21200</v>
          </cell>
          <cell r="D3207" t="str">
            <v>Xã Đắk Ơ</v>
          </cell>
          <cell r="E3207" t="str">
            <v>Huyện Bù Gia Mập</v>
          </cell>
          <cell r="F3207" t="str">
            <v>BGMII2</v>
          </cell>
          <cell r="G3207"/>
          <cell r="H3207" t="str">
            <v>DO CLN 1</v>
          </cell>
          <cell r="I3207"/>
          <cell r="J3207"/>
          <cell r="K3207"/>
          <cell r="L3207"/>
          <cell r="M3207"/>
          <cell r="N3207">
            <v>1200</v>
          </cell>
          <cell r="O3207">
            <v>252</v>
          </cell>
        </row>
        <row r="3208">
          <cell r="B3208" t="str">
            <v>Xã Đắk Ơ252</v>
          </cell>
          <cell r="C3208" t="str">
            <v>Xã Đắk ƠBGMII32400</v>
          </cell>
          <cell r="D3208" t="str">
            <v>Xã Đắk Ơ</v>
          </cell>
          <cell r="E3208" t="str">
            <v>Huyện Bù Gia Mập</v>
          </cell>
          <cell r="F3208" t="str">
            <v>BGMII3</v>
          </cell>
          <cell r="G3208"/>
          <cell r="H3208" t="str">
            <v>DO CLN 1</v>
          </cell>
          <cell r="I3208"/>
          <cell r="J3208"/>
          <cell r="K3208"/>
          <cell r="L3208"/>
          <cell r="M3208"/>
          <cell r="N3208">
            <v>2400</v>
          </cell>
          <cell r="O3208">
            <v>252</v>
          </cell>
        </row>
        <row r="3209">
          <cell r="B3209" t="str">
            <v>Xã Đắk Ơ252</v>
          </cell>
          <cell r="C3209" t="str">
            <v>Xã Đắk ƠBGMII45800</v>
          </cell>
          <cell r="D3209" t="str">
            <v>Xã Đắk Ơ</v>
          </cell>
          <cell r="E3209" t="str">
            <v>Huyện Bù Gia Mập</v>
          </cell>
          <cell r="F3209" t="str">
            <v>BGMII4</v>
          </cell>
          <cell r="G3209"/>
          <cell r="H3209" t="str">
            <v>DO CLN 1</v>
          </cell>
          <cell r="I3209"/>
          <cell r="J3209"/>
          <cell r="K3209"/>
          <cell r="L3209"/>
          <cell r="M3209"/>
          <cell r="N3209">
            <v>5800</v>
          </cell>
          <cell r="O3209">
            <v>252</v>
          </cell>
        </row>
        <row r="3210">
          <cell r="B3210" t="str">
            <v>Xã Đắk Ơ252</v>
          </cell>
          <cell r="C3210" t="str">
            <v>Xã Đắk ƠBGMII52400</v>
          </cell>
          <cell r="D3210" t="str">
            <v>Xã Đắk Ơ</v>
          </cell>
          <cell r="E3210" t="str">
            <v>Huyện Bù Gia Mập</v>
          </cell>
          <cell r="F3210" t="str">
            <v>BGMII5</v>
          </cell>
          <cell r="G3210"/>
          <cell r="H3210" t="str">
            <v>DO CLN 1</v>
          </cell>
          <cell r="I3210"/>
          <cell r="J3210"/>
          <cell r="K3210"/>
          <cell r="L3210"/>
          <cell r="M3210"/>
          <cell r="N3210">
            <v>2400</v>
          </cell>
          <cell r="O3210">
            <v>252</v>
          </cell>
        </row>
        <row r="3211">
          <cell r="B3211" t="str">
            <v>Xã Đắk Ơ252</v>
          </cell>
          <cell r="C3211" t="str">
            <v>Xã Đắk ƠBGMII61200</v>
          </cell>
          <cell r="D3211" t="str">
            <v>Xã Đắk Ơ</v>
          </cell>
          <cell r="E3211" t="str">
            <v>Huyện Bù Gia Mập</v>
          </cell>
          <cell r="F3211" t="str">
            <v>BGMII6</v>
          </cell>
          <cell r="G3211"/>
          <cell r="H3211" t="str">
            <v>DO CLN 1</v>
          </cell>
          <cell r="I3211"/>
          <cell r="J3211"/>
          <cell r="K3211"/>
          <cell r="L3211"/>
          <cell r="M3211"/>
          <cell r="N3211">
            <v>1200</v>
          </cell>
          <cell r="O3211">
            <v>252</v>
          </cell>
        </row>
        <row r="3212">
          <cell r="B3212" t="str">
            <v>Xã Đắk Ơ252</v>
          </cell>
          <cell r="C3212" t="str">
            <v>Xã Đắk ƠBGMII7810</v>
          </cell>
          <cell r="D3212" t="str">
            <v>Xã Đắk Ơ</v>
          </cell>
          <cell r="E3212" t="str">
            <v>Huyện Bù Gia Mập</v>
          </cell>
          <cell r="F3212" t="str">
            <v>BGMII7</v>
          </cell>
          <cell r="G3212"/>
          <cell r="H3212" t="str">
            <v>DO CLN 1</v>
          </cell>
          <cell r="I3212"/>
          <cell r="J3212"/>
          <cell r="K3212"/>
          <cell r="L3212"/>
          <cell r="M3212"/>
          <cell r="N3212">
            <v>810</v>
          </cell>
          <cell r="O3212">
            <v>252</v>
          </cell>
        </row>
        <row r="3213">
          <cell r="B3213" t="str">
            <v>Xã Đắk Ơ112</v>
          </cell>
          <cell r="C3213" t="str">
            <v>Xã Đắk ƠBGMII81100</v>
          </cell>
          <cell r="D3213" t="str">
            <v>Xã Đắk Ơ</v>
          </cell>
          <cell r="E3213" t="str">
            <v>Huyện Bù Gia Mập</v>
          </cell>
          <cell r="F3213" t="str">
            <v>BGMII8</v>
          </cell>
          <cell r="G3213"/>
          <cell r="H3213" t="str">
            <v>DO CLN 2</v>
          </cell>
          <cell r="I3213"/>
          <cell r="J3213"/>
          <cell r="K3213"/>
          <cell r="L3213"/>
          <cell r="M3213"/>
          <cell r="N3213">
            <v>1100</v>
          </cell>
          <cell r="O3213">
            <v>112</v>
          </cell>
        </row>
        <row r="3214">
          <cell r="B3214" t="str">
            <v>Xã Đắk Ơ112</v>
          </cell>
          <cell r="C3214" t="str">
            <v>Xã Đắk ƠBGMII9720</v>
          </cell>
          <cell r="D3214" t="str">
            <v>Xã Đắk Ơ</v>
          </cell>
          <cell r="E3214" t="str">
            <v>Huyện Bù Gia Mập</v>
          </cell>
          <cell r="F3214" t="str">
            <v>BGMII9</v>
          </cell>
          <cell r="G3214"/>
          <cell r="H3214" t="str">
            <v>DO CLN 2</v>
          </cell>
          <cell r="I3214"/>
          <cell r="J3214"/>
          <cell r="K3214"/>
          <cell r="L3214"/>
          <cell r="M3214"/>
          <cell r="N3214">
            <v>720</v>
          </cell>
          <cell r="O3214">
            <v>112</v>
          </cell>
        </row>
        <row r="3215">
          <cell r="B3215" t="str">
            <v>Xã Đắk Ơ112</v>
          </cell>
          <cell r="C3215" t="str">
            <v>Xã Đắk ƠBGMII10540</v>
          </cell>
          <cell r="D3215" t="str">
            <v>Xã Đắk Ơ</v>
          </cell>
          <cell r="E3215" t="str">
            <v>Huyện Bù Gia Mập</v>
          </cell>
          <cell r="F3215" t="str">
            <v>BGMII10</v>
          </cell>
          <cell r="G3215"/>
          <cell r="H3215" t="str">
            <v>DO CLN 2</v>
          </cell>
          <cell r="I3215"/>
          <cell r="J3215"/>
          <cell r="K3215"/>
          <cell r="L3215"/>
          <cell r="M3215"/>
          <cell r="N3215">
            <v>540</v>
          </cell>
          <cell r="O3215">
            <v>112</v>
          </cell>
        </row>
        <row r="3216">
          <cell r="B3216" t="str">
            <v>Xã Đắk Ơ112</v>
          </cell>
          <cell r="C3216" t="str">
            <v>Xã Đắk ƠBGMII11720</v>
          </cell>
          <cell r="D3216" t="str">
            <v>Xã Đắk Ơ</v>
          </cell>
          <cell r="E3216" t="str">
            <v>Huyện Bù Gia Mập</v>
          </cell>
          <cell r="F3216" t="str">
            <v>BGMII11</v>
          </cell>
          <cell r="G3216"/>
          <cell r="H3216" t="str">
            <v>DO CLN 2</v>
          </cell>
          <cell r="I3216"/>
          <cell r="J3216"/>
          <cell r="K3216"/>
          <cell r="L3216"/>
          <cell r="M3216"/>
          <cell r="N3216">
            <v>720</v>
          </cell>
          <cell r="O3216">
            <v>112</v>
          </cell>
        </row>
        <row r="3217">
          <cell r="B3217" t="str">
            <v>Xã Đắk Ơ112</v>
          </cell>
          <cell r="C3217" t="str">
            <v>Xã Đắk ƠBGMII12540</v>
          </cell>
          <cell r="D3217" t="str">
            <v>Xã Đắk Ơ</v>
          </cell>
          <cell r="E3217" t="str">
            <v>Huyện Bù Gia Mập</v>
          </cell>
          <cell r="F3217" t="str">
            <v>BGMII12</v>
          </cell>
          <cell r="G3217"/>
          <cell r="H3217" t="str">
            <v>DO CLN 2</v>
          </cell>
          <cell r="I3217"/>
          <cell r="J3217"/>
          <cell r="K3217"/>
          <cell r="L3217"/>
          <cell r="M3217"/>
          <cell r="N3217">
            <v>540</v>
          </cell>
          <cell r="O3217">
            <v>112</v>
          </cell>
        </row>
        <row r="3218">
          <cell r="B3218" t="str">
            <v>Xã Đắk Ơ112</v>
          </cell>
          <cell r="C3218" t="str">
            <v>Xã Đắk ƠBGMII13540</v>
          </cell>
          <cell r="D3218" t="str">
            <v>Xã Đắk Ơ</v>
          </cell>
          <cell r="E3218" t="str">
            <v>Huyện Bù Gia Mập</v>
          </cell>
          <cell r="F3218" t="str">
            <v>BGMII13</v>
          </cell>
          <cell r="G3218"/>
          <cell r="H3218" t="str">
            <v>DO CLN 2</v>
          </cell>
          <cell r="I3218"/>
          <cell r="J3218"/>
          <cell r="K3218"/>
          <cell r="L3218"/>
          <cell r="M3218"/>
          <cell r="N3218">
            <v>540</v>
          </cell>
          <cell r="O3218">
            <v>112</v>
          </cell>
        </row>
        <row r="3219">
          <cell r="B3219" t="str">
            <v>Xã Đắk Ơ112</v>
          </cell>
          <cell r="C3219" t="str">
            <v>Xã Đắk ƠBGMII14540</v>
          </cell>
          <cell r="D3219" t="str">
            <v>Xã Đắk Ơ</v>
          </cell>
          <cell r="E3219" t="str">
            <v>Huyện Bù Gia Mập</v>
          </cell>
          <cell r="F3219" t="str">
            <v>BGMII14</v>
          </cell>
          <cell r="G3219"/>
          <cell r="H3219" t="str">
            <v>DO CLN 2</v>
          </cell>
          <cell r="I3219"/>
          <cell r="J3219"/>
          <cell r="K3219"/>
          <cell r="L3219"/>
          <cell r="M3219"/>
          <cell r="N3219">
            <v>540</v>
          </cell>
          <cell r="O3219">
            <v>112</v>
          </cell>
        </row>
        <row r="3220">
          <cell r="B3220" t="str">
            <v>Xã Đắk Ơ112</v>
          </cell>
          <cell r="C3220" t="str">
            <v>Xã Đắk ƠBGMII15540</v>
          </cell>
          <cell r="D3220" t="str">
            <v>Xã Đắk Ơ</v>
          </cell>
          <cell r="E3220" t="str">
            <v>Huyện Bù Gia Mập</v>
          </cell>
          <cell r="F3220" t="str">
            <v>BGMII15</v>
          </cell>
          <cell r="G3220"/>
          <cell r="H3220" t="str">
            <v>DO CLN 2</v>
          </cell>
          <cell r="I3220"/>
          <cell r="J3220"/>
          <cell r="K3220"/>
          <cell r="L3220"/>
          <cell r="M3220"/>
          <cell r="N3220">
            <v>540</v>
          </cell>
          <cell r="O3220">
            <v>112</v>
          </cell>
        </row>
        <row r="3221">
          <cell r="B3221" t="str">
            <v>Xã Đắk Ơ112</v>
          </cell>
          <cell r="C3221" t="str">
            <v>Xã Đắk ƠBGMII16540</v>
          </cell>
          <cell r="D3221" t="str">
            <v>Xã Đắk Ơ</v>
          </cell>
          <cell r="E3221" t="str">
            <v>Huyện Bù Gia Mập</v>
          </cell>
          <cell r="F3221" t="str">
            <v>BGMII16</v>
          </cell>
          <cell r="G3221"/>
          <cell r="H3221" t="str">
            <v>DO CLN 2</v>
          </cell>
          <cell r="I3221"/>
          <cell r="J3221"/>
          <cell r="K3221"/>
          <cell r="L3221"/>
          <cell r="M3221"/>
          <cell r="N3221">
            <v>540</v>
          </cell>
          <cell r="O3221">
            <v>112</v>
          </cell>
        </row>
        <row r="3222">
          <cell r="B3222" t="str">
            <v>Xã Đắk Ơ112</v>
          </cell>
          <cell r="C3222" t="str">
            <v>Xã Đắk ƠBGMII173800</v>
          </cell>
          <cell r="D3222" t="str">
            <v>Xã Đắk Ơ</v>
          </cell>
          <cell r="E3222" t="str">
            <v>Huyện Bù Gia Mập</v>
          </cell>
          <cell r="F3222" t="str">
            <v>BGMII17</v>
          </cell>
          <cell r="G3222"/>
          <cell r="H3222" t="str">
            <v>DO CLN 2</v>
          </cell>
          <cell r="I3222"/>
          <cell r="J3222"/>
          <cell r="K3222"/>
          <cell r="L3222"/>
          <cell r="M3222"/>
          <cell r="N3222">
            <v>3800</v>
          </cell>
          <cell r="O3222">
            <v>112</v>
          </cell>
        </row>
        <row r="3223">
          <cell r="B3223" t="str">
            <v>Xã Đắk Ơ112</v>
          </cell>
          <cell r="C3223" t="str">
            <v>Xã Đắk ƠBGMII18900</v>
          </cell>
          <cell r="D3223" t="str">
            <v>Xã Đắk Ơ</v>
          </cell>
          <cell r="E3223" t="str">
            <v>Huyện Bù Gia Mập</v>
          </cell>
          <cell r="F3223" t="str">
            <v>BGMII18</v>
          </cell>
          <cell r="G3223"/>
          <cell r="H3223" t="str">
            <v>DO CLN 2</v>
          </cell>
          <cell r="I3223"/>
          <cell r="J3223"/>
          <cell r="K3223"/>
          <cell r="L3223"/>
          <cell r="M3223"/>
          <cell r="N3223">
            <v>900</v>
          </cell>
          <cell r="O3223">
            <v>112</v>
          </cell>
        </row>
        <row r="3224">
          <cell r="B3224" t="str">
            <v>Xã Đắk Ơ112</v>
          </cell>
          <cell r="C3224" t="str">
            <v>Xã Đắk ƠBGMII19540</v>
          </cell>
          <cell r="D3224" t="str">
            <v>Xã Đắk Ơ</v>
          </cell>
          <cell r="E3224" t="str">
            <v>Huyện Bù Gia Mập</v>
          </cell>
          <cell r="F3224" t="str">
            <v>BGMII19</v>
          </cell>
          <cell r="G3224"/>
          <cell r="H3224" t="str">
            <v>DO CLN 2</v>
          </cell>
          <cell r="I3224"/>
          <cell r="J3224"/>
          <cell r="K3224"/>
          <cell r="L3224"/>
          <cell r="M3224"/>
          <cell r="N3224">
            <v>540</v>
          </cell>
          <cell r="O3224">
            <v>112</v>
          </cell>
        </row>
        <row r="3225">
          <cell r="B3225" t="str">
            <v>Xã Đắk Ơ60</v>
          </cell>
          <cell r="C3225" t="str">
            <v>Xã Đắk ƠBGMII20450</v>
          </cell>
          <cell r="D3225" t="str">
            <v>Xã Đắk Ơ</v>
          </cell>
          <cell r="E3225" t="str">
            <v>Huyện Bù Gia Mập</v>
          </cell>
          <cell r="F3225" t="str">
            <v>BGMII20</v>
          </cell>
          <cell r="G3225"/>
          <cell r="H3225" t="str">
            <v>DO CLN 3</v>
          </cell>
          <cell r="I3225"/>
          <cell r="J3225"/>
          <cell r="K3225"/>
          <cell r="L3225"/>
          <cell r="M3225"/>
          <cell r="N3225">
            <v>450</v>
          </cell>
          <cell r="O3225">
            <v>60</v>
          </cell>
        </row>
        <row r="3226">
          <cell r="B3226" t="str">
            <v>Xã Đắk Ơ60</v>
          </cell>
          <cell r="C3226" t="str">
            <v>Xã Đắk ƠBGMII21360</v>
          </cell>
          <cell r="D3226" t="str">
            <v>Xã Đắk Ơ</v>
          </cell>
          <cell r="E3226" t="str">
            <v>Huyện Bù Gia Mập</v>
          </cell>
          <cell r="F3226" t="str">
            <v>BGMII21</v>
          </cell>
          <cell r="G3226"/>
          <cell r="H3226" t="str">
            <v>DO CLN 3</v>
          </cell>
          <cell r="I3226"/>
          <cell r="J3226"/>
          <cell r="K3226"/>
          <cell r="L3226"/>
          <cell r="M3226"/>
          <cell r="N3226">
            <v>360</v>
          </cell>
          <cell r="O3226">
            <v>60</v>
          </cell>
        </row>
        <row r="3227">
          <cell r="B3227" t="str">
            <v>Xã Phú Nghĩa252</v>
          </cell>
          <cell r="C3227" t="str">
            <v>Xã Phú NghĩaBGMVI1790</v>
          </cell>
          <cell r="D3227" t="str">
            <v>Xã Phú Nghĩa</v>
          </cell>
          <cell r="E3227" t="str">
            <v>Huyện Bù Gia Mập</v>
          </cell>
          <cell r="F3227" t="str">
            <v>BGMVI1</v>
          </cell>
          <cell r="G3227"/>
          <cell r="H3227" t="str">
            <v>PN CLN 1</v>
          </cell>
          <cell r="I3227"/>
          <cell r="J3227"/>
          <cell r="K3227"/>
          <cell r="L3227"/>
          <cell r="M3227"/>
          <cell r="N3227">
            <v>790</v>
          </cell>
          <cell r="O3227">
            <v>252</v>
          </cell>
        </row>
        <row r="3228">
          <cell r="B3228" t="str">
            <v>Xã Phú Nghĩa252</v>
          </cell>
          <cell r="C3228" t="str">
            <v>Xã Phú NghĩaBGMVI21000</v>
          </cell>
          <cell r="D3228" t="str">
            <v>Xã Phú Nghĩa</v>
          </cell>
          <cell r="E3228" t="str">
            <v>Huyện Bù Gia Mập</v>
          </cell>
          <cell r="F3228" t="str">
            <v>BGMVI2</v>
          </cell>
          <cell r="G3228"/>
          <cell r="H3228" t="str">
            <v>PN CLN 1</v>
          </cell>
          <cell r="I3228"/>
          <cell r="J3228"/>
          <cell r="K3228"/>
          <cell r="L3228"/>
          <cell r="M3228"/>
          <cell r="N3228">
            <v>1000</v>
          </cell>
          <cell r="O3228">
            <v>252</v>
          </cell>
        </row>
        <row r="3229">
          <cell r="B3229" t="str">
            <v>Xã Phú Nghĩa252</v>
          </cell>
          <cell r="C3229" t="str">
            <v>Xã Phú NghĩaBGMVI31100</v>
          </cell>
          <cell r="D3229" t="str">
            <v>Xã Phú Nghĩa</v>
          </cell>
          <cell r="E3229" t="str">
            <v>Huyện Bù Gia Mập</v>
          </cell>
          <cell r="F3229" t="str">
            <v>BGMVI3</v>
          </cell>
          <cell r="G3229"/>
          <cell r="H3229" t="str">
            <v>PN CLN 1</v>
          </cell>
          <cell r="I3229"/>
          <cell r="J3229"/>
          <cell r="K3229"/>
          <cell r="L3229"/>
          <cell r="M3229"/>
          <cell r="N3229">
            <v>1100</v>
          </cell>
          <cell r="O3229">
            <v>252</v>
          </cell>
        </row>
        <row r="3230">
          <cell r="B3230" t="str">
            <v>Xã Phú Nghĩa252</v>
          </cell>
          <cell r="C3230" t="str">
            <v>Xã Phú NghĩaBGMVI41900</v>
          </cell>
          <cell r="D3230" t="str">
            <v>Xã Phú Nghĩa</v>
          </cell>
          <cell r="E3230" t="str">
            <v>Huyện Bù Gia Mập</v>
          </cell>
          <cell r="F3230" t="str">
            <v>BGMVI4</v>
          </cell>
          <cell r="G3230"/>
          <cell r="H3230" t="str">
            <v>PN CLN 1</v>
          </cell>
          <cell r="I3230"/>
          <cell r="J3230"/>
          <cell r="K3230"/>
          <cell r="L3230"/>
          <cell r="M3230"/>
          <cell r="N3230">
            <v>1900</v>
          </cell>
          <cell r="O3230">
            <v>252</v>
          </cell>
        </row>
        <row r="3231">
          <cell r="B3231" t="str">
            <v>Xã Phú Nghĩa252</v>
          </cell>
          <cell r="C3231" t="str">
            <v>Xã Phú NghĩaBGMVI51700</v>
          </cell>
          <cell r="D3231" t="str">
            <v>Xã Phú Nghĩa</v>
          </cell>
          <cell r="E3231" t="str">
            <v>Huyện Bù Gia Mập</v>
          </cell>
          <cell r="F3231" t="str">
            <v>BGMVI5</v>
          </cell>
          <cell r="G3231"/>
          <cell r="H3231" t="str">
            <v>PN CLN 1</v>
          </cell>
          <cell r="I3231"/>
          <cell r="J3231"/>
          <cell r="K3231"/>
          <cell r="L3231"/>
          <cell r="M3231"/>
          <cell r="N3231">
            <v>1700</v>
          </cell>
          <cell r="O3231">
            <v>252</v>
          </cell>
        </row>
        <row r="3232">
          <cell r="B3232" t="str">
            <v>Xã Phú Nghĩa252</v>
          </cell>
          <cell r="C3232" t="str">
            <v>Xã Phú NghĩaBGMVI61900</v>
          </cell>
          <cell r="D3232" t="str">
            <v>Xã Phú Nghĩa</v>
          </cell>
          <cell r="E3232" t="str">
            <v>Huyện Bù Gia Mập</v>
          </cell>
          <cell r="F3232" t="str">
            <v>BGMVI6</v>
          </cell>
          <cell r="G3232"/>
          <cell r="H3232" t="str">
            <v>PN CLN 1</v>
          </cell>
          <cell r="I3232"/>
          <cell r="J3232"/>
          <cell r="K3232"/>
          <cell r="L3232"/>
          <cell r="M3232"/>
          <cell r="N3232">
            <v>1900</v>
          </cell>
          <cell r="O3232">
            <v>252</v>
          </cell>
        </row>
        <row r="3233">
          <cell r="B3233" t="str">
            <v>Xã Phú Nghĩa252</v>
          </cell>
          <cell r="C3233" t="str">
            <v>Xã Phú NghĩaBGMVI71200</v>
          </cell>
          <cell r="D3233" t="str">
            <v>Xã Phú Nghĩa</v>
          </cell>
          <cell r="E3233" t="str">
            <v>Huyện Bù Gia Mập</v>
          </cell>
          <cell r="F3233" t="str">
            <v>BGMVI7</v>
          </cell>
          <cell r="G3233"/>
          <cell r="H3233" t="str">
            <v>PN CLN 1</v>
          </cell>
          <cell r="I3233"/>
          <cell r="J3233"/>
          <cell r="K3233"/>
          <cell r="L3233"/>
          <cell r="M3233"/>
          <cell r="N3233">
            <v>1200</v>
          </cell>
          <cell r="O3233">
            <v>252</v>
          </cell>
        </row>
        <row r="3234">
          <cell r="B3234" t="str">
            <v>Xã Phú Nghĩa252</v>
          </cell>
          <cell r="C3234" t="str">
            <v>Xã Phú NghĩaBGMVI8940</v>
          </cell>
          <cell r="D3234" t="str">
            <v>Xã Phú Nghĩa</v>
          </cell>
          <cell r="E3234" t="str">
            <v>Huyện Bù Gia Mập</v>
          </cell>
          <cell r="F3234" t="str">
            <v>BGMVI8</v>
          </cell>
          <cell r="G3234"/>
          <cell r="H3234" t="str">
            <v>PN CLN 1</v>
          </cell>
          <cell r="I3234"/>
          <cell r="J3234"/>
          <cell r="K3234"/>
          <cell r="L3234"/>
          <cell r="M3234"/>
          <cell r="N3234">
            <v>940</v>
          </cell>
          <cell r="O3234">
            <v>252</v>
          </cell>
        </row>
        <row r="3235">
          <cell r="B3235" t="str">
            <v>Xã Phú Nghĩa252</v>
          </cell>
          <cell r="C3235" t="str">
            <v>Xã Phú NghĩaBGMIV71100</v>
          </cell>
          <cell r="D3235" t="str">
            <v>Xã Phú Nghĩa</v>
          </cell>
          <cell r="E3235" t="str">
            <v>Huyện Bù Gia Mập</v>
          </cell>
          <cell r="F3235" t="str">
            <v>BGMIV7</v>
          </cell>
          <cell r="G3235"/>
          <cell r="H3235" t="str">
            <v>PN CLN 1</v>
          </cell>
          <cell r="I3235"/>
          <cell r="J3235"/>
          <cell r="K3235"/>
          <cell r="L3235"/>
          <cell r="M3235"/>
          <cell r="N3235">
            <v>1100</v>
          </cell>
          <cell r="O3235">
            <v>252</v>
          </cell>
        </row>
        <row r="3236">
          <cell r="B3236" t="str">
            <v>Xã Phú Nghĩa252</v>
          </cell>
          <cell r="C3236" t="str">
            <v>Xã Phú NghĩaBGMIV8720</v>
          </cell>
          <cell r="D3236" t="str">
            <v>Xã Phú Nghĩa</v>
          </cell>
          <cell r="E3236" t="str">
            <v>Huyện Bù Gia Mập</v>
          </cell>
          <cell r="F3236" t="str">
            <v>BGMIV8</v>
          </cell>
          <cell r="G3236"/>
          <cell r="H3236" t="str">
            <v>PN CLN 1</v>
          </cell>
          <cell r="I3236"/>
          <cell r="J3236"/>
          <cell r="K3236"/>
          <cell r="L3236"/>
          <cell r="M3236"/>
          <cell r="N3236">
            <v>720</v>
          </cell>
          <cell r="O3236">
            <v>252</v>
          </cell>
        </row>
        <row r="3237">
          <cell r="B3237" t="str">
            <v>Xã Phú Nghĩa252</v>
          </cell>
          <cell r="C3237" t="str">
            <v>Xã Phú NghĩaBGMI131000</v>
          </cell>
          <cell r="D3237" t="str">
            <v>Xã Phú Nghĩa</v>
          </cell>
          <cell r="E3237" t="str">
            <v>Huyện Bù Gia Mập</v>
          </cell>
          <cell r="F3237" t="str">
            <v>BGMI13</v>
          </cell>
          <cell r="G3237"/>
          <cell r="H3237" t="str">
            <v>PN CLN 1</v>
          </cell>
          <cell r="I3237"/>
          <cell r="J3237"/>
          <cell r="K3237"/>
          <cell r="L3237"/>
          <cell r="M3237"/>
          <cell r="N3237">
            <v>1000</v>
          </cell>
          <cell r="O3237">
            <v>252</v>
          </cell>
        </row>
        <row r="3238">
          <cell r="B3238" t="str">
            <v>Xã Phú Nghĩa252</v>
          </cell>
          <cell r="C3238" t="str">
            <v>Xã Phú NghĩaBGMI141400</v>
          </cell>
          <cell r="D3238" t="str">
            <v>Xã Phú Nghĩa</v>
          </cell>
          <cell r="E3238" t="str">
            <v>Huyện Bù Gia Mập</v>
          </cell>
          <cell r="F3238" t="str">
            <v>BGMI14</v>
          </cell>
          <cell r="G3238"/>
          <cell r="H3238" t="str">
            <v>PN CLN 1</v>
          </cell>
          <cell r="I3238"/>
          <cell r="J3238"/>
          <cell r="K3238"/>
          <cell r="L3238"/>
          <cell r="M3238"/>
          <cell r="N3238">
            <v>1400</v>
          </cell>
          <cell r="O3238">
            <v>252</v>
          </cell>
        </row>
        <row r="3239">
          <cell r="B3239" t="str">
            <v>Xã Phú Nghĩa112</v>
          </cell>
          <cell r="C3239" t="str">
            <v>Xã Phú NghĩaBGMVI9970</v>
          </cell>
          <cell r="D3239" t="str">
            <v>Xã Phú Nghĩa</v>
          </cell>
          <cell r="E3239" t="str">
            <v>Huyện Bù Gia Mập</v>
          </cell>
          <cell r="F3239" t="str">
            <v>BGMVI9</v>
          </cell>
          <cell r="G3239"/>
          <cell r="H3239" t="str">
            <v>PN CLN 2</v>
          </cell>
          <cell r="I3239"/>
          <cell r="J3239"/>
          <cell r="K3239"/>
          <cell r="L3239"/>
          <cell r="M3239"/>
          <cell r="N3239">
            <v>970</v>
          </cell>
          <cell r="O3239">
            <v>112</v>
          </cell>
        </row>
        <row r="3240">
          <cell r="B3240" t="str">
            <v>Xã Phú Nghĩa112</v>
          </cell>
          <cell r="C3240" t="str">
            <v>Xã Phú NghĩaBGMVI10490</v>
          </cell>
          <cell r="D3240" t="str">
            <v>Xã Phú Nghĩa</v>
          </cell>
          <cell r="E3240" t="str">
            <v>Huyện Bù Gia Mập</v>
          </cell>
          <cell r="F3240" t="str">
            <v>BGMVI10</v>
          </cell>
          <cell r="G3240"/>
          <cell r="H3240" t="str">
            <v>PN CLN 2</v>
          </cell>
          <cell r="I3240"/>
          <cell r="J3240"/>
          <cell r="K3240"/>
          <cell r="L3240"/>
          <cell r="M3240"/>
          <cell r="N3240">
            <v>490</v>
          </cell>
          <cell r="O3240">
            <v>112</v>
          </cell>
        </row>
        <row r="3241">
          <cell r="B3241" t="str">
            <v>Xã Phú Nghĩa112</v>
          </cell>
          <cell r="C3241" t="str">
            <v>Xã Phú NghĩaBGMVI11650</v>
          </cell>
          <cell r="D3241" t="str">
            <v>Xã Phú Nghĩa</v>
          </cell>
          <cell r="E3241" t="str">
            <v>Huyện Bù Gia Mập</v>
          </cell>
          <cell r="F3241" t="str">
            <v>BGMVI11</v>
          </cell>
          <cell r="G3241"/>
          <cell r="H3241" t="str">
            <v>PN CLN 2</v>
          </cell>
          <cell r="I3241"/>
          <cell r="J3241"/>
          <cell r="K3241"/>
          <cell r="L3241"/>
          <cell r="M3241"/>
          <cell r="N3241">
            <v>650</v>
          </cell>
          <cell r="O3241">
            <v>112</v>
          </cell>
        </row>
        <row r="3242">
          <cell r="B3242" t="str">
            <v>Xã Phú Nghĩa112</v>
          </cell>
          <cell r="C3242" t="str">
            <v>Xã Phú NghĩaBGMVI12810</v>
          </cell>
          <cell r="D3242" t="str">
            <v>Xã Phú Nghĩa</v>
          </cell>
          <cell r="E3242" t="str">
            <v>Huyện Bù Gia Mập</v>
          </cell>
          <cell r="F3242" t="str">
            <v>BGMVI12</v>
          </cell>
          <cell r="G3242"/>
          <cell r="H3242" t="str">
            <v>PN CLN 2</v>
          </cell>
          <cell r="I3242"/>
          <cell r="J3242"/>
          <cell r="K3242"/>
          <cell r="L3242"/>
          <cell r="M3242"/>
          <cell r="N3242">
            <v>810</v>
          </cell>
          <cell r="O3242">
            <v>112</v>
          </cell>
        </row>
        <row r="3243">
          <cell r="B3243" t="str">
            <v>Xã Phú Nghĩa112</v>
          </cell>
          <cell r="C3243" t="str">
            <v>Xã Phú NghĩaBGMVI13810</v>
          </cell>
          <cell r="D3243" t="str">
            <v>Xã Phú Nghĩa</v>
          </cell>
          <cell r="E3243" t="str">
            <v>Huyện Bù Gia Mập</v>
          </cell>
          <cell r="F3243" t="str">
            <v>BGMVI13</v>
          </cell>
          <cell r="G3243"/>
          <cell r="H3243" t="str">
            <v>PN CLN 2</v>
          </cell>
          <cell r="I3243"/>
          <cell r="J3243"/>
          <cell r="K3243"/>
          <cell r="L3243"/>
          <cell r="M3243"/>
          <cell r="N3243">
            <v>810</v>
          </cell>
          <cell r="O3243">
            <v>112</v>
          </cell>
        </row>
        <row r="3244">
          <cell r="B3244" t="str">
            <v>Xã Phú Nghĩa112</v>
          </cell>
          <cell r="C3244" t="str">
            <v>Xã Phú NghĩaBGMVI14410</v>
          </cell>
          <cell r="D3244" t="str">
            <v>Xã Phú Nghĩa</v>
          </cell>
          <cell r="E3244" t="str">
            <v>Huyện Bù Gia Mập</v>
          </cell>
          <cell r="F3244" t="str">
            <v>BGMVI14</v>
          </cell>
          <cell r="G3244"/>
          <cell r="H3244" t="str">
            <v>PN CLN 2</v>
          </cell>
          <cell r="I3244"/>
          <cell r="J3244"/>
          <cell r="K3244"/>
          <cell r="L3244"/>
          <cell r="M3244"/>
          <cell r="N3244">
            <v>410</v>
          </cell>
          <cell r="O3244">
            <v>112</v>
          </cell>
        </row>
        <row r="3245">
          <cell r="B3245" t="str">
            <v>Xã Phú Nghĩa112</v>
          </cell>
          <cell r="C3245" t="str">
            <v>Xã Phú NghĩaBGMVI15490</v>
          </cell>
          <cell r="D3245" t="str">
            <v>Xã Phú Nghĩa</v>
          </cell>
          <cell r="E3245" t="str">
            <v>Huyện Bù Gia Mập</v>
          </cell>
          <cell r="F3245" t="str">
            <v>BGMVI15</v>
          </cell>
          <cell r="G3245"/>
          <cell r="H3245" t="str">
            <v>PN CLN 2</v>
          </cell>
          <cell r="I3245"/>
          <cell r="J3245"/>
          <cell r="K3245"/>
          <cell r="L3245"/>
          <cell r="M3245"/>
          <cell r="N3245">
            <v>490</v>
          </cell>
          <cell r="O3245">
            <v>112</v>
          </cell>
        </row>
        <row r="3246">
          <cell r="B3246" t="str">
            <v>Xã Phú Nghĩa252</v>
          </cell>
          <cell r="C3246" t="str">
            <v>Xã Phú NghĩaBGMIV1580</v>
          </cell>
          <cell r="D3246" t="str">
            <v>Xã Phú Nghĩa</v>
          </cell>
          <cell r="E3246" t="str">
            <v>Huyện Bù Gia Mập</v>
          </cell>
          <cell r="F3246" t="str">
            <v>BGMIV1</v>
          </cell>
          <cell r="G3246"/>
          <cell r="H3246" t="str">
            <v>PN CLN 1</v>
          </cell>
          <cell r="I3246"/>
          <cell r="J3246"/>
          <cell r="K3246"/>
          <cell r="L3246"/>
          <cell r="M3246"/>
          <cell r="N3246">
            <v>580</v>
          </cell>
          <cell r="O3246">
            <v>252</v>
          </cell>
        </row>
        <row r="3247">
          <cell r="B3247" t="str">
            <v>Xã Phú Nghĩa252</v>
          </cell>
          <cell r="C3247" t="str">
            <v>Xã Phú NghĩaBGMI1580</v>
          </cell>
          <cell r="D3247" t="str">
            <v>Xã Phú Nghĩa</v>
          </cell>
          <cell r="E3247" t="str">
            <v>Huyện Bù Gia Mập</v>
          </cell>
          <cell r="F3247" t="str">
            <v>BGMI1</v>
          </cell>
          <cell r="G3247"/>
          <cell r="H3247" t="str">
            <v>PN CLN 1</v>
          </cell>
          <cell r="I3247"/>
          <cell r="J3247"/>
          <cell r="K3247"/>
          <cell r="L3247"/>
          <cell r="M3247"/>
          <cell r="N3247">
            <v>580</v>
          </cell>
          <cell r="O3247">
            <v>252</v>
          </cell>
        </row>
        <row r="3248">
          <cell r="B3248" t="str">
            <v>Xã Phú Nghĩa252</v>
          </cell>
          <cell r="C3248" t="str">
            <v>Xã Phú NghĩaBGMI21300</v>
          </cell>
          <cell r="D3248" t="str">
            <v>Xã Phú Nghĩa</v>
          </cell>
          <cell r="E3248" t="str">
            <v>Huyện Bù Gia Mập</v>
          </cell>
          <cell r="F3248" t="str">
            <v>BGMI2</v>
          </cell>
          <cell r="G3248"/>
          <cell r="H3248" t="str">
            <v>PN CLN 1</v>
          </cell>
          <cell r="I3248"/>
          <cell r="J3248"/>
          <cell r="K3248"/>
          <cell r="L3248"/>
          <cell r="M3248"/>
          <cell r="N3248">
            <v>1300</v>
          </cell>
          <cell r="O3248">
            <v>252</v>
          </cell>
        </row>
        <row r="3249">
          <cell r="B3249" t="str">
            <v>Xã Phú Nghĩa252</v>
          </cell>
          <cell r="C3249" t="str">
            <v>Xã Phú NghĩaBGMI31600</v>
          </cell>
          <cell r="D3249" t="str">
            <v>Xã Phú Nghĩa</v>
          </cell>
          <cell r="E3249" t="str">
            <v>Huyện Bù Gia Mập</v>
          </cell>
          <cell r="F3249" t="str">
            <v>BGMI3</v>
          </cell>
          <cell r="G3249"/>
          <cell r="H3249" t="str">
            <v>PN CLN 1</v>
          </cell>
          <cell r="I3249"/>
          <cell r="J3249"/>
          <cell r="K3249"/>
          <cell r="L3249"/>
          <cell r="M3249"/>
          <cell r="N3249">
            <v>1600</v>
          </cell>
          <cell r="O3249">
            <v>252</v>
          </cell>
        </row>
        <row r="3250">
          <cell r="B3250" t="str">
            <v>Xã Phú Nghĩa252</v>
          </cell>
          <cell r="C3250" t="str">
            <v>Xã Phú NghĩaBGMI42400</v>
          </cell>
          <cell r="D3250" t="str">
            <v>Xã Phú Nghĩa</v>
          </cell>
          <cell r="E3250" t="str">
            <v>Huyện Bù Gia Mập</v>
          </cell>
          <cell r="F3250" t="str">
            <v>BGMI4</v>
          </cell>
          <cell r="G3250"/>
          <cell r="H3250" t="str">
            <v>PN CLN 1</v>
          </cell>
          <cell r="I3250"/>
          <cell r="J3250"/>
          <cell r="K3250"/>
          <cell r="L3250"/>
          <cell r="M3250"/>
          <cell r="N3250">
            <v>2400</v>
          </cell>
          <cell r="O3250">
            <v>252</v>
          </cell>
        </row>
        <row r="3251">
          <cell r="B3251" t="str">
            <v>Xã Phú Nghĩa252</v>
          </cell>
          <cell r="C3251" t="str">
            <v>Xã Phú NghĩaBGMI54300</v>
          </cell>
          <cell r="D3251" t="str">
            <v>Xã Phú Nghĩa</v>
          </cell>
          <cell r="E3251" t="str">
            <v>Huyện Bù Gia Mập</v>
          </cell>
          <cell r="F3251" t="str">
            <v>BGMI5</v>
          </cell>
          <cell r="G3251"/>
          <cell r="H3251" t="str">
            <v>PN CLN 1</v>
          </cell>
          <cell r="I3251"/>
          <cell r="J3251"/>
          <cell r="K3251"/>
          <cell r="L3251"/>
          <cell r="M3251"/>
          <cell r="N3251">
            <v>4300</v>
          </cell>
          <cell r="O3251">
            <v>252</v>
          </cell>
        </row>
        <row r="3252">
          <cell r="B3252" t="str">
            <v>Xã Phú Nghĩa252</v>
          </cell>
          <cell r="C3252" t="str">
            <v>Xã Phú NghĩaBGMI63600</v>
          </cell>
          <cell r="D3252" t="str">
            <v>Xã Phú Nghĩa</v>
          </cell>
          <cell r="E3252" t="str">
            <v>Huyện Bù Gia Mập</v>
          </cell>
          <cell r="F3252" t="str">
            <v>BGMI6</v>
          </cell>
          <cell r="G3252"/>
          <cell r="H3252" t="str">
            <v>PN CLN 1</v>
          </cell>
          <cell r="I3252"/>
          <cell r="J3252"/>
          <cell r="K3252"/>
          <cell r="L3252"/>
          <cell r="M3252"/>
          <cell r="N3252">
            <v>3600</v>
          </cell>
          <cell r="O3252">
            <v>252</v>
          </cell>
        </row>
        <row r="3253">
          <cell r="B3253" t="str">
            <v>Xã Phú Nghĩa252</v>
          </cell>
          <cell r="C3253" t="str">
            <v>Xã Phú NghĩaBGMI71200</v>
          </cell>
          <cell r="D3253" t="str">
            <v>Xã Phú Nghĩa</v>
          </cell>
          <cell r="E3253" t="str">
            <v>Huyện Bù Gia Mập</v>
          </cell>
          <cell r="F3253" t="str">
            <v>BGMI7</v>
          </cell>
          <cell r="G3253"/>
          <cell r="H3253" t="str">
            <v>PN CLN 1</v>
          </cell>
          <cell r="I3253"/>
          <cell r="J3253"/>
          <cell r="K3253"/>
          <cell r="L3253"/>
          <cell r="M3253"/>
          <cell r="N3253">
            <v>1200</v>
          </cell>
          <cell r="O3253">
            <v>252</v>
          </cell>
        </row>
        <row r="3254">
          <cell r="B3254" t="str">
            <v>Xã Phú Nghĩa252</v>
          </cell>
          <cell r="C3254" t="str">
            <v>Xã Phú NghĩaBGMI81100</v>
          </cell>
          <cell r="D3254" t="str">
            <v>Xã Phú Nghĩa</v>
          </cell>
          <cell r="E3254" t="str">
            <v>Huyện Bù Gia Mập</v>
          </cell>
          <cell r="F3254" t="str">
            <v>BGMI8</v>
          </cell>
          <cell r="G3254"/>
          <cell r="H3254" t="str">
            <v>PN CLN 1</v>
          </cell>
          <cell r="I3254"/>
          <cell r="J3254"/>
          <cell r="K3254"/>
          <cell r="L3254"/>
          <cell r="M3254"/>
          <cell r="N3254">
            <v>1100</v>
          </cell>
          <cell r="O3254">
            <v>252</v>
          </cell>
        </row>
        <row r="3255">
          <cell r="B3255" t="str">
            <v>Xã Phú Nghĩa252</v>
          </cell>
          <cell r="C3255" t="str">
            <v>Xã Phú NghĩaBGMI9970</v>
          </cell>
          <cell r="D3255" t="str">
            <v>Xã Phú Nghĩa</v>
          </cell>
          <cell r="E3255" t="str">
            <v>Huyện Bù Gia Mập</v>
          </cell>
          <cell r="F3255" t="str">
            <v>BGMI9</v>
          </cell>
          <cell r="G3255"/>
          <cell r="H3255" t="str">
            <v>PN CLN 1</v>
          </cell>
          <cell r="I3255"/>
          <cell r="J3255"/>
          <cell r="K3255"/>
          <cell r="L3255"/>
          <cell r="M3255"/>
          <cell r="N3255">
            <v>970</v>
          </cell>
          <cell r="O3255">
            <v>252</v>
          </cell>
        </row>
        <row r="3256">
          <cell r="B3256" t="str">
            <v>Xã Phú Nghĩa252</v>
          </cell>
          <cell r="C3256" t="str">
            <v>Xã Phú NghĩaBGMI10720</v>
          </cell>
          <cell r="D3256" t="str">
            <v>Xã Phú Nghĩa</v>
          </cell>
          <cell r="E3256" t="str">
            <v>Huyện Bù Gia Mập</v>
          </cell>
          <cell r="F3256" t="str">
            <v>BGMI10</v>
          </cell>
          <cell r="G3256"/>
          <cell r="H3256" t="str">
            <v>PN CLN 1</v>
          </cell>
          <cell r="I3256"/>
          <cell r="J3256"/>
          <cell r="K3256"/>
          <cell r="L3256"/>
          <cell r="M3256"/>
          <cell r="N3256">
            <v>720</v>
          </cell>
          <cell r="O3256">
            <v>252</v>
          </cell>
        </row>
        <row r="3257">
          <cell r="B3257" t="str">
            <v>Xã Phú Nghĩa252</v>
          </cell>
          <cell r="C3257" t="str">
            <v>Xã Phú NghĩaBGMI11650</v>
          </cell>
          <cell r="D3257" t="str">
            <v>Xã Phú Nghĩa</v>
          </cell>
          <cell r="E3257" t="str">
            <v>Huyện Bù Gia Mập</v>
          </cell>
          <cell r="F3257" t="str">
            <v>BGMI11</v>
          </cell>
          <cell r="G3257"/>
          <cell r="H3257" t="str">
            <v>PN CLN 1</v>
          </cell>
          <cell r="I3257"/>
          <cell r="J3257"/>
          <cell r="K3257"/>
          <cell r="L3257"/>
          <cell r="M3257"/>
          <cell r="N3257">
            <v>650</v>
          </cell>
          <cell r="O3257">
            <v>252</v>
          </cell>
        </row>
        <row r="3258">
          <cell r="B3258" t="str">
            <v>Xã Phú Nghĩa252</v>
          </cell>
          <cell r="C3258" t="str">
            <v>Xã Phú NghĩaBGMI12790</v>
          </cell>
          <cell r="D3258" t="str">
            <v>Xã Phú Nghĩa</v>
          </cell>
          <cell r="E3258" t="str">
            <v>Huyện Bù Gia Mập</v>
          </cell>
          <cell r="F3258" t="str">
            <v>BGMI12</v>
          </cell>
          <cell r="G3258"/>
          <cell r="H3258" t="str">
            <v>PN CLN 1</v>
          </cell>
          <cell r="I3258"/>
          <cell r="J3258"/>
          <cell r="K3258"/>
          <cell r="L3258"/>
          <cell r="M3258"/>
          <cell r="N3258">
            <v>790</v>
          </cell>
          <cell r="O3258">
            <v>252</v>
          </cell>
        </row>
        <row r="3259">
          <cell r="B3259" t="str">
            <v>Xã Phú Nghĩa112</v>
          </cell>
          <cell r="C3259" t="str">
            <v>Xã Phú NghĩaBGMIV21100</v>
          </cell>
          <cell r="D3259" t="str">
            <v>Xã Phú Nghĩa</v>
          </cell>
          <cell r="E3259" t="str">
            <v>Huyện Bù Gia Mập</v>
          </cell>
          <cell r="F3259" t="str">
            <v>BGMIV2</v>
          </cell>
          <cell r="G3259"/>
          <cell r="H3259" t="str">
            <v>PN CLN 2</v>
          </cell>
          <cell r="I3259"/>
          <cell r="J3259"/>
          <cell r="K3259"/>
          <cell r="L3259"/>
          <cell r="M3259"/>
          <cell r="N3259">
            <v>1100</v>
          </cell>
          <cell r="O3259">
            <v>112</v>
          </cell>
        </row>
        <row r="3260">
          <cell r="B3260" t="str">
            <v>Xã Phú Nghĩa112</v>
          </cell>
          <cell r="C3260" t="str">
            <v>Xã Phú NghĩaBGMIV3970</v>
          </cell>
          <cell r="D3260" t="str">
            <v>Xã Phú Nghĩa</v>
          </cell>
          <cell r="E3260" t="str">
            <v>Huyện Bù Gia Mập</v>
          </cell>
          <cell r="F3260" t="str">
            <v>BGMIV3</v>
          </cell>
          <cell r="G3260"/>
          <cell r="H3260" t="str">
            <v>PN CLN 2</v>
          </cell>
          <cell r="I3260"/>
          <cell r="J3260"/>
          <cell r="K3260"/>
          <cell r="L3260"/>
          <cell r="M3260"/>
          <cell r="N3260">
            <v>970</v>
          </cell>
          <cell r="O3260">
            <v>112</v>
          </cell>
        </row>
        <row r="3261">
          <cell r="B3261" t="str">
            <v>Xã Phú Nghĩa112</v>
          </cell>
          <cell r="C3261" t="str">
            <v>Xã Phú NghĩaBGMIV41400</v>
          </cell>
          <cell r="D3261" t="str">
            <v>Xã Phú Nghĩa</v>
          </cell>
          <cell r="E3261" t="str">
            <v>Huyện Bù Gia Mập</v>
          </cell>
          <cell r="F3261" t="str">
            <v>BGMIV4</v>
          </cell>
          <cell r="G3261"/>
          <cell r="H3261" t="str">
            <v>PN CLN 2</v>
          </cell>
          <cell r="I3261"/>
          <cell r="J3261"/>
          <cell r="K3261"/>
          <cell r="L3261"/>
          <cell r="M3261"/>
          <cell r="N3261">
            <v>1400</v>
          </cell>
          <cell r="O3261">
            <v>112</v>
          </cell>
        </row>
        <row r="3262">
          <cell r="B3262" t="str">
            <v>Xã Phú Nghĩa112</v>
          </cell>
          <cell r="C3262" t="str">
            <v>Xã Phú NghĩaBGMIV5890</v>
          </cell>
          <cell r="D3262" t="str">
            <v>Xã Phú Nghĩa</v>
          </cell>
          <cell r="E3262" t="str">
            <v>Huyện Bù Gia Mập</v>
          </cell>
          <cell r="F3262" t="str">
            <v>BGMIV5</v>
          </cell>
          <cell r="G3262"/>
          <cell r="H3262" t="str">
            <v>PN CLN 2</v>
          </cell>
          <cell r="I3262"/>
          <cell r="J3262"/>
          <cell r="K3262"/>
          <cell r="L3262"/>
          <cell r="M3262"/>
          <cell r="N3262">
            <v>890</v>
          </cell>
          <cell r="O3262">
            <v>112</v>
          </cell>
        </row>
        <row r="3263">
          <cell r="B3263" t="str">
            <v>Xã Phú Nghĩa112</v>
          </cell>
          <cell r="C3263" t="str">
            <v>Xã Phú NghĩaBGMIV6810</v>
          </cell>
          <cell r="D3263" t="str">
            <v>Xã Phú Nghĩa</v>
          </cell>
          <cell r="E3263" t="str">
            <v>Huyện Bù Gia Mập</v>
          </cell>
          <cell r="F3263" t="str">
            <v>BGMIV6</v>
          </cell>
          <cell r="G3263"/>
          <cell r="H3263" t="str">
            <v>PN CLN 2</v>
          </cell>
          <cell r="I3263"/>
          <cell r="J3263"/>
          <cell r="K3263"/>
          <cell r="L3263"/>
          <cell r="M3263"/>
          <cell r="N3263">
            <v>810</v>
          </cell>
          <cell r="O3263">
            <v>112</v>
          </cell>
        </row>
        <row r="3264">
          <cell r="B3264" t="str">
            <v>Xã Phú Nghĩa112</v>
          </cell>
          <cell r="C3264" t="str">
            <v>Xã Phú NghĩaBGMI15860</v>
          </cell>
          <cell r="D3264" t="str">
            <v>Xã Phú Nghĩa</v>
          </cell>
          <cell r="E3264" t="str">
            <v>Huyện Bù Gia Mập</v>
          </cell>
          <cell r="F3264" t="str">
            <v>BGMI15</v>
          </cell>
          <cell r="G3264"/>
          <cell r="H3264" t="str">
            <v>PN CLN 2</v>
          </cell>
          <cell r="I3264"/>
          <cell r="J3264"/>
          <cell r="K3264"/>
          <cell r="L3264"/>
          <cell r="M3264"/>
          <cell r="N3264">
            <v>860</v>
          </cell>
          <cell r="O3264">
            <v>112</v>
          </cell>
        </row>
        <row r="3265">
          <cell r="B3265" t="str">
            <v>Xã Phú Nghĩa112</v>
          </cell>
          <cell r="C3265" t="str">
            <v>Xã Phú NghĩaBGMIV9650</v>
          </cell>
          <cell r="D3265" t="str">
            <v>Xã Phú Nghĩa</v>
          </cell>
          <cell r="E3265" t="str">
            <v>Huyện Bù Gia Mập</v>
          </cell>
          <cell r="F3265" t="str">
            <v>BGMIV9</v>
          </cell>
          <cell r="G3265"/>
          <cell r="H3265" t="str">
            <v>PN CLN 2</v>
          </cell>
          <cell r="I3265"/>
          <cell r="J3265"/>
          <cell r="K3265"/>
          <cell r="L3265"/>
          <cell r="M3265"/>
          <cell r="N3265">
            <v>650</v>
          </cell>
          <cell r="O3265">
            <v>112</v>
          </cell>
        </row>
        <row r="3266">
          <cell r="B3266" t="str">
            <v>Xã Phú Nghĩa112</v>
          </cell>
          <cell r="C3266" t="str">
            <v>Xã Phú NghĩaBGMIV10600</v>
          </cell>
          <cell r="D3266" t="str">
            <v>Xã Phú Nghĩa</v>
          </cell>
          <cell r="E3266" t="str">
            <v>Huyện Bù Gia Mập</v>
          </cell>
          <cell r="F3266" t="str">
            <v>BGMIV10</v>
          </cell>
          <cell r="G3266"/>
          <cell r="H3266" t="str">
            <v>PN CLN 2</v>
          </cell>
          <cell r="I3266"/>
          <cell r="J3266"/>
          <cell r="K3266"/>
          <cell r="L3266"/>
          <cell r="M3266"/>
          <cell r="N3266">
            <v>600</v>
          </cell>
          <cell r="O3266">
            <v>112</v>
          </cell>
        </row>
        <row r="3267">
          <cell r="B3267" t="str">
            <v>Xã Phú Nghĩa112</v>
          </cell>
          <cell r="C3267" t="str">
            <v>Xã Phú NghĩaBGMIV11570</v>
          </cell>
          <cell r="D3267" t="str">
            <v>Xã Phú Nghĩa</v>
          </cell>
          <cell r="E3267" t="str">
            <v>Huyện Bù Gia Mập</v>
          </cell>
          <cell r="F3267" t="str">
            <v>BGMIV11</v>
          </cell>
          <cell r="G3267"/>
          <cell r="H3267" t="str">
            <v>PN CLN 2</v>
          </cell>
          <cell r="I3267"/>
          <cell r="J3267"/>
          <cell r="K3267"/>
          <cell r="L3267"/>
          <cell r="M3267"/>
          <cell r="N3267">
            <v>570</v>
          </cell>
          <cell r="O3267">
            <v>112</v>
          </cell>
        </row>
        <row r="3268">
          <cell r="B3268" t="str">
            <v>Xã Phú Nghĩa112</v>
          </cell>
          <cell r="C3268" t="str">
            <v>Xã Phú NghĩaBGMIV12500</v>
          </cell>
          <cell r="D3268" t="str">
            <v>Xã Phú Nghĩa</v>
          </cell>
          <cell r="E3268" t="str">
            <v>Huyện Bù Gia Mập</v>
          </cell>
          <cell r="F3268" t="str">
            <v>BGMIV12</v>
          </cell>
          <cell r="G3268"/>
          <cell r="H3268" t="str">
            <v>PN CLN 2</v>
          </cell>
          <cell r="I3268"/>
          <cell r="J3268"/>
          <cell r="K3268"/>
          <cell r="L3268"/>
          <cell r="M3268"/>
          <cell r="N3268">
            <v>500</v>
          </cell>
          <cell r="O3268">
            <v>112</v>
          </cell>
        </row>
        <row r="3269">
          <cell r="B3269" t="str">
            <v>Xã Phú Nghĩa112</v>
          </cell>
          <cell r="C3269" t="str">
            <v>Xã Phú NghĩaBGMIV13410</v>
          </cell>
          <cell r="D3269" t="str">
            <v>Xã Phú Nghĩa</v>
          </cell>
          <cell r="E3269" t="str">
            <v>Huyện Bù Gia Mập</v>
          </cell>
          <cell r="F3269" t="str">
            <v>BGMIV13</v>
          </cell>
          <cell r="G3269"/>
          <cell r="H3269" t="str">
            <v>PN CLN 2</v>
          </cell>
          <cell r="I3269"/>
          <cell r="J3269"/>
          <cell r="K3269"/>
          <cell r="L3269"/>
          <cell r="M3269"/>
          <cell r="N3269">
            <v>410</v>
          </cell>
          <cell r="O3269">
            <v>112</v>
          </cell>
        </row>
        <row r="3270">
          <cell r="B3270" t="str">
            <v>Xã Phú Nghĩa112</v>
          </cell>
          <cell r="C3270" t="str">
            <v>Xã Phú NghĩaBGMIV14860</v>
          </cell>
          <cell r="D3270" t="str">
            <v>Xã Phú Nghĩa</v>
          </cell>
          <cell r="E3270" t="str">
            <v>Huyện Bù Gia Mập</v>
          </cell>
          <cell r="F3270" t="str">
            <v>BGMIV14</v>
          </cell>
          <cell r="G3270"/>
          <cell r="H3270" t="str">
            <v>PN CLN 2</v>
          </cell>
          <cell r="I3270"/>
          <cell r="J3270"/>
          <cell r="K3270"/>
          <cell r="L3270"/>
          <cell r="M3270"/>
          <cell r="N3270">
            <v>860</v>
          </cell>
          <cell r="O3270">
            <v>112</v>
          </cell>
        </row>
        <row r="3271">
          <cell r="B3271" t="str">
            <v>Xã Phú Nghĩa112</v>
          </cell>
          <cell r="C3271" t="str">
            <v>Xã Phú NghĩaBGMIV15360</v>
          </cell>
          <cell r="D3271" t="str">
            <v>Xã Phú Nghĩa</v>
          </cell>
          <cell r="E3271" t="str">
            <v>Huyện Bù Gia Mập</v>
          </cell>
          <cell r="F3271" t="str">
            <v>BGMIV15</v>
          </cell>
          <cell r="G3271"/>
          <cell r="H3271" t="str">
            <v>PN CLN 2</v>
          </cell>
          <cell r="I3271"/>
          <cell r="J3271"/>
          <cell r="K3271"/>
          <cell r="L3271"/>
          <cell r="M3271"/>
          <cell r="N3271">
            <v>360</v>
          </cell>
          <cell r="O3271">
            <v>112</v>
          </cell>
        </row>
        <row r="3272">
          <cell r="B3272" t="str">
            <v>Xã Phú Nghĩa112</v>
          </cell>
          <cell r="C3272" t="str">
            <v>Xã Phú NghĩaBGMIV16360</v>
          </cell>
          <cell r="D3272" t="str">
            <v>Xã Phú Nghĩa</v>
          </cell>
          <cell r="E3272" t="str">
            <v>Huyện Bù Gia Mập</v>
          </cell>
          <cell r="F3272" t="str">
            <v>BGMIV16</v>
          </cell>
          <cell r="G3272"/>
          <cell r="H3272" t="str">
            <v>PN CLN 2</v>
          </cell>
          <cell r="I3272"/>
          <cell r="J3272"/>
          <cell r="K3272"/>
          <cell r="L3272"/>
          <cell r="M3272"/>
          <cell r="N3272">
            <v>360</v>
          </cell>
          <cell r="O3272">
            <v>112</v>
          </cell>
        </row>
        <row r="3273">
          <cell r="B3273" t="str">
            <v>Xã Phú Nghĩa112</v>
          </cell>
          <cell r="C3273" t="str">
            <v>Xã Phú NghĩaBGMIV17580</v>
          </cell>
          <cell r="D3273" t="str">
            <v>Xã Phú Nghĩa</v>
          </cell>
          <cell r="E3273" t="str">
            <v>Huyện Bù Gia Mập</v>
          </cell>
          <cell r="F3273" t="str">
            <v>BGMIV17</v>
          </cell>
          <cell r="G3273"/>
          <cell r="H3273" t="str">
            <v>PN CLN 2</v>
          </cell>
          <cell r="I3273"/>
          <cell r="J3273"/>
          <cell r="K3273"/>
          <cell r="L3273"/>
          <cell r="M3273"/>
          <cell r="N3273">
            <v>580</v>
          </cell>
          <cell r="O3273">
            <v>112</v>
          </cell>
        </row>
        <row r="3274">
          <cell r="B3274" t="str">
            <v>Xã Phú Nghĩa112</v>
          </cell>
          <cell r="C3274" t="str">
            <v>Xã Phú NghĩaBGMIV18410</v>
          </cell>
          <cell r="D3274" t="str">
            <v>Xã Phú Nghĩa</v>
          </cell>
          <cell r="E3274" t="str">
            <v>Huyện Bù Gia Mập</v>
          </cell>
          <cell r="F3274" t="str">
            <v>BGMIV18</v>
          </cell>
          <cell r="G3274"/>
          <cell r="H3274" t="str">
            <v>PN CLN 2</v>
          </cell>
          <cell r="I3274"/>
          <cell r="J3274"/>
          <cell r="K3274"/>
          <cell r="L3274"/>
          <cell r="M3274"/>
          <cell r="N3274">
            <v>410</v>
          </cell>
          <cell r="O3274">
            <v>112</v>
          </cell>
        </row>
        <row r="3275">
          <cell r="B3275" t="str">
            <v>Xã Phú Nghĩa112</v>
          </cell>
          <cell r="C3275" t="str">
            <v>Xã Phú NghĩaBGMIV19580</v>
          </cell>
          <cell r="D3275" t="str">
            <v>Xã Phú Nghĩa</v>
          </cell>
          <cell r="E3275" t="str">
            <v>Huyện Bù Gia Mập</v>
          </cell>
          <cell r="F3275" t="str">
            <v>BGMIV19</v>
          </cell>
          <cell r="G3275"/>
          <cell r="H3275" t="str">
            <v>PN CLN 2</v>
          </cell>
          <cell r="I3275"/>
          <cell r="J3275"/>
          <cell r="K3275"/>
          <cell r="L3275"/>
          <cell r="M3275"/>
          <cell r="N3275">
            <v>580</v>
          </cell>
          <cell r="O3275">
            <v>112</v>
          </cell>
        </row>
        <row r="3276">
          <cell r="B3276" t="str">
            <v>Xã Phú Nghĩa112</v>
          </cell>
          <cell r="C3276" t="str">
            <v>Xã Phú NghĩaBGMIV20430</v>
          </cell>
          <cell r="D3276" t="str">
            <v>Xã Phú Nghĩa</v>
          </cell>
          <cell r="E3276" t="str">
            <v>Huyện Bù Gia Mập</v>
          </cell>
          <cell r="F3276" t="str">
            <v>BGMIV20</v>
          </cell>
          <cell r="G3276"/>
          <cell r="H3276" t="str">
            <v>PN CLN 2</v>
          </cell>
          <cell r="I3276"/>
          <cell r="J3276"/>
          <cell r="K3276"/>
          <cell r="L3276"/>
          <cell r="M3276"/>
          <cell r="N3276">
            <v>430</v>
          </cell>
          <cell r="O3276">
            <v>112</v>
          </cell>
        </row>
        <row r="3277">
          <cell r="B3277" t="str">
            <v>Xã Phú Nghĩa112</v>
          </cell>
          <cell r="C3277" t="str">
            <v>Xã Phú NghĩaBGMIV21650</v>
          </cell>
          <cell r="D3277" t="str">
            <v>Xã Phú Nghĩa</v>
          </cell>
          <cell r="E3277" t="str">
            <v>Huyện Bù Gia Mập</v>
          </cell>
          <cell r="F3277" t="str">
            <v>BGMIV21</v>
          </cell>
          <cell r="G3277"/>
          <cell r="H3277" t="str">
            <v>PN CLN 2</v>
          </cell>
          <cell r="I3277"/>
          <cell r="J3277"/>
          <cell r="K3277"/>
          <cell r="L3277"/>
          <cell r="M3277"/>
          <cell r="N3277">
            <v>650</v>
          </cell>
          <cell r="O3277">
            <v>112</v>
          </cell>
        </row>
        <row r="3278">
          <cell r="B3278" t="str">
            <v>Xã Phú Nghĩa112</v>
          </cell>
          <cell r="C3278" t="str">
            <v>Xã Phú NghĩaBGMIV22580</v>
          </cell>
          <cell r="D3278" t="str">
            <v>Xã Phú Nghĩa</v>
          </cell>
          <cell r="E3278" t="str">
            <v>Huyện Bù Gia Mập</v>
          </cell>
          <cell r="F3278" t="str">
            <v>BGMIV22</v>
          </cell>
          <cell r="G3278"/>
          <cell r="H3278" t="str">
            <v>PN CLN 2</v>
          </cell>
          <cell r="I3278"/>
          <cell r="J3278"/>
          <cell r="K3278"/>
          <cell r="L3278"/>
          <cell r="M3278"/>
          <cell r="N3278">
            <v>580</v>
          </cell>
          <cell r="O3278">
            <v>112</v>
          </cell>
        </row>
        <row r="3279">
          <cell r="B3279" t="str">
            <v>Xã Phú Nghĩa112</v>
          </cell>
          <cell r="C3279" t="str">
            <v>Xã Phú NghĩaBGMIV23410</v>
          </cell>
          <cell r="D3279" t="str">
            <v>Xã Phú Nghĩa</v>
          </cell>
          <cell r="E3279" t="str">
            <v>Huyện Bù Gia Mập</v>
          </cell>
          <cell r="F3279" t="str">
            <v>BGMIV23</v>
          </cell>
          <cell r="G3279"/>
          <cell r="H3279" t="str">
            <v>PN CLN 2</v>
          </cell>
          <cell r="I3279"/>
          <cell r="J3279"/>
          <cell r="K3279"/>
          <cell r="L3279"/>
          <cell r="M3279"/>
          <cell r="N3279">
            <v>410</v>
          </cell>
          <cell r="O3279">
            <v>112</v>
          </cell>
        </row>
        <row r="3280">
          <cell r="B3280" t="str">
            <v>Xã Phú Nghĩa112</v>
          </cell>
          <cell r="C3280" t="str">
            <v>Xã Phú NghĩaBGMIV24410</v>
          </cell>
          <cell r="D3280" t="str">
            <v>Xã Phú Nghĩa</v>
          </cell>
          <cell r="E3280" t="str">
            <v>Huyện Bù Gia Mập</v>
          </cell>
          <cell r="F3280" t="str">
            <v>BGMIV24</v>
          </cell>
          <cell r="G3280"/>
          <cell r="H3280" t="str">
            <v>PN CLN 2</v>
          </cell>
          <cell r="I3280"/>
          <cell r="J3280"/>
          <cell r="K3280"/>
          <cell r="L3280"/>
          <cell r="M3280"/>
          <cell r="N3280">
            <v>410</v>
          </cell>
          <cell r="O3280">
            <v>112</v>
          </cell>
        </row>
        <row r="3281">
          <cell r="B3281" t="str">
            <v>Xã Phú Nghĩa112</v>
          </cell>
          <cell r="C3281" t="str">
            <v>Xã Phú NghĩaBGMIV25430</v>
          </cell>
          <cell r="D3281" t="str">
            <v>Xã Phú Nghĩa</v>
          </cell>
          <cell r="E3281" t="str">
            <v>Huyện Bù Gia Mập</v>
          </cell>
          <cell r="F3281" t="str">
            <v>BGMIV25</v>
          </cell>
          <cell r="G3281"/>
          <cell r="H3281" t="str">
            <v>PN CLN 2</v>
          </cell>
          <cell r="I3281"/>
          <cell r="J3281"/>
          <cell r="K3281"/>
          <cell r="L3281"/>
          <cell r="M3281"/>
          <cell r="N3281">
            <v>430</v>
          </cell>
          <cell r="O3281">
            <v>112</v>
          </cell>
        </row>
        <row r="3282">
          <cell r="B3282" t="str">
            <v>Xã Phú Nghĩa112</v>
          </cell>
          <cell r="C3282" t="str">
            <v>Xã Phú NghĩaBGMIV26360</v>
          </cell>
          <cell r="D3282" t="str">
            <v>Xã Phú Nghĩa</v>
          </cell>
          <cell r="E3282" t="str">
            <v>Huyện Bù Gia Mập</v>
          </cell>
          <cell r="F3282" t="str">
            <v>BGMIV26</v>
          </cell>
          <cell r="G3282"/>
          <cell r="H3282" t="str">
            <v>PN CLN 2</v>
          </cell>
          <cell r="I3282"/>
          <cell r="J3282"/>
          <cell r="K3282"/>
          <cell r="L3282"/>
          <cell r="M3282"/>
          <cell r="N3282">
            <v>360</v>
          </cell>
          <cell r="O3282">
            <v>112</v>
          </cell>
        </row>
        <row r="3283">
          <cell r="B3283" t="str">
            <v>Xã Phú Nghĩa112</v>
          </cell>
          <cell r="C3283" t="str">
            <v>Xã Phú NghĩaBGMIV27500</v>
          </cell>
          <cell r="D3283" t="str">
            <v>Xã Phú Nghĩa</v>
          </cell>
          <cell r="E3283" t="str">
            <v>Huyện Bù Gia Mập</v>
          </cell>
          <cell r="F3283" t="str">
            <v>BGMIV27</v>
          </cell>
          <cell r="G3283"/>
          <cell r="H3283" t="str">
            <v>PN CLN 2</v>
          </cell>
          <cell r="I3283"/>
          <cell r="J3283"/>
          <cell r="K3283"/>
          <cell r="L3283"/>
          <cell r="M3283"/>
          <cell r="N3283">
            <v>500</v>
          </cell>
          <cell r="O3283">
            <v>112</v>
          </cell>
        </row>
        <row r="3284">
          <cell r="B3284" t="str">
            <v>Xã Phú Nghĩa112</v>
          </cell>
          <cell r="C3284" t="str">
            <v>Xã Phú NghĩaBGMI243300</v>
          </cell>
          <cell r="D3284" t="str">
            <v>Xã Phú Nghĩa</v>
          </cell>
          <cell r="E3284" t="str">
            <v>Huyện Bù Gia Mập</v>
          </cell>
          <cell r="F3284" t="str">
            <v>BGMI24</v>
          </cell>
          <cell r="G3284"/>
          <cell r="H3284" t="str">
            <v>PN CLN 2</v>
          </cell>
          <cell r="I3284"/>
          <cell r="J3284"/>
          <cell r="K3284"/>
          <cell r="L3284"/>
          <cell r="M3284"/>
          <cell r="N3284">
            <v>3300</v>
          </cell>
          <cell r="O3284">
            <v>112</v>
          </cell>
        </row>
        <row r="3285">
          <cell r="B3285" t="str">
            <v>Xã Phú Nghĩa112</v>
          </cell>
          <cell r="C3285" t="str">
            <v>Xã Phú NghĩaBGMI252100</v>
          </cell>
          <cell r="D3285" t="str">
            <v>Xã Phú Nghĩa</v>
          </cell>
          <cell r="E3285" t="str">
            <v>Huyện Bù Gia Mập</v>
          </cell>
          <cell r="F3285" t="str">
            <v>BGMI25</v>
          </cell>
          <cell r="G3285"/>
          <cell r="H3285" t="str">
            <v>PN CLN 2</v>
          </cell>
          <cell r="I3285"/>
          <cell r="J3285"/>
          <cell r="K3285"/>
          <cell r="L3285"/>
          <cell r="M3285"/>
          <cell r="N3285">
            <v>2100</v>
          </cell>
          <cell r="O3285">
            <v>112</v>
          </cell>
        </row>
        <row r="3286">
          <cell r="B3286" t="str">
            <v>Xã Phú Nghĩa112</v>
          </cell>
          <cell r="C3286" t="str">
            <v>Xã Phú NghĩaBGMI261600</v>
          </cell>
          <cell r="D3286" t="str">
            <v>Xã Phú Nghĩa</v>
          </cell>
          <cell r="E3286" t="str">
            <v>Huyện Bù Gia Mập</v>
          </cell>
          <cell r="F3286" t="str">
            <v>BGMI26</v>
          </cell>
          <cell r="G3286"/>
          <cell r="H3286" t="str">
            <v>PN CLN 2</v>
          </cell>
          <cell r="I3286"/>
          <cell r="J3286"/>
          <cell r="K3286"/>
          <cell r="L3286"/>
          <cell r="M3286"/>
          <cell r="N3286">
            <v>1600</v>
          </cell>
          <cell r="O3286">
            <v>112</v>
          </cell>
        </row>
        <row r="3287">
          <cell r="B3287" t="str">
            <v>Xã Phú Nghĩa112</v>
          </cell>
          <cell r="C3287" t="str">
            <v>Xã Phú NghĩaBGMI271900</v>
          </cell>
          <cell r="D3287" t="str">
            <v>Xã Phú Nghĩa</v>
          </cell>
          <cell r="E3287" t="str">
            <v>Huyện Bù Gia Mập</v>
          </cell>
          <cell r="F3287" t="str">
            <v>BGMI27</v>
          </cell>
          <cell r="G3287"/>
          <cell r="H3287" t="str">
            <v>PN CLN 2</v>
          </cell>
          <cell r="I3287"/>
          <cell r="J3287"/>
          <cell r="K3287"/>
          <cell r="L3287"/>
          <cell r="M3287"/>
          <cell r="N3287">
            <v>1900</v>
          </cell>
          <cell r="O3287">
            <v>112</v>
          </cell>
        </row>
        <row r="3288">
          <cell r="B3288" t="str">
            <v>Xã Phú Nghĩa112</v>
          </cell>
          <cell r="C3288" t="str">
            <v>Xã Phú NghĩaBGMI281800</v>
          </cell>
          <cell r="D3288" t="str">
            <v>Xã Phú Nghĩa</v>
          </cell>
          <cell r="E3288" t="str">
            <v>Huyện Bù Gia Mập</v>
          </cell>
          <cell r="F3288" t="str">
            <v>BGMI28</v>
          </cell>
          <cell r="G3288"/>
          <cell r="H3288" t="str">
            <v>PN CLN 2</v>
          </cell>
          <cell r="I3288"/>
          <cell r="J3288"/>
          <cell r="K3288"/>
          <cell r="L3288"/>
          <cell r="M3288"/>
          <cell r="N3288">
            <v>1800</v>
          </cell>
          <cell r="O3288">
            <v>112</v>
          </cell>
        </row>
        <row r="3289">
          <cell r="B3289" t="str">
            <v>Xã Phú Nghĩa112</v>
          </cell>
          <cell r="C3289" t="str">
            <v>Xã Phú NghĩaBGMI291800</v>
          </cell>
          <cell r="D3289" t="str">
            <v>Xã Phú Nghĩa</v>
          </cell>
          <cell r="E3289" t="str">
            <v>Huyện Bù Gia Mập</v>
          </cell>
          <cell r="F3289" t="str">
            <v>BGMI29</v>
          </cell>
          <cell r="G3289"/>
          <cell r="H3289" t="str">
            <v>PN CLN 2</v>
          </cell>
          <cell r="I3289"/>
          <cell r="J3289"/>
          <cell r="K3289"/>
          <cell r="L3289"/>
          <cell r="M3289"/>
          <cell r="N3289">
            <v>1800</v>
          </cell>
          <cell r="O3289">
            <v>112</v>
          </cell>
        </row>
        <row r="3290">
          <cell r="B3290" t="str">
            <v>Xã Phú Nghĩa112</v>
          </cell>
          <cell r="C3290" t="str">
            <v>Xã Phú NghĩaBGMI301800</v>
          </cell>
          <cell r="D3290" t="str">
            <v>Xã Phú Nghĩa</v>
          </cell>
          <cell r="E3290" t="str">
            <v>Huyện Bù Gia Mập</v>
          </cell>
          <cell r="F3290" t="str">
            <v>BGMI30</v>
          </cell>
          <cell r="G3290"/>
          <cell r="H3290" t="str">
            <v>PN CLN 2</v>
          </cell>
          <cell r="I3290"/>
          <cell r="J3290"/>
          <cell r="K3290"/>
          <cell r="L3290"/>
          <cell r="M3290"/>
          <cell r="N3290">
            <v>1800</v>
          </cell>
          <cell r="O3290">
            <v>112</v>
          </cell>
        </row>
        <row r="3291">
          <cell r="B3291" t="str">
            <v>Xã Phú Nghĩa112</v>
          </cell>
          <cell r="C3291" t="str">
            <v>Xã Phú NghĩaBGMI311800</v>
          </cell>
          <cell r="D3291" t="str">
            <v>Xã Phú Nghĩa</v>
          </cell>
          <cell r="E3291" t="str">
            <v>Huyện Bù Gia Mập</v>
          </cell>
          <cell r="F3291" t="str">
            <v>BGMI31</v>
          </cell>
          <cell r="G3291"/>
          <cell r="H3291" t="str">
            <v>PN CLN 2</v>
          </cell>
          <cell r="I3291"/>
          <cell r="J3291"/>
          <cell r="K3291"/>
          <cell r="L3291"/>
          <cell r="M3291"/>
          <cell r="N3291">
            <v>1800</v>
          </cell>
          <cell r="O3291">
            <v>112</v>
          </cell>
        </row>
        <row r="3292">
          <cell r="B3292" t="str">
            <v>Xã Phú Nghĩa112</v>
          </cell>
          <cell r="C3292" t="str">
            <v>Xã Phú NghĩaBGMI321800</v>
          </cell>
          <cell r="D3292" t="str">
            <v>Xã Phú Nghĩa</v>
          </cell>
          <cell r="E3292" t="str">
            <v>Huyện Bù Gia Mập</v>
          </cell>
          <cell r="F3292" t="str">
            <v>BGMI32</v>
          </cell>
          <cell r="G3292"/>
          <cell r="H3292" t="str">
            <v>PN CLN 2</v>
          </cell>
          <cell r="I3292"/>
          <cell r="J3292"/>
          <cell r="K3292"/>
          <cell r="L3292"/>
          <cell r="M3292"/>
          <cell r="N3292">
            <v>1800</v>
          </cell>
          <cell r="O3292">
            <v>112</v>
          </cell>
        </row>
        <row r="3293">
          <cell r="B3293" t="str">
            <v>Xã Phú Nghĩa112</v>
          </cell>
          <cell r="C3293" t="str">
            <v>Xã Phú NghĩaBGMI332500</v>
          </cell>
          <cell r="D3293" t="str">
            <v>Xã Phú Nghĩa</v>
          </cell>
          <cell r="E3293" t="str">
            <v>Huyện Bù Gia Mập</v>
          </cell>
          <cell r="F3293" t="str">
            <v>BGMI33</v>
          </cell>
          <cell r="G3293"/>
          <cell r="H3293" t="str">
            <v>PN CLN 2</v>
          </cell>
          <cell r="I3293"/>
          <cell r="J3293"/>
          <cell r="K3293"/>
          <cell r="L3293"/>
          <cell r="M3293"/>
          <cell r="N3293">
            <v>2500</v>
          </cell>
          <cell r="O3293">
            <v>112</v>
          </cell>
        </row>
        <row r="3294">
          <cell r="B3294" t="str">
            <v>Xã Phú Nghĩa112</v>
          </cell>
          <cell r="C3294" t="str">
            <v>Xã Phú NghĩaBGMI342500</v>
          </cell>
          <cell r="D3294" t="str">
            <v>Xã Phú Nghĩa</v>
          </cell>
          <cell r="E3294" t="str">
            <v>Huyện Bù Gia Mập</v>
          </cell>
          <cell r="F3294" t="str">
            <v>BGMI34</v>
          </cell>
          <cell r="G3294"/>
          <cell r="H3294" t="str">
            <v>PN CLN 2</v>
          </cell>
          <cell r="I3294"/>
          <cell r="J3294"/>
          <cell r="K3294"/>
          <cell r="L3294"/>
          <cell r="M3294"/>
          <cell r="N3294">
            <v>2500</v>
          </cell>
          <cell r="O3294">
            <v>112</v>
          </cell>
        </row>
        <row r="3295">
          <cell r="B3295" t="str">
            <v>Xã Phú Nghĩa112</v>
          </cell>
          <cell r="C3295" t="str">
            <v>Xã Phú NghĩaBGMI353100</v>
          </cell>
          <cell r="D3295" t="str">
            <v>Xã Phú Nghĩa</v>
          </cell>
          <cell r="E3295" t="str">
            <v>Huyện Bù Gia Mập</v>
          </cell>
          <cell r="F3295" t="str">
            <v>BGMI35</v>
          </cell>
          <cell r="G3295"/>
          <cell r="H3295" t="str">
            <v>PN CLN 2</v>
          </cell>
          <cell r="I3295"/>
          <cell r="J3295"/>
          <cell r="K3295"/>
          <cell r="L3295"/>
          <cell r="M3295"/>
          <cell r="N3295">
            <v>3100</v>
          </cell>
          <cell r="O3295">
            <v>112</v>
          </cell>
        </row>
        <row r="3296">
          <cell r="B3296" t="str">
            <v>Xã Phú Nghĩa112</v>
          </cell>
          <cell r="C3296" t="str">
            <v>Xã Phú NghĩaBGMI361300</v>
          </cell>
          <cell r="D3296" t="str">
            <v>Xã Phú Nghĩa</v>
          </cell>
          <cell r="E3296" t="str">
            <v>Huyện Bù Gia Mập</v>
          </cell>
          <cell r="F3296" t="str">
            <v>BGMI36</v>
          </cell>
          <cell r="G3296"/>
          <cell r="H3296" t="str">
            <v>PN CLN 2</v>
          </cell>
          <cell r="I3296"/>
          <cell r="J3296"/>
          <cell r="K3296"/>
          <cell r="L3296"/>
          <cell r="M3296"/>
          <cell r="N3296">
            <v>1300</v>
          </cell>
          <cell r="O3296">
            <v>112</v>
          </cell>
        </row>
        <row r="3297">
          <cell r="B3297" t="str">
            <v>Xã Phú Nghĩa112</v>
          </cell>
          <cell r="C3297" t="str">
            <v>Xã Phú NghĩaBGMI37650</v>
          </cell>
          <cell r="D3297" t="str">
            <v>Xã Phú Nghĩa</v>
          </cell>
          <cell r="E3297" t="str">
            <v>Huyện Bù Gia Mập</v>
          </cell>
          <cell r="F3297" t="str">
            <v>BGMI37</v>
          </cell>
          <cell r="G3297"/>
          <cell r="H3297" t="str">
            <v>PN CLN 2</v>
          </cell>
          <cell r="I3297"/>
          <cell r="J3297"/>
          <cell r="K3297"/>
          <cell r="L3297"/>
          <cell r="M3297"/>
          <cell r="N3297">
            <v>650</v>
          </cell>
          <cell r="O3297">
            <v>112</v>
          </cell>
        </row>
        <row r="3298">
          <cell r="B3298" t="str">
            <v>Xã Phú Nghĩa112</v>
          </cell>
          <cell r="C3298" t="str">
            <v>Xã Phú NghĩaBGMI38410</v>
          </cell>
          <cell r="D3298" t="str">
            <v>Xã Phú Nghĩa</v>
          </cell>
          <cell r="E3298" t="str">
            <v>Huyện Bù Gia Mập</v>
          </cell>
          <cell r="F3298" t="str">
            <v>BGMI38</v>
          </cell>
          <cell r="G3298"/>
          <cell r="H3298" t="str">
            <v>PN CLN 2</v>
          </cell>
          <cell r="I3298"/>
          <cell r="J3298"/>
          <cell r="K3298"/>
          <cell r="L3298"/>
          <cell r="M3298"/>
          <cell r="N3298">
            <v>410</v>
          </cell>
          <cell r="O3298">
            <v>112</v>
          </cell>
        </row>
        <row r="3299">
          <cell r="B3299" t="str">
            <v>Xã Phú Nghĩa112</v>
          </cell>
          <cell r="C3299" t="str">
            <v>Xã Phú NghĩaBGMI39490</v>
          </cell>
          <cell r="D3299" t="str">
            <v>Xã Phú Nghĩa</v>
          </cell>
          <cell r="E3299" t="str">
            <v>Huyện Bù Gia Mập</v>
          </cell>
          <cell r="F3299" t="str">
            <v>BGMI39</v>
          </cell>
          <cell r="G3299"/>
          <cell r="H3299" t="str">
            <v>PN CLN 2</v>
          </cell>
          <cell r="I3299"/>
          <cell r="J3299"/>
          <cell r="K3299"/>
          <cell r="L3299"/>
          <cell r="M3299"/>
          <cell r="N3299">
            <v>490</v>
          </cell>
          <cell r="O3299">
            <v>112</v>
          </cell>
        </row>
        <row r="3300">
          <cell r="B3300" t="str">
            <v>Xã Phú Nghĩa112</v>
          </cell>
          <cell r="C3300" t="str">
            <v>Xã Phú NghĩaBGMI40430</v>
          </cell>
          <cell r="D3300" t="str">
            <v>Xã Phú Nghĩa</v>
          </cell>
          <cell r="E3300" t="str">
            <v>Huyện Bù Gia Mập</v>
          </cell>
          <cell r="F3300" t="str">
            <v>BGMI40</v>
          </cell>
          <cell r="G3300"/>
          <cell r="H3300" t="str">
            <v>PN CLN 2</v>
          </cell>
          <cell r="I3300"/>
          <cell r="J3300"/>
          <cell r="K3300"/>
          <cell r="L3300"/>
          <cell r="M3300"/>
          <cell r="N3300">
            <v>430</v>
          </cell>
          <cell r="O3300">
            <v>112</v>
          </cell>
        </row>
        <row r="3301">
          <cell r="B3301" t="str">
            <v>Xã Phú Nghĩa112</v>
          </cell>
          <cell r="C3301" t="str">
            <v>Xã Phú NghĩaBGMI41410</v>
          </cell>
          <cell r="D3301" t="str">
            <v>Xã Phú Nghĩa</v>
          </cell>
          <cell r="E3301" t="str">
            <v>Huyện Bù Gia Mập</v>
          </cell>
          <cell r="F3301" t="str">
            <v>BGMI41</v>
          </cell>
          <cell r="G3301"/>
          <cell r="H3301" t="str">
            <v>PN CLN 2</v>
          </cell>
          <cell r="I3301"/>
          <cell r="J3301"/>
          <cell r="K3301"/>
          <cell r="L3301"/>
          <cell r="M3301"/>
          <cell r="N3301">
            <v>410</v>
          </cell>
          <cell r="O3301">
            <v>112</v>
          </cell>
        </row>
        <row r="3302">
          <cell r="B3302" t="str">
            <v>Xã Phú Nghĩa112</v>
          </cell>
          <cell r="C3302" t="str">
            <v>Xã Phú NghĩaBGMI42490</v>
          </cell>
          <cell r="D3302" t="str">
            <v>Xã Phú Nghĩa</v>
          </cell>
          <cell r="E3302" t="str">
            <v>Huyện Bù Gia Mập</v>
          </cell>
          <cell r="F3302" t="str">
            <v>BGMI42</v>
          </cell>
          <cell r="G3302"/>
          <cell r="H3302" t="str">
            <v>PN CLN 2</v>
          </cell>
          <cell r="I3302"/>
          <cell r="J3302"/>
          <cell r="K3302"/>
          <cell r="L3302"/>
          <cell r="M3302"/>
          <cell r="N3302">
            <v>490</v>
          </cell>
          <cell r="O3302">
            <v>112</v>
          </cell>
        </row>
        <row r="3303">
          <cell r="B3303" t="str">
            <v>Xã Phú Nghĩa112</v>
          </cell>
          <cell r="C3303" t="str">
            <v>Xã Phú NghĩaBGMI43410</v>
          </cell>
          <cell r="D3303" t="str">
            <v>Xã Phú Nghĩa</v>
          </cell>
          <cell r="E3303" t="str">
            <v>Huyện Bù Gia Mập</v>
          </cell>
          <cell r="F3303" t="str">
            <v>BGMI43</v>
          </cell>
          <cell r="G3303"/>
          <cell r="H3303" t="str">
            <v>PN CLN 2</v>
          </cell>
          <cell r="I3303"/>
          <cell r="J3303"/>
          <cell r="K3303"/>
          <cell r="L3303"/>
          <cell r="M3303"/>
          <cell r="N3303">
            <v>410</v>
          </cell>
          <cell r="O3303">
            <v>112</v>
          </cell>
        </row>
        <row r="3304">
          <cell r="B3304" t="str">
            <v>Xã Phú Nghĩa112</v>
          </cell>
          <cell r="C3304" t="str">
            <v>Xã Phú NghĩaBGMI44650</v>
          </cell>
          <cell r="D3304" t="str">
            <v>Xã Phú Nghĩa</v>
          </cell>
          <cell r="E3304" t="str">
            <v>Huyện Bù Gia Mập</v>
          </cell>
          <cell r="F3304" t="str">
            <v>BGMI44</v>
          </cell>
          <cell r="G3304"/>
          <cell r="H3304" t="str">
            <v>PN CLN 2</v>
          </cell>
          <cell r="I3304"/>
          <cell r="J3304"/>
          <cell r="K3304"/>
          <cell r="L3304"/>
          <cell r="M3304"/>
          <cell r="N3304">
            <v>650</v>
          </cell>
          <cell r="O3304">
            <v>112</v>
          </cell>
        </row>
        <row r="3305">
          <cell r="B3305" t="str">
            <v>Xã Phú Nghĩa112</v>
          </cell>
          <cell r="C3305" t="str">
            <v>Xã Phú NghĩaBGMI45600</v>
          </cell>
          <cell r="D3305" t="str">
            <v>Xã Phú Nghĩa</v>
          </cell>
          <cell r="E3305" t="str">
            <v>Huyện Bù Gia Mập</v>
          </cell>
          <cell r="F3305" t="str">
            <v>BGMI45</v>
          </cell>
          <cell r="G3305"/>
          <cell r="H3305" t="str">
            <v>PN CLN 2</v>
          </cell>
          <cell r="I3305"/>
          <cell r="J3305"/>
          <cell r="K3305"/>
          <cell r="L3305"/>
          <cell r="M3305"/>
          <cell r="N3305">
            <v>600</v>
          </cell>
          <cell r="O3305">
            <v>112</v>
          </cell>
        </row>
        <row r="3306">
          <cell r="B3306" t="str">
            <v>Xã Phú Nghĩa112</v>
          </cell>
          <cell r="C3306" t="str">
            <v>Xã Phú NghĩaBGMI46570</v>
          </cell>
          <cell r="D3306" t="str">
            <v>Xã Phú Nghĩa</v>
          </cell>
          <cell r="E3306" t="str">
            <v>Huyện Bù Gia Mập</v>
          </cell>
          <cell r="F3306" t="str">
            <v>BGMI46</v>
          </cell>
          <cell r="G3306"/>
          <cell r="H3306" t="str">
            <v>PN CLN 2</v>
          </cell>
          <cell r="I3306"/>
          <cell r="J3306"/>
          <cell r="K3306"/>
          <cell r="L3306"/>
          <cell r="M3306"/>
          <cell r="N3306">
            <v>570</v>
          </cell>
          <cell r="O3306">
            <v>112</v>
          </cell>
        </row>
        <row r="3307">
          <cell r="B3307" t="str">
            <v>Xã Phú Nghĩa112</v>
          </cell>
          <cell r="C3307" t="str">
            <v>Xã Phú NghĩaBGMI47570</v>
          </cell>
          <cell r="D3307" t="str">
            <v>Xã Phú Nghĩa</v>
          </cell>
          <cell r="E3307" t="str">
            <v>Huyện Bù Gia Mập</v>
          </cell>
          <cell r="F3307" t="str">
            <v>BGMI47</v>
          </cell>
          <cell r="G3307"/>
          <cell r="H3307" t="str">
            <v>PN CLN 2</v>
          </cell>
          <cell r="I3307"/>
          <cell r="J3307"/>
          <cell r="K3307"/>
          <cell r="L3307"/>
          <cell r="M3307"/>
          <cell r="N3307">
            <v>570</v>
          </cell>
          <cell r="O3307">
            <v>112</v>
          </cell>
        </row>
        <row r="3308">
          <cell r="B3308" t="str">
            <v>Xã Phú Nghĩa112</v>
          </cell>
          <cell r="C3308" t="str">
            <v>Xã Phú NghĩaBGMI48410</v>
          </cell>
          <cell r="D3308" t="str">
            <v>Xã Phú Nghĩa</v>
          </cell>
          <cell r="E3308" t="str">
            <v>Huyện Bù Gia Mập</v>
          </cell>
          <cell r="F3308" t="str">
            <v>BGMI48</v>
          </cell>
          <cell r="G3308"/>
          <cell r="H3308" t="str">
            <v>PN CLN 2</v>
          </cell>
          <cell r="I3308"/>
          <cell r="J3308"/>
          <cell r="K3308"/>
          <cell r="L3308"/>
          <cell r="M3308"/>
          <cell r="N3308">
            <v>410</v>
          </cell>
          <cell r="O3308">
            <v>112</v>
          </cell>
        </row>
        <row r="3309">
          <cell r="B3309" t="str">
            <v>Xã Phú Nghĩa112</v>
          </cell>
          <cell r="C3309" t="str">
            <v>Xã Phú NghĩaBGMI49410</v>
          </cell>
          <cell r="D3309" t="str">
            <v>Xã Phú Nghĩa</v>
          </cell>
          <cell r="E3309" t="str">
            <v>Huyện Bù Gia Mập</v>
          </cell>
          <cell r="F3309" t="str">
            <v>BGMI49</v>
          </cell>
          <cell r="G3309"/>
          <cell r="H3309" t="str">
            <v>PN CLN 2</v>
          </cell>
          <cell r="I3309"/>
          <cell r="J3309"/>
          <cell r="K3309"/>
          <cell r="L3309"/>
          <cell r="M3309"/>
          <cell r="N3309">
            <v>410</v>
          </cell>
          <cell r="O3309">
            <v>112</v>
          </cell>
        </row>
        <row r="3310">
          <cell r="B3310" t="str">
            <v>Xã Phú Nghĩa112</v>
          </cell>
          <cell r="C3310" t="str">
            <v>Xã Phú NghĩaBGMI50490</v>
          </cell>
          <cell r="D3310" t="str">
            <v>Xã Phú Nghĩa</v>
          </cell>
          <cell r="E3310" t="str">
            <v>Huyện Bù Gia Mập</v>
          </cell>
          <cell r="F3310" t="str">
            <v>BGMI50</v>
          </cell>
          <cell r="G3310"/>
          <cell r="H3310" t="str">
            <v>PN CLN 2</v>
          </cell>
          <cell r="I3310"/>
          <cell r="J3310"/>
          <cell r="K3310"/>
          <cell r="L3310"/>
          <cell r="M3310"/>
          <cell r="N3310">
            <v>490</v>
          </cell>
          <cell r="O3310">
            <v>112</v>
          </cell>
        </row>
        <row r="3311">
          <cell r="B3311" t="str">
            <v>Xã Phú Nghĩa112</v>
          </cell>
          <cell r="C3311" t="str">
            <v>Xã Phú NghĩaBGMI51410</v>
          </cell>
          <cell r="D3311" t="str">
            <v>Xã Phú Nghĩa</v>
          </cell>
          <cell r="E3311" t="str">
            <v>Huyện Bù Gia Mập</v>
          </cell>
          <cell r="F3311" t="str">
            <v>BGMI51</v>
          </cell>
          <cell r="G3311"/>
          <cell r="H3311" t="str">
            <v>PN CLN 2</v>
          </cell>
          <cell r="I3311"/>
          <cell r="J3311"/>
          <cell r="K3311"/>
          <cell r="L3311"/>
          <cell r="M3311"/>
          <cell r="N3311">
            <v>410</v>
          </cell>
          <cell r="O3311">
            <v>112</v>
          </cell>
        </row>
        <row r="3312">
          <cell r="B3312" t="str">
            <v>Xã Phú Nghĩa112</v>
          </cell>
          <cell r="C3312" t="str">
            <v>Xã Phú NghĩaBGMI621300</v>
          </cell>
          <cell r="D3312" t="str">
            <v>Xã Phú Nghĩa</v>
          </cell>
          <cell r="E3312" t="str">
            <v>Huyện Bù Gia Mập</v>
          </cell>
          <cell r="F3312" t="str">
            <v>BGMI62</v>
          </cell>
          <cell r="G3312"/>
          <cell r="H3312" t="str">
            <v>PN CLN 2</v>
          </cell>
          <cell r="I3312"/>
          <cell r="J3312"/>
          <cell r="K3312"/>
          <cell r="L3312"/>
          <cell r="M3312"/>
          <cell r="N3312">
            <v>1300</v>
          </cell>
          <cell r="O3312">
            <v>112</v>
          </cell>
        </row>
        <row r="3313">
          <cell r="B3313" t="str">
            <v>Xã Phú Nghĩa112</v>
          </cell>
          <cell r="C3313" t="str">
            <v>Xã Phú NghĩaBGMI631600</v>
          </cell>
          <cell r="D3313" t="str">
            <v>Xã Phú Nghĩa</v>
          </cell>
          <cell r="E3313" t="str">
            <v>Huyện Bù Gia Mập</v>
          </cell>
          <cell r="F3313" t="str">
            <v>BGMI63</v>
          </cell>
          <cell r="G3313"/>
          <cell r="H3313" t="str">
            <v>PN CLN 2</v>
          </cell>
          <cell r="I3313"/>
          <cell r="J3313"/>
          <cell r="K3313"/>
          <cell r="L3313"/>
          <cell r="M3313"/>
          <cell r="N3313">
            <v>1600</v>
          </cell>
          <cell r="O3313">
            <v>112</v>
          </cell>
        </row>
        <row r="3314">
          <cell r="B3314" t="str">
            <v>Xã Phú Nghĩa112</v>
          </cell>
          <cell r="C3314" t="str">
            <v>Xã Phú NghĩaBGMI641300</v>
          </cell>
          <cell r="D3314" t="str">
            <v>Xã Phú Nghĩa</v>
          </cell>
          <cell r="E3314" t="str">
            <v>Huyện Bù Gia Mập</v>
          </cell>
          <cell r="F3314" t="str">
            <v>BGMI64</v>
          </cell>
          <cell r="G3314"/>
          <cell r="H3314" t="str">
            <v>PN CLN 2</v>
          </cell>
          <cell r="I3314"/>
          <cell r="J3314"/>
          <cell r="K3314"/>
          <cell r="L3314"/>
          <cell r="M3314"/>
          <cell r="N3314">
            <v>1300</v>
          </cell>
          <cell r="O3314">
            <v>112</v>
          </cell>
        </row>
        <row r="3315">
          <cell r="B3315" t="str">
            <v>Xã Phú Nghĩa112</v>
          </cell>
          <cell r="C3315" t="str">
            <v>Xã Phú NghĩaBGMI651500</v>
          </cell>
          <cell r="D3315" t="str">
            <v>Xã Phú Nghĩa</v>
          </cell>
          <cell r="E3315" t="str">
            <v>Huyện Bù Gia Mập</v>
          </cell>
          <cell r="F3315" t="str">
            <v>BGMI65</v>
          </cell>
          <cell r="G3315"/>
          <cell r="H3315" t="str">
            <v>PN CLN 2</v>
          </cell>
          <cell r="I3315"/>
          <cell r="J3315"/>
          <cell r="K3315"/>
          <cell r="L3315"/>
          <cell r="M3315"/>
          <cell r="N3315">
            <v>1500</v>
          </cell>
          <cell r="O3315">
            <v>112</v>
          </cell>
        </row>
        <row r="3316">
          <cell r="B3316" t="str">
            <v>Xã Phú Nghĩa112</v>
          </cell>
          <cell r="C3316" t="str">
            <v>Xã Phú NghĩaBGMI662500</v>
          </cell>
          <cell r="D3316" t="str">
            <v>Xã Phú Nghĩa</v>
          </cell>
          <cell r="E3316" t="str">
            <v>Huyện Bù Gia Mập</v>
          </cell>
          <cell r="F3316" t="str">
            <v>BGMI66</v>
          </cell>
          <cell r="G3316"/>
          <cell r="H3316" t="str">
            <v>PN CLN 2</v>
          </cell>
          <cell r="I3316"/>
          <cell r="J3316"/>
          <cell r="K3316"/>
          <cell r="L3316"/>
          <cell r="M3316"/>
          <cell r="N3316">
            <v>2500</v>
          </cell>
          <cell r="O3316">
            <v>112</v>
          </cell>
        </row>
        <row r="3317">
          <cell r="B3317" t="str">
            <v>Xã Phú Nghĩa112</v>
          </cell>
          <cell r="C3317" t="str">
            <v>Xã Phú NghĩaBGMI672500</v>
          </cell>
          <cell r="D3317" t="str">
            <v>Xã Phú Nghĩa</v>
          </cell>
          <cell r="E3317" t="str">
            <v>Huyện Bù Gia Mập</v>
          </cell>
          <cell r="F3317" t="str">
            <v>BGMI67</v>
          </cell>
          <cell r="G3317"/>
          <cell r="H3317" t="str">
            <v>PN CLN 2</v>
          </cell>
          <cell r="I3317"/>
          <cell r="J3317"/>
          <cell r="K3317"/>
          <cell r="L3317"/>
          <cell r="M3317"/>
          <cell r="N3317">
            <v>2500</v>
          </cell>
          <cell r="O3317">
            <v>112</v>
          </cell>
        </row>
        <row r="3318">
          <cell r="B3318" t="str">
            <v>Xã Phú Nghĩa112</v>
          </cell>
          <cell r="C3318" t="str">
            <v>Xã Phú NghĩaBGMI682500</v>
          </cell>
          <cell r="D3318" t="str">
            <v>Xã Phú Nghĩa</v>
          </cell>
          <cell r="E3318" t="str">
            <v>Huyện Bù Gia Mập</v>
          </cell>
          <cell r="F3318" t="str">
            <v>BGMI68</v>
          </cell>
          <cell r="G3318"/>
          <cell r="H3318" t="str">
            <v>PN CLN 2</v>
          </cell>
          <cell r="I3318"/>
          <cell r="J3318"/>
          <cell r="K3318"/>
          <cell r="L3318"/>
          <cell r="M3318"/>
          <cell r="N3318">
            <v>2500</v>
          </cell>
          <cell r="O3318">
            <v>112</v>
          </cell>
        </row>
        <row r="3319">
          <cell r="B3319" t="str">
            <v>Xã Phú Nghĩa112</v>
          </cell>
          <cell r="C3319" t="str">
            <v>Xã Phú NghĩaBGMI692500</v>
          </cell>
          <cell r="D3319" t="str">
            <v>Xã Phú Nghĩa</v>
          </cell>
          <cell r="E3319" t="str">
            <v>Huyện Bù Gia Mập</v>
          </cell>
          <cell r="F3319" t="str">
            <v>BGMI69</v>
          </cell>
          <cell r="G3319"/>
          <cell r="H3319" t="str">
            <v>PN CLN 2</v>
          </cell>
          <cell r="I3319"/>
          <cell r="J3319"/>
          <cell r="K3319"/>
          <cell r="L3319"/>
          <cell r="M3319"/>
          <cell r="N3319">
            <v>2500</v>
          </cell>
          <cell r="O3319">
            <v>112</v>
          </cell>
        </row>
        <row r="3320">
          <cell r="B3320" t="str">
            <v>Xã Phú Nghĩa112</v>
          </cell>
          <cell r="C3320" t="str">
            <v>Xã Phú NghĩaBGMI702500</v>
          </cell>
          <cell r="D3320" t="str">
            <v>Xã Phú Nghĩa</v>
          </cell>
          <cell r="E3320" t="str">
            <v>Huyện Bù Gia Mập</v>
          </cell>
          <cell r="F3320" t="str">
            <v>BGMI70</v>
          </cell>
          <cell r="G3320"/>
          <cell r="H3320" t="str">
            <v>PN CLN 2</v>
          </cell>
          <cell r="I3320"/>
          <cell r="J3320"/>
          <cell r="K3320"/>
          <cell r="L3320"/>
          <cell r="M3320"/>
          <cell r="N3320">
            <v>2500</v>
          </cell>
          <cell r="O3320">
            <v>112</v>
          </cell>
        </row>
        <row r="3321">
          <cell r="B3321" t="str">
            <v>Xã Phú Nghĩa112</v>
          </cell>
          <cell r="C3321" t="str">
            <v>Xã Phú NghĩaBGMI711800</v>
          </cell>
          <cell r="D3321" t="str">
            <v>Xã Phú Nghĩa</v>
          </cell>
          <cell r="E3321" t="str">
            <v>Huyện Bù Gia Mập</v>
          </cell>
          <cell r="F3321" t="str">
            <v>BGMI71</v>
          </cell>
          <cell r="G3321"/>
          <cell r="H3321" t="str">
            <v>PN CLN 2</v>
          </cell>
          <cell r="I3321"/>
          <cell r="J3321"/>
          <cell r="K3321"/>
          <cell r="L3321"/>
          <cell r="M3321"/>
          <cell r="N3321">
            <v>1800</v>
          </cell>
          <cell r="O3321">
            <v>112</v>
          </cell>
        </row>
        <row r="3322">
          <cell r="B3322" t="str">
            <v>Xã Phú Nghĩa112</v>
          </cell>
          <cell r="C3322" t="str">
            <v>Xã Phú NghĩaBGMI722900</v>
          </cell>
          <cell r="D3322" t="str">
            <v>Xã Phú Nghĩa</v>
          </cell>
          <cell r="E3322" t="str">
            <v>Huyện Bù Gia Mập</v>
          </cell>
          <cell r="F3322" t="str">
            <v>BGMI72</v>
          </cell>
          <cell r="G3322"/>
          <cell r="H3322" t="str">
            <v>PN CLN 2</v>
          </cell>
          <cell r="I3322"/>
          <cell r="J3322"/>
          <cell r="K3322"/>
          <cell r="L3322"/>
          <cell r="M3322"/>
          <cell r="N3322">
            <v>2900</v>
          </cell>
          <cell r="O3322">
            <v>112</v>
          </cell>
        </row>
        <row r="3323">
          <cell r="B3323" t="str">
            <v>Xã Phú Nghĩa112</v>
          </cell>
          <cell r="C3323" t="str">
            <v>Xã Phú Nghĩabs410</v>
          </cell>
          <cell r="D3323" t="str">
            <v>Xã Phú Nghĩa</v>
          </cell>
          <cell r="E3323" t="str">
            <v>Huyện Bù Gia Mập</v>
          </cell>
          <cell r="F3323" t="str">
            <v>bs</v>
          </cell>
          <cell r="G3323"/>
          <cell r="H3323" t="str">
            <v>PN CLN 2</v>
          </cell>
          <cell r="I3323"/>
          <cell r="J3323"/>
          <cell r="K3323"/>
          <cell r="L3323"/>
          <cell r="M3323"/>
          <cell r="N3323">
            <v>410</v>
          </cell>
          <cell r="O3323">
            <v>112</v>
          </cell>
        </row>
        <row r="3324">
          <cell r="B3324" t="str">
            <v>Xã Phú Nghĩa112</v>
          </cell>
          <cell r="C3324" t="str">
            <v>Xã Phú NghĩaBGMI74410</v>
          </cell>
          <cell r="D3324" t="str">
            <v>Xã Phú Nghĩa</v>
          </cell>
          <cell r="E3324" t="str">
            <v>Huyện Bù Gia Mập</v>
          </cell>
          <cell r="F3324" t="str">
            <v>BGMI74</v>
          </cell>
          <cell r="G3324"/>
          <cell r="H3324" t="str">
            <v>PN CLN 2</v>
          </cell>
          <cell r="I3324"/>
          <cell r="J3324"/>
          <cell r="K3324"/>
          <cell r="L3324"/>
          <cell r="M3324"/>
          <cell r="N3324">
            <v>410</v>
          </cell>
          <cell r="O3324">
            <v>112</v>
          </cell>
        </row>
        <row r="3325">
          <cell r="B3325" t="str">
            <v>Xã Phú Nghĩa112</v>
          </cell>
          <cell r="C3325" t="str">
            <v>Xã Phú NghĩaBGMI75360</v>
          </cell>
          <cell r="D3325" t="str">
            <v>Xã Phú Nghĩa</v>
          </cell>
          <cell r="E3325" t="str">
            <v>Huyện Bù Gia Mập</v>
          </cell>
          <cell r="F3325" t="str">
            <v>BGMI75</v>
          </cell>
          <cell r="G3325"/>
          <cell r="H3325" t="str">
            <v>PN CLN 2</v>
          </cell>
          <cell r="I3325"/>
          <cell r="J3325"/>
          <cell r="K3325"/>
          <cell r="L3325"/>
          <cell r="M3325"/>
          <cell r="N3325">
            <v>360</v>
          </cell>
          <cell r="O3325">
            <v>112</v>
          </cell>
        </row>
        <row r="3326">
          <cell r="B3326" t="str">
            <v>Xã Phú Nghĩa112</v>
          </cell>
          <cell r="C3326" t="str">
            <v>Xã Phú NghĩaBGMI76490</v>
          </cell>
          <cell r="D3326" t="str">
            <v>Xã Phú Nghĩa</v>
          </cell>
          <cell r="E3326" t="str">
            <v>Huyện Bù Gia Mập</v>
          </cell>
          <cell r="F3326" t="str">
            <v>BGMI76</v>
          </cell>
          <cell r="G3326"/>
          <cell r="H3326" t="str">
            <v>PN CLN 2</v>
          </cell>
          <cell r="I3326"/>
          <cell r="J3326"/>
          <cell r="K3326"/>
          <cell r="L3326"/>
          <cell r="M3326"/>
          <cell r="N3326">
            <v>490</v>
          </cell>
          <cell r="O3326">
            <v>112</v>
          </cell>
        </row>
        <row r="3327">
          <cell r="B3327" t="str">
            <v>Xã Phú Nghĩa112</v>
          </cell>
          <cell r="C3327" t="str">
            <v>Xã Phú NghĩaBGMI77410</v>
          </cell>
          <cell r="D3327" t="str">
            <v>Xã Phú Nghĩa</v>
          </cell>
          <cell r="E3327" t="str">
            <v>Huyện Bù Gia Mập</v>
          </cell>
          <cell r="F3327" t="str">
            <v>BGMI77</v>
          </cell>
          <cell r="G3327"/>
          <cell r="H3327" t="str">
            <v>PN CLN 2</v>
          </cell>
          <cell r="I3327"/>
          <cell r="J3327"/>
          <cell r="K3327"/>
          <cell r="L3327"/>
          <cell r="M3327"/>
          <cell r="N3327">
            <v>410</v>
          </cell>
          <cell r="O3327">
            <v>112</v>
          </cell>
        </row>
        <row r="3328">
          <cell r="B3328" t="str">
            <v>Xã Phú Nghĩa112</v>
          </cell>
          <cell r="C3328" t="str">
            <v>Xã Phú NghĩaBGMI781800</v>
          </cell>
          <cell r="D3328" t="str">
            <v>Xã Phú Nghĩa</v>
          </cell>
          <cell r="E3328" t="str">
            <v>Huyện Bù Gia Mập</v>
          </cell>
          <cell r="F3328" t="str">
            <v>BGMI78</v>
          </cell>
          <cell r="G3328"/>
          <cell r="H3328" t="str">
            <v>PN CLN 2</v>
          </cell>
          <cell r="I3328"/>
          <cell r="J3328"/>
          <cell r="K3328"/>
          <cell r="L3328"/>
          <cell r="M3328"/>
          <cell r="N3328">
            <v>1800</v>
          </cell>
          <cell r="O3328">
            <v>112</v>
          </cell>
        </row>
        <row r="3329">
          <cell r="B3329" t="str">
            <v>Xã Phú Nghĩa112</v>
          </cell>
          <cell r="C3329" t="str">
            <v>Xã Phú NghĩaBGMI791800</v>
          </cell>
          <cell r="D3329" t="str">
            <v>Xã Phú Nghĩa</v>
          </cell>
          <cell r="E3329" t="str">
            <v>Huyện Bù Gia Mập</v>
          </cell>
          <cell r="F3329" t="str">
            <v>BGMI79</v>
          </cell>
          <cell r="G3329"/>
          <cell r="H3329" t="str">
            <v>PN CLN 2</v>
          </cell>
          <cell r="I3329"/>
          <cell r="J3329"/>
          <cell r="K3329"/>
          <cell r="L3329"/>
          <cell r="M3329"/>
          <cell r="N3329">
            <v>1800</v>
          </cell>
          <cell r="O3329">
            <v>112</v>
          </cell>
        </row>
        <row r="3330">
          <cell r="B3330" t="str">
            <v>Xã Phú Nghĩa112</v>
          </cell>
          <cell r="C3330" t="str">
            <v>Xã Phú NghĩaBGMI801900</v>
          </cell>
          <cell r="D3330" t="str">
            <v>Xã Phú Nghĩa</v>
          </cell>
          <cell r="E3330" t="str">
            <v>Huyện Bù Gia Mập</v>
          </cell>
          <cell r="F3330" t="str">
            <v>BGMI80</v>
          </cell>
          <cell r="G3330"/>
          <cell r="H3330" t="str">
            <v>PN CLN 2</v>
          </cell>
          <cell r="I3330"/>
          <cell r="J3330"/>
          <cell r="K3330"/>
          <cell r="L3330"/>
          <cell r="M3330"/>
          <cell r="N3330">
            <v>1900</v>
          </cell>
          <cell r="O3330">
            <v>112</v>
          </cell>
        </row>
        <row r="3331">
          <cell r="B3331" t="str">
            <v>Xã Phú Nghĩa112</v>
          </cell>
          <cell r="C3331" t="str">
            <v>Xã Phú NghĩaBGMI811800</v>
          </cell>
          <cell r="D3331" t="str">
            <v>Xã Phú Nghĩa</v>
          </cell>
          <cell r="E3331" t="str">
            <v>Huyện Bù Gia Mập</v>
          </cell>
          <cell r="F3331" t="str">
            <v>BGMI81</v>
          </cell>
          <cell r="G3331"/>
          <cell r="H3331" t="str">
            <v>PN CLN 2</v>
          </cell>
          <cell r="I3331"/>
          <cell r="J3331"/>
          <cell r="K3331"/>
          <cell r="L3331"/>
          <cell r="M3331"/>
          <cell r="N3331">
            <v>1800</v>
          </cell>
          <cell r="O3331">
            <v>112</v>
          </cell>
        </row>
        <row r="3332">
          <cell r="B3332" t="str">
            <v>Xã Phú Nghĩa112</v>
          </cell>
          <cell r="C3332" t="str">
            <v>Xã Phú NghĩaBGMI821800</v>
          </cell>
          <cell r="D3332" t="str">
            <v>Xã Phú Nghĩa</v>
          </cell>
          <cell r="E3332" t="str">
            <v>Huyện Bù Gia Mập</v>
          </cell>
          <cell r="F3332" t="str">
            <v>BGMI82</v>
          </cell>
          <cell r="G3332"/>
          <cell r="H3332" t="str">
            <v>PN CLN 2</v>
          </cell>
          <cell r="I3332"/>
          <cell r="J3332"/>
          <cell r="K3332"/>
          <cell r="L3332"/>
          <cell r="M3332"/>
          <cell r="N3332">
            <v>1800</v>
          </cell>
          <cell r="O3332">
            <v>112</v>
          </cell>
        </row>
        <row r="3333">
          <cell r="B3333" t="str">
            <v>Xã Phú Nghĩa112</v>
          </cell>
          <cell r="C3333" t="str">
            <v>Xã Phú NghĩaBGMI831800</v>
          </cell>
          <cell r="D3333" t="str">
            <v>Xã Phú Nghĩa</v>
          </cell>
          <cell r="E3333" t="str">
            <v>Huyện Bù Gia Mập</v>
          </cell>
          <cell r="F3333" t="str">
            <v>BGMI83</v>
          </cell>
          <cell r="G3333"/>
          <cell r="H3333" t="str">
            <v>PN CLN 2</v>
          </cell>
          <cell r="I3333"/>
          <cell r="J3333"/>
          <cell r="K3333"/>
          <cell r="L3333"/>
          <cell r="M3333"/>
          <cell r="N3333">
            <v>1800</v>
          </cell>
          <cell r="O3333">
            <v>112</v>
          </cell>
        </row>
        <row r="3334">
          <cell r="B3334" t="str">
            <v>Xã Phú Nghĩa112</v>
          </cell>
          <cell r="C3334" t="str">
            <v>Xã Phú NghĩaBGMI841800</v>
          </cell>
          <cell r="D3334" t="str">
            <v>Xã Phú Nghĩa</v>
          </cell>
          <cell r="E3334" t="str">
            <v>Huyện Bù Gia Mập</v>
          </cell>
          <cell r="F3334" t="str">
            <v>BGMI84</v>
          </cell>
          <cell r="G3334"/>
          <cell r="H3334" t="str">
            <v>PN CLN 2</v>
          </cell>
          <cell r="I3334"/>
          <cell r="J3334"/>
          <cell r="K3334"/>
          <cell r="L3334"/>
          <cell r="M3334"/>
          <cell r="N3334">
            <v>1800</v>
          </cell>
          <cell r="O3334">
            <v>112</v>
          </cell>
        </row>
        <row r="3335">
          <cell r="B3335" t="str">
            <v>Xã Phú Nghĩa112</v>
          </cell>
          <cell r="C3335" t="str">
            <v>Xã Phú NghĩaBGMI851800</v>
          </cell>
          <cell r="D3335" t="str">
            <v>Xã Phú Nghĩa</v>
          </cell>
          <cell r="E3335" t="str">
            <v>Huyện Bù Gia Mập</v>
          </cell>
          <cell r="F3335" t="str">
            <v>BGMI85</v>
          </cell>
          <cell r="G3335"/>
          <cell r="H3335" t="str">
            <v>PN CLN 2</v>
          </cell>
          <cell r="I3335"/>
          <cell r="J3335"/>
          <cell r="K3335"/>
          <cell r="L3335"/>
          <cell r="M3335"/>
          <cell r="N3335">
            <v>1800</v>
          </cell>
          <cell r="O3335">
            <v>112</v>
          </cell>
        </row>
        <row r="3336">
          <cell r="B3336" t="str">
            <v>Xã Phú Nghĩa112</v>
          </cell>
          <cell r="C3336" t="str">
            <v>Xã Phú NghĩaBGMI861800</v>
          </cell>
          <cell r="D3336" t="str">
            <v>Xã Phú Nghĩa</v>
          </cell>
          <cell r="E3336" t="str">
            <v>Huyện Bù Gia Mập</v>
          </cell>
          <cell r="F3336" t="str">
            <v>BGMI86</v>
          </cell>
          <cell r="G3336"/>
          <cell r="H3336" t="str">
            <v>PN CLN 2</v>
          </cell>
          <cell r="I3336"/>
          <cell r="J3336"/>
          <cell r="K3336"/>
          <cell r="L3336"/>
          <cell r="M3336"/>
          <cell r="N3336">
            <v>1800</v>
          </cell>
          <cell r="O3336">
            <v>112</v>
          </cell>
        </row>
        <row r="3337">
          <cell r="B3337" t="str">
            <v>Xã Phú Nghĩa112</v>
          </cell>
          <cell r="C3337" t="str">
            <v>Xã Phú NghĩaBGMI871800</v>
          </cell>
          <cell r="D3337" t="str">
            <v>Xã Phú Nghĩa</v>
          </cell>
          <cell r="E3337" t="str">
            <v>Huyện Bù Gia Mập</v>
          </cell>
          <cell r="F3337" t="str">
            <v>BGMI87</v>
          </cell>
          <cell r="G3337"/>
          <cell r="H3337" t="str">
            <v>PN CLN 2</v>
          </cell>
          <cell r="I3337"/>
          <cell r="J3337"/>
          <cell r="K3337"/>
          <cell r="L3337"/>
          <cell r="M3337"/>
          <cell r="N3337">
            <v>1800</v>
          </cell>
          <cell r="O3337">
            <v>112</v>
          </cell>
        </row>
        <row r="3338">
          <cell r="B3338" t="str">
            <v>Xã Phú Nghĩa112</v>
          </cell>
          <cell r="C3338" t="str">
            <v>Xã Phú NghĩaBGMI881800</v>
          </cell>
          <cell r="D3338" t="str">
            <v>Xã Phú Nghĩa</v>
          </cell>
          <cell r="E3338" t="str">
            <v>Huyện Bù Gia Mập</v>
          </cell>
          <cell r="F3338" t="str">
            <v>BGMI88</v>
          </cell>
          <cell r="G3338"/>
          <cell r="H3338" t="str">
            <v>PN CLN 2</v>
          </cell>
          <cell r="I3338"/>
          <cell r="J3338"/>
          <cell r="K3338"/>
          <cell r="L3338"/>
          <cell r="M3338"/>
          <cell r="N3338">
            <v>1800</v>
          </cell>
          <cell r="O3338">
            <v>112</v>
          </cell>
        </row>
        <row r="3339">
          <cell r="B3339" t="str">
            <v>Xã Phú Nghĩa112</v>
          </cell>
          <cell r="C3339" t="str">
            <v>Xã Phú NghĩaBGMI891800</v>
          </cell>
          <cell r="D3339" t="str">
            <v>Xã Phú Nghĩa</v>
          </cell>
          <cell r="E3339" t="str">
            <v>Huyện Bù Gia Mập</v>
          </cell>
          <cell r="F3339" t="str">
            <v>BGMI89</v>
          </cell>
          <cell r="G3339"/>
          <cell r="H3339" t="str">
            <v>PN CLN 2</v>
          </cell>
          <cell r="I3339"/>
          <cell r="J3339"/>
          <cell r="K3339"/>
          <cell r="L3339"/>
          <cell r="M3339"/>
          <cell r="N3339">
            <v>1800</v>
          </cell>
          <cell r="O3339">
            <v>112</v>
          </cell>
        </row>
        <row r="3340">
          <cell r="B3340" t="str">
            <v>Xã Phú Nghĩa112</v>
          </cell>
          <cell r="C3340" t="str">
            <v>Xã Phú NghĩaBGMI90, IV28, VI 17360</v>
          </cell>
          <cell r="D3340" t="str">
            <v>Xã Phú Nghĩa</v>
          </cell>
          <cell r="E3340" t="str">
            <v>Huyện Bù Gia Mập</v>
          </cell>
          <cell r="F3340" t="str">
            <v>BGMI90, IV28, VI 17</v>
          </cell>
          <cell r="G3340"/>
          <cell r="H3340" t="str">
            <v>PN CLN 2</v>
          </cell>
          <cell r="I3340"/>
          <cell r="J3340"/>
          <cell r="K3340"/>
          <cell r="L3340"/>
          <cell r="M3340"/>
          <cell r="N3340">
            <v>360</v>
          </cell>
          <cell r="O3340">
            <v>112</v>
          </cell>
        </row>
        <row r="3341">
          <cell r="B3341" t="str">
            <v>Xã Phú Nghĩa60</v>
          </cell>
          <cell r="C3341" t="str">
            <v>Xã Phú NghĩaBGMI91, IV29, VI18290</v>
          </cell>
          <cell r="D3341" t="str">
            <v>Xã Phú Nghĩa</v>
          </cell>
          <cell r="E3341" t="str">
            <v>Huyện Bù Gia Mập</v>
          </cell>
          <cell r="F3341" t="str">
            <v>BGMI91, IV29, VI18</v>
          </cell>
          <cell r="G3341"/>
          <cell r="H3341" t="str">
            <v>PN CLN 3</v>
          </cell>
          <cell r="I3341"/>
          <cell r="J3341"/>
          <cell r="K3341"/>
          <cell r="L3341"/>
          <cell r="M3341"/>
          <cell r="N3341">
            <v>290</v>
          </cell>
          <cell r="O3341">
            <v>60</v>
          </cell>
        </row>
        <row r="3342">
          <cell r="B3342" t="str">
            <v>Xã Đa Kia210</v>
          </cell>
          <cell r="C3342" t="str">
            <v>Xã Đa KiaBGMVIII1, BGMVIII21600</v>
          </cell>
          <cell r="D3342" t="str">
            <v>Xã Đa Kia</v>
          </cell>
          <cell r="E3342" t="str">
            <v>Huyện Bù Gia Mập</v>
          </cell>
          <cell r="F3342" t="str">
            <v>BGMVIII1, BGMVIII2</v>
          </cell>
          <cell r="G3342"/>
          <cell r="H3342" t="str">
            <v>DK CLN 2</v>
          </cell>
          <cell r="I3342"/>
          <cell r="J3342"/>
          <cell r="K3342"/>
          <cell r="L3342"/>
          <cell r="M3342"/>
          <cell r="N3342">
            <v>1600</v>
          </cell>
          <cell r="O3342">
            <v>210</v>
          </cell>
        </row>
        <row r="3343">
          <cell r="B3343" t="str">
            <v>Xã Đa Kia210</v>
          </cell>
          <cell r="C3343" t="str">
            <v>Xã Đa KiaBGMVIII31200</v>
          </cell>
          <cell r="D3343" t="str">
            <v>Xã Đa Kia</v>
          </cell>
          <cell r="E3343" t="str">
            <v>Huyện Bù Gia Mập</v>
          </cell>
          <cell r="F3343" t="str">
            <v>BGMVIII3</v>
          </cell>
          <cell r="G3343"/>
          <cell r="H3343" t="str">
            <v>DK CLN 2</v>
          </cell>
          <cell r="I3343"/>
          <cell r="J3343"/>
          <cell r="K3343"/>
          <cell r="L3343"/>
          <cell r="M3343"/>
          <cell r="N3343">
            <v>1200</v>
          </cell>
          <cell r="O3343">
            <v>210</v>
          </cell>
        </row>
        <row r="3344">
          <cell r="B3344" t="str">
            <v>Xã Đa Kia210</v>
          </cell>
          <cell r="C3344" t="str">
            <v>Xã Đa Kiabs2200</v>
          </cell>
          <cell r="D3344" t="str">
            <v>Xã Đa Kia</v>
          </cell>
          <cell r="E3344" t="str">
            <v>Huyện Bù Gia Mập</v>
          </cell>
          <cell r="F3344" t="str">
            <v>bs</v>
          </cell>
          <cell r="G3344"/>
          <cell r="H3344" t="str">
            <v>DK CLN 2</v>
          </cell>
          <cell r="I3344"/>
          <cell r="J3344"/>
          <cell r="K3344"/>
          <cell r="L3344"/>
          <cell r="M3344"/>
          <cell r="N3344">
            <v>2200</v>
          </cell>
          <cell r="O3344">
            <v>210</v>
          </cell>
        </row>
        <row r="3345">
          <cell r="B3345" t="str">
            <v>Xã Đa Kia210</v>
          </cell>
          <cell r="C3345" t="str">
            <v>Xã Đa KiaBGMVIII5, BGMVIII41400</v>
          </cell>
          <cell r="D3345" t="str">
            <v>Xã Đa Kia</v>
          </cell>
          <cell r="E3345" t="str">
            <v>Huyện Bù Gia Mập</v>
          </cell>
          <cell r="F3345" t="str">
            <v>BGMVIII5, BGMVIII4</v>
          </cell>
          <cell r="G3345"/>
          <cell r="H3345" t="str">
            <v>DK CLN 2</v>
          </cell>
          <cell r="I3345"/>
          <cell r="J3345"/>
          <cell r="K3345"/>
          <cell r="L3345"/>
          <cell r="M3345"/>
          <cell r="N3345">
            <v>1400</v>
          </cell>
          <cell r="O3345">
            <v>210</v>
          </cell>
        </row>
        <row r="3346">
          <cell r="B3346" t="str">
            <v>Xã Đa Kia252</v>
          </cell>
          <cell r="C3346" t="str">
            <v>Xã Đa KiaBGMVII12000</v>
          </cell>
          <cell r="D3346" t="str">
            <v>Xã Đa Kia</v>
          </cell>
          <cell r="E3346" t="str">
            <v>Huyện Bù Gia Mập</v>
          </cell>
          <cell r="F3346" t="str">
            <v>BGMVII1</v>
          </cell>
          <cell r="G3346"/>
          <cell r="H3346" t="str">
            <v>DK CLN 1</v>
          </cell>
          <cell r="I3346"/>
          <cell r="J3346"/>
          <cell r="K3346"/>
          <cell r="L3346"/>
          <cell r="M3346"/>
          <cell r="N3346">
            <v>2000</v>
          </cell>
          <cell r="O3346">
            <v>252</v>
          </cell>
        </row>
        <row r="3347">
          <cell r="B3347" t="str">
            <v>Xã Đa Kia252</v>
          </cell>
          <cell r="C3347" t="str">
            <v>Xã Đa KiaBGMVII2, BGMVII3, BGMVII41600</v>
          </cell>
          <cell r="D3347" t="str">
            <v>Xã Đa Kia</v>
          </cell>
          <cell r="E3347" t="str">
            <v>Huyện Bù Gia Mập</v>
          </cell>
          <cell r="F3347" t="str">
            <v>BGMVII2, BGMVII3, BGMVII4</v>
          </cell>
          <cell r="G3347"/>
          <cell r="H3347" t="str">
            <v>DK CLN 1</v>
          </cell>
          <cell r="I3347"/>
          <cell r="J3347"/>
          <cell r="K3347"/>
          <cell r="L3347"/>
          <cell r="M3347"/>
          <cell r="N3347">
            <v>1600</v>
          </cell>
          <cell r="O3347">
            <v>252</v>
          </cell>
        </row>
        <row r="3348">
          <cell r="B3348" t="str">
            <v>Xã Đa Kia252</v>
          </cell>
          <cell r="C3348" t="str">
            <v>Xã Đa KiaBGMVII52500</v>
          </cell>
          <cell r="D3348" t="str">
            <v>Xã Đa Kia</v>
          </cell>
          <cell r="E3348" t="str">
            <v>Huyện Bù Gia Mập</v>
          </cell>
          <cell r="F3348" t="str">
            <v>BGMVII5</v>
          </cell>
          <cell r="G3348"/>
          <cell r="H3348" t="str">
            <v>DK CLN 1</v>
          </cell>
          <cell r="I3348"/>
          <cell r="J3348"/>
          <cell r="K3348"/>
          <cell r="L3348"/>
          <cell r="M3348"/>
          <cell r="N3348">
            <v>2500</v>
          </cell>
          <cell r="O3348">
            <v>252</v>
          </cell>
        </row>
        <row r="3349">
          <cell r="B3349" t="str">
            <v>Xã Đa Kia252</v>
          </cell>
          <cell r="C3349" t="str">
            <v>Xã Đa KiaBGMVII61600</v>
          </cell>
          <cell r="D3349" t="str">
            <v>Xã Đa Kia</v>
          </cell>
          <cell r="E3349" t="str">
            <v>Huyện Bù Gia Mập</v>
          </cell>
          <cell r="F3349" t="str">
            <v>BGMVII6</v>
          </cell>
          <cell r="G3349"/>
          <cell r="H3349" t="str">
            <v>DK CLN 1</v>
          </cell>
          <cell r="I3349"/>
          <cell r="J3349"/>
          <cell r="K3349"/>
          <cell r="L3349"/>
          <cell r="M3349"/>
          <cell r="N3349">
            <v>1600</v>
          </cell>
          <cell r="O3349">
            <v>252</v>
          </cell>
        </row>
        <row r="3350">
          <cell r="B3350" t="str">
            <v>Xã Đa Kia252</v>
          </cell>
          <cell r="C3350" t="str">
            <v>Xã Đa KiaBGMVII71400</v>
          </cell>
          <cell r="D3350" t="str">
            <v>Xã Đa Kia</v>
          </cell>
          <cell r="E3350" t="str">
            <v>Huyện Bù Gia Mập</v>
          </cell>
          <cell r="F3350" t="str">
            <v>BGMVII7</v>
          </cell>
          <cell r="G3350"/>
          <cell r="H3350" t="str">
            <v>DK CLN 1</v>
          </cell>
          <cell r="I3350"/>
          <cell r="J3350"/>
          <cell r="K3350"/>
          <cell r="L3350"/>
          <cell r="M3350"/>
          <cell r="N3350">
            <v>1400</v>
          </cell>
          <cell r="O3350">
            <v>252</v>
          </cell>
        </row>
        <row r="3351">
          <cell r="B3351" t="str">
            <v>Xã Đa Kia252</v>
          </cell>
          <cell r="C3351" t="str">
            <v>Xã Đa KiaBGMVII10350</v>
          </cell>
          <cell r="D3351" t="str">
            <v>Xã Đa Kia</v>
          </cell>
          <cell r="E3351" t="str">
            <v>Huyện Bù Gia Mập</v>
          </cell>
          <cell r="F3351" t="str">
            <v>BGMVII10</v>
          </cell>
          <cell r="G3351"/>
          <cell r="H3351" t="str">
            <v>DK CLN 1</v>
          </cell>
          <cell r="I3351"/>
          <cell r="J3351"/>
          <cell r="K3351"/>
          <cell r="L3351"/>
          <cell r="M3351"/>
          <cell r="N3351">
            <v>350</v>
          </cell>
          <cell r="O3351">
            <v>252</v>
          </cell>
        </row>
        <row r="3352">
          <cell r="B3352" t="str">
            <v>Xã Đa Kia252</v>
          </cell>
          <cell r="C3352" t="str">
            <v>Xã Đa KiaBGMVII11400</v>
          </cell>
          <cell r="D3352" t="str">
            <v>Xã Đa Kia</v>
          </cell>
          <cell r="E3352" t="str">
            <v>Huyện Bù Gia Mập</v>
          </cell>
          <cell r="F3352" t="str">
            <v>BGMVII11</v>
          </cell>
          <cell r="G3352"/>
          <cell r="H3352" t="str">
            <v>DK CLN 1</v>
          </cell>
          <cell r="I3352"/>
          <cell r="J3352"/>
          <cell r="K3352"/>
          <cell r="L3352"/>
          <cell r="M3352"/>
          <cell r="N3352">
            <v>400</v>
          </cell>
          <cell r="O3352">
            <v>252</v>
          </cell>
        </row>
        <row r="3353">
          <cell r="B3353" t="str">
            <v>Xã Đa Kia252</v>
          </cell>
          <cell r="C3353" t="str">
            <v>Xã Đa KiaBGMVII12450</v>
          </cell>
          <cell r="D3353" t="str">
            <v>Xã Đa Kia</v>
          </cell>
          <cell r="E3353" t="str">
            <v>Huyện Bù Gia Mập</v>
          </cell>
          <cell r="F3353" t="str">
            <v>BGMVII12</v>
          </cell>
          <cell r="G3353"/>
          <cell r="H3353" t="str">
            <v>DK CLN 1</v>
          </cell>
          <cell r="I3353"/>
          <cell r="J3353"/>
          <cell r="K3353"/>
          <cell r="L3353"/>
          <cell r="M3353"/>
          <cell r="N3353">
            <v>450</v>
          </cell>
          <cell r="O3353">
            <v>252</v>
          </cell>
        </row>
        <row r="3354">
          <cell r="B3354" t="str">
            <v>Xã Đa Kia252</v>
          </cell>
          <cell r="C3354" t="str">
            <v>Xã Đa KiaBGMVII13300</v>
          </cell>
          <cell r="D3354" t="str">
            <v>Xã Đa Kia</v>
          </cell>
          <cell r="E3354" t="str">
            <v>Huyện Bù Gia Mập</v>
          </cell>
          <cell r="F3354" t="str">
            <v>BGMVII13</v>
          </cell>
          <cell r="G3354"/>
          <cell r="H3354" t="str">
            <v>DK CLN 1</v>
          </cell>
          <cell r="I3354"/>
          <cell r="J3354"/>
          <cell r="K3354"/>
          <cell r="L3354"/>
          <cell r="M3354"/>
          <cell r="N3354">
            <v>300</v>
          </cell>
          <cell r="O3354">
            <v>252</v>
          </cell>
        </row>
        <row r="3355">
          <cell r="B3355" t="str">
            <v>Xã Đa Kia55</v>
          </cell>
          <cell r="C3355" t="str">
            <v>Xã Đa KiaBGMVIII6320</v>
          </cell>
          <cell r="D3355" t="str">
            <v>Xã Đa Kia</v>
          </cell>
          <cell r="E3355" t="str">
            <v>Huyện Bù Gia Mập</v>
          </cell>
          <cell r="F3355" t="str">
            <v>BGMVIII6</v>
          </cell>
          <cell r="G3355"/>
          <cell r="H3355" t="str">
            <v>DK CLN 5</v>
          </cell>
          <cell r="I3355"/>
          <cell r="J3355"/>
          <cell r="K3355"/>
          <cell r="L3355"/>
          <cell r="M3355"/>
          <cell r="N3355">
            <v>320</v>
          </cell>
          <cell r="O3355">
            <v>55</v>
          </cell>
        </row>
        <row r="3356">
          <cell r="B3356" t="str">
            <v>Xã Đa Kia55</v>
          </cell>
          <cell r="C3356" t="str">
            <v>Xã Đa KiaBGMVIII7350</v>
          </cell>
          <cell r="D3356" t="str">
            <v>Xã Đa Kia</v>
          </cell>
          <cell r="E3356" t="str">
            <v>Huyện Bù Gia Mập</v>
          </cell>
          <cell r="F3356" t="str">
            <v>BGMVIII7</v>
          </cell>
          <cell r="G3356"/>
          <cell r="H3356" t="str">
            <v>DK CLN 5</v>
          </cell>
          <cell r="I3356"/>
          <cell r="J3356"/>
          <cell r="K3356"/>
          <cell r="L3356"/>
          <cell r="M3356"/>
          <cell r="N3356">
            <v>350</v>
          </cell>
          <cell r="O3356">
            <v>55</v>
          </cell>
        </row>
        <row r="3357">
          <cell r="B3357" t="str">
            <v>Xã Đa Kia55</v>
          </cell>
          <cell r="C3357" t="str">
            <v>Xã Đa KiaBGMVIII8370</v>
          </cell>
          <cell r="D3357" t="str">
            <v>Xã Đa Kia</v>
          </cell>
          <cell r="E3357" t="str">
            <v>Huyện Bù Gia Mập</v>
          </cell>
          <cell r="F3357" t="str">
            <v>BGMVIII8</v>
          </cell>
          <cell r="G3357"/>
          <cell r="H3357" t="str">
            <v>DK CLN 5</v>
          </cell>
          <cell r="I3357"/>
          <cell r="J3357"/>
          <cell r="K3357"/>
          <cell r="L3357"/>
          <cell r="M3357"/>
          <cell r="N3357">
            <v>370</v>
          </cell>
          <cell r="O3357">
            <v>55</v>
          </cell>
        </row>
        <row r="3358">
          <cell r="B3358" t="str">
            <v>Xã Đa Kia55</v>
          </cell>
          <cell r="C3358" t="str">
            <v>Xã Đa KiaBGMVIII9360</v>
          </cell>
          <cell r="D3358" t="str">
            <v>Xã Đa Kia</v>
          </cell>
          <cell r="E3358" t="str">
            <v>Huyện Bù Gia Mập</v>
          </cell>
          <cell r="F3358" t="str">
            <v>BGMVIII9</v>
          </cell>
          <cell r="G3358"/>
          <cell r="H3358" t="str">
            <v>DK CLN 5</v>
          </cell>
          <cell r="I3358"/>
          <cell r="J3358"/>
          <cell r="K3358"/>
          <cell r="L3358"/>
          <cell r="M3358"/>
          <cell r="N3358">
            <v>360</v>
          </cell>
          <cell r="O3358">
            <v>55</v>
          </cell>
        </row>
        <row r="3359">
          <cell r="B3359" t="str">
            <v>Xã Đa Kia55</v>
          </cell>
          <cell r="C3359" t="str">
            <v>Xã Đa KiaBGMVIII10320</v>
          </cell>
          <cell r="D3359" t="str">
            <v>Xã Đa Kia</v>
          </cell>
          <cell r="E3359" t="str">
            <v>Huyện Bù Gia Mập</v>
          </cell>
          <cell r="F3359" t="str">
            <v>BGMVIII10</v>
          </cell>
          <cell r="G3359"/>
          <cell r="H3359" t="str">
            <v>DK CLN 5</v>
          </cell>
          <cell r="I3359"/>
          <cell r="J3359"/>
          <cell r="K3359"/>
          <cell r="L3359"/>
          <cell r="M3359"/>
          <cell r="N3359">
            <v>320</v>
          </cell>
          <cell r="O3359">
            <v>55</v>
          </cell>
        </row>
        <row r="3360">
          <cell r="B3360" t="str">
            <v>Xã Đa Kia55</v>
          </cell>
          <cell r="C3360" t="str">
            <v>Xã Đa KiaBGMVIII11320</v>
          </cell>
          <cell r="D3360" t="str">
            <v>Xã Đa Kia</v>
          </cell>
          <cell r="E3360" t="str">
            <v>Huyện Bù Gia Mập</v>
          </cell>
          <cell r="F3360" t="str">
            <v>BGMVIII11</v>
          </cell>
          <cell r="G3360"/>
          <cell r="H3360" t="str">
            <v>DK CLN 5</v>
          </cell>
          <cell r="I3360"/>
          <cell r="J3360"/>
          <cell r="K3360"/>
          <cell r="L3360"/>
          <cell r="M3360"/>
          <cell r="N3360">
            <v>320</v>
          </cell>
          <cell r="O3360">
            <v>55</v>
          </cell>
        </row>
        <row r="3361">
          <cell r="B3361" t="str">
            <v>Xã Đa Kia55</v>
          </cell>
          <cell r="C3361" t="str">
            <v>Xã Đa Kia0470</v>
          </cell>
          <cell r="D3361" t="str">
            <v>Xã Đa Kia</v>
          </cell>
          <cell r="E3361" t="str">
            <v>Huyện Bù Gia Mập</v>
          </cell>
          <cell r="F3361">
            <v>0</v>
          </cell>
          <cell r="G3361"/>
          <cell r="H3361" t="str">
            <v>DK CLN 5</v>
          </cell>
          <cell r="I3361"/>
          <cell r="J3361"/>
          <cell r="K3361"/>
          <cell r="L3361"/>
          <cell r="M3361"/>
          <cell r="N3361">
            <v>470</v>
          </cell>
          <cell r="O3361">
            <v>55</v>
          </cell>
        </row>
        <row r="3362">
          <cell r="B3362" t="str">
            <v>Xã Đa Kia55</v>
          </cell>
          <cell r="C3362" t="str">
            <v>Xã Đa KiaBGMVIII13600</v>
          </cell>
          <cell r="D3362" t="str">
            <v>Xã Đa Kia</v>
          </cell>
          <cell r="E3362" t="str">
            <v>Huyện Bù Gia Mập</v>
          </cell>
          <cell r="F3362" t="str">
            <v>BGMVIII13</v>
          </cell>
          <cell r="G3362"/>
          <cell r="H3362" t="str">
            <v>DK CLN 5</v>
          </cell>
          <cell r="I3362"/>
          <cell r="J3362"/>
          <cell r="K3362"/>
          <cell r="L3362"/>
          <cell r="M3362"/>
          <cell r="N3362">
            <v>600</v>
          </cell>
          <cell r="O3362">
            <v>55</v>
          </cell>
        </row>
        <row r="3363">
          <cell r="B3363" t="str">
            <v>Xã Đa Kia55</v>
          </cell>
          <cell r="C3363" t="str">
            <v>Xã Đa KiaBGMVIII14600</v>
          </cell>
          <cell r="D3363" t="str">
            <v>Xã Đa Kia</v>
          </cell>
          <cell r="E3363" t="str">
            <v>Huyện Bù Gia Mập</v>
          </cell>
          <cell r="F3363" t="str">
            <v>BGMVIII14</v>
          </cell>
          <cell r="G3363"/>
          <cell r="H3363" t="str">
            <v>DK CLN 5</v>
          </cell>
          <cell r="I3363"/>
          <cell r="J3363"/>
          <cell r="K3363"/>
          <cell r="L3363"/>
          <cell r="M3363"/>
          <cell r="N3363">
            <v>600</v>
          </cell>
          <cell r="O3363">
            <v>55</v>
          </cell>
        </row>
        <row r="3364">
          <cell r="B3364" t="str">
            <v>Xã Đa Kia84</v>
          </cell>
          <cell r="C3364" t="str">
            <v>Xã Đa KiaBGMV11400</v>
          </cell>
          <cell r="D3364" t="str">
            <v>Xã Đa Kia</v>
          </cell>
          <cell r="E3364" t="str">
            <v>Huyện Bù Gia Mập</v>
          </cell>
          <cell r="F3364" t="str">
            <v>BGMV1</v>
          </cell>
          <cell r="G3364"/>
          <cell r="H3364" t="str">
            <v>DK CLN 4</v>
          </cell>
          <cell r="I3364"/>
          <cell r="J3364"/>
          <cell r="K3364"/>
          <cell r="L3364"/>
          <cell r="M3364"/>
          <cell r="N3364">
            <v>1400</v>
          </cell>
          <cell r="O3364">
            <v>84</v>
          </cell>
        </row>
        <row r="3365">
          <cell r="B3365" t="str">
            <v>Xã Đa Kia84</v>
          </cell>
          <cell r="C3365" t="str">
            <v>Xã Đa KiaBGMV2, BGMV3, BGMV41300</v>
          </cell>
          <cell r="D3365" t="str">
            <v>Xã Đa Kia</v>
          </cell>
          <cell r="E3365" t="str">
            <v>Huyện Bù Gia Mập</v>
          </cell>
          <cell r="F3365" t="str">
            <v>BGMV2, BGMV3, BGMV4</v>
          </cell>
          <cell r="G3365"/>
          <cell r="H3365" t="str">
            <v>DK CLN 4</v>
          </cell>
          <cell r="I3365"/>
          <cell r="J3365"/>
          <cell r="K3365"/>
          <cell r="L3365"/>
          <cell r="M3365"/>
          <cell r="N3365">
            <v>1300</v>
          </cell>
          <cell r="O3365">
            <v>84</v>
          </cell>
        </row>
        <row r="3366">
          <cell r="B3366" t="str">
            <v>Xã Đa Kia84</v>
          </cell>
          <cell r="C3366" t="str">
            <v>Xã Đa KiaBGMV5, BGMV6900</v>
          </cell>
          <cell r="D3366" t="str">
            <v>Xã Đa Kia</v>
          </cell>
          <cell r="E3366" t="str">
            <v>Huyện Bù Gia Mập</v>
          </cell>
          <cell r="F3366" t="str">
            <v>BGMV5, BGMV6</v>
          </cell>
          <cell r="G3366"/>
          <cell r="H3366" t="str">
            <v>DK CLN 4</v>
          </cell>
          <cell r="I3366"/>
          <cell r="J3366"/>
          <cell r="K3366"/>
          <cell r="L3366"/>
          <cell r="M3366"/>
          <cell r="N3366">
            <v>900</v>
          </cell>
          <cell r="O3366">
            <v>84</v>
          </cell>
        </row>
        <row r="3367">
          <cell r="B3367" t="str">
            <v>Xã Đa Kia84</v>
          </cell>
          <cell r="C3367" t="str">
            <v>Xã Đa KiaBGMV7800</v>
          </cell>
          <cell r="D3367" t="str">
            <v>Xã Đa Kia</v>
          </cell>
          <cell r="E3367" t="str">
            <v>Huyện Bù Gia Mập</v>
          </cell>
          <cell r="F3367" t="str">
            <v>BGMV7</v>
          </cell>
          <cell r="G3367"/>
          <cell r="H3367" t="str">
            <v>DK CLN 4</v>
          </cell>
          <cell r="I3367"/>
          <cell r="J3367"/>
          <cell r="K3367"/>
          <cell r="L3367"/>
          <cell r="M3367"/>
          <cell r="N3367">
            <v>800</v>
          </cell>
          <cell r="O3367">
            <v>84</v>
          </cell>
        </row>
        <row r="3368">
          <cell r="B3368" t="str">
            <v>Xã Đa Kia84</v>
          </cell>
          <cell r="C3368" t="str">
            <v>Xã Đa KiaBGMV8, BGMV9600</v>
          </cell>
          <cell r="D3368" t="str">
            <v>Xã Đa Kia</v>
          </cell>
          <cell r="E3368" t="str">
            <v>Huyện Bù Gia Mập</v>
          </cell>
          <cell r="F3368" t="str">
            <v>BGMV8, BGMV9</v>
          </cell>
          <cell r="G3368"/>
          <cell r="H3368" t="str">
            <v>DK CLN 4</v>
          </cell>
          <cell r="I3368"/>
          <cell r="J3368"/>
          <cell r="K3368"/>
          <cell r="L3368"/>
          <cell r="M3368"/>
          <cell r="N3368">
            <v>600</v>
          </cell>
          <cell r="O3368">
            <v>84</v>
          </cell>
        </row>
        <row r="3369">
          <cell r="B3369" t="str">
            <v>Xã Đa Kia84</v>
          </cell>
          <cell r="C3369" t="str">
            <v>Xã Đa KiaBGMV10800</v>
          </cell>
          <cell r="D3369" t="str">
            <v>Xã Đa Kia</v>
          </cell>
          <cell r="E3369" t="str">
            <v>Huyện Bù Gia Mập</v>
          </cell>
          <cell r="F3369" t="str">
            <v>BGMV10</v>
          </cell>
          <cell r="G3369"/>
          <cell r="H3369" t="str">
            <v>DK CLN 4</v>
          </cell>
          <cell r="I3369"/>
          <cell r="J3369"/>
          <cell r="K3369"/>
          <cell r="L3369"/>
          <cell r="M3369"/>
          <cell r="N3369">
            <v>800</v>
          </cell>
          <cell r="O3369">
            <v>84</v>
          </cell>
        </row>
        <row r="3370">
          <cell r="B3370" t="str">
            <v>Xã Đa Kia84</v>
          </cell>
          <cell r="C3370" t="str">
            <v>Xã Đa KiaBGMV11700</v>
          </cell>
          <cell r="D3370" t="str">
            <v>Xã Đa Kia</v>
          </cell>
          <cell r="E3370" t="str">
            <v>Huyện Bù Gia Mập</v>
          </cell>
          <cell r="F3370" t="str">
            <v>BGMV11</v>
          </cell>
          <cell r="G3370"/>
          <cell r="H3370" t="str">
            <v>DK CLN 4</v>
          </cell>
          <cell r="I3370"/>
          <cell r="J3370"/>
          <cell r="K3370"/>
          <cell r="L3370"/>
          <cell r="M3370"/>
          <cell r="N3370">
            <v>700</v>
          </cell>
          <cell r="O3370">
            <v>84</v>
          </cell>
        </row>
        <row r="3371">
          <cell r="B3371" t="str">
            <v>Xã Đa Kia84</v>
          </cell>
          <cell r="C3371" t="str">
            <v>Xã Đa KiaBGMV12800</v>
          </cell>
          <cell r="D3371" t="str">
            <v>Xã Đa Kia</v>
          </cell>
          <cell r="E3371" t="str">
            <v>Huyện Bù Gia Mập</v>
          </cell>
          <cell r="F3371" t="str">
            <v>BGMV12</v>
          </cell>
          <cell r="G3371"/>
          <cell r="H3371" t="str">
            <v>DK CLN 4</v>
          </cell>
          <cell r="I3371"/>
          <cell r="J3371"/>
          <cell r="K3371"/>
          <cell r="L3371"/>
          <cell r="M3371"/>
          <cell r="N3371">
            <v>800</v>
          </cell>
          <cell r="O3371">
            <v>84</v>
          </cell>
        </row>
        <row r="3372">
          <cell r="B3372" t="str">
            <v>Xã Đa Kia112</v>
          </cell>
          <cell r="C3372" t="str">
            <v>Xã Đa KiaBGMVII81600</v>
          </cell>
          <cell r="D3372" t="str">
            <v>Xã Đa Kia</v>
          </cell>
          <cell r="E3372" t="str">
            <v>Huyện Bù Gia Mập</v>
          </cell>
          <cell r="F3372" t="str">
            <v>BGMVII8</v>
          </cell>
          <cell r="G3372"/>
          <cell r="H3372" t="str">
            <v>DK CLN 3</v>
          </cell>
          <cell r="I3372"/>
          <cell r="J3372"/>
          <cell r="K3372"/>
          <cell r="L3372"/>
          <cell r="M3372"/>
          <cell r="N3372">
            <v>1600</v>
          </cell>
          <cell r="O3372">
            <v>112</v>
          </cell>
        </row>
        <row r="3373">
          <cell r="B3373" t="str">
            <v>Xã Đa Kia112</v>
          </cell>
          <cell r="C3373" t="str">
            <v>Xã Đa KiaBGMVII91400</v>
          </cell>
          <cell r="D3373" t="str">
            <v>Xã Đa Kia</v>
          </cell>
          <cell r="E3373" t="str">
            <v>Huyện Bù Gia Mập</v>
          </cell>
          <cell r="F3373" t="str">
            <v>BGMVII9</v>
          </cell>
          <cell r="G3373"/>
          <cell r="H3373" t="str">
            <v>DK CLN 3</v>
          </cell>
          <cell r="I3373"/>
          <cell r="J3373"/>
          <cell r="K3373"/>
          <cell r="L3373"/>
          <cell r="M3373"/>
          <cell r="N3373">
            <v>1400</v>
          </cell>
          <cell r="O3373">
            <v>112</v>
          </cell>
        </row>
        <row r="3374">
          <cell r="B3374" t="str">
            <v>Xã Đa Kia112</v>
          </cell>
          <cell r="C3374" t="str">
            <v>Xã Đa KiaBGMVII14900</v>
          </cell>
          <cell r="D3374" t="str">
            <v>Xã Đa Kia</v>
          </cell>
          <cell r="E3374" t="str">
            <v>Huyện Bù Gia Mập</v>
          </cell>
          <cell r="F3374" t="str">
            <v>BGMVII14</v>
          </cell>
          <cell r="G3374"/>
          <cell r="H3374" t="str">
            <v>DK CLN 3</v>
          </cell>
          <cell r="I3374"/>
          <cell r="J3374"/>
          <cell r="K3374"/>
          <cell r="L3374"/>
          <cell r="M3374"/>
          <cell r="N3374">
            <v>900</v>
          </cell>
          <cell r="O3374">
            <v>112</v>
          </cell>
        </row>
        <row r="3375">
          <cell r="B3375" t="str">
            <v>Xã Đa Kia60</v>
          </cell>
          <cell r="C3375" t="str">
            <v>Xã Đa KiaBGMVII15400</v>
          </cell>
          <cell r="D3375" t="str">
            <v>Xã Đa Kia</v>
          </cell>
          <cell r="E3375" t="str">
            <v>Huyện Bù Gia Mập</v>
          </cell>
          <cell r="F3375" t="str">
            <v>BGMVII15</v>
          </cell>
          <cell r="G3375"/>
          <cell r="H3375" t="str">
            <v>DK CLN 4</v>
          </cell>
          <cell r="I3375"/>
          <cell r="J3375"/>
          <cell r="K3375"/>
          <cell r="L3375"/>
          <cell r="M3375"/>
          <cell r="N3375">
            <v>400</v>
          </cell>
          <cell r="O3375">
            <v>60</v>
          </cell>
        </row>
        <row r="3376">
          <cell r="B3376" t="str">
            <v>Xã Đa Kia60</v>
          </cell>
          <cell r="C3376" t="str">
            <v>Xã Đa KiaBGMVII16600</v>
          </cell>
          <cell r="D3376" t="str">
            <v>Xã Đa Kia</v>
          </cell>
          <cell r="E3376" t="str">
            <v>Huyện Bù Gia Mập</v>
          </cell>
          <cell r="F3376" t="str">
            <v>BGMVII16</v>
          </cell>
          <cell r="G3376"/>
          <cell r="H3376" t="str">
            <v>DK CLN 4</v>
          </cell>
          <cell r="I3376"/>
          <cell r="J3376"/>
          <cell r="K3376"/>
          <cell r="L3376"/>
          <cell r="M3376"/>
          <cell r="N3376">
            <v>600</v>
          </cell>
          <cell r="O3376">
            <v>60</v>
          </cell>
        </row>
        <row r="3377">
          <cell r="B3377" t="str">
            <v>Xã Đa Kia60</v>
          </cell>
          <cell r="C3377" t="str">
            <v>Xã Đa KiaBGMVII17550</v>
          </cell>
          <cell r="D3377" t="str">
            <v>Xã Đa Kia</v>
          </cell>
          <cell r="E3377" t="str">
            <v>Huyện Bù Gia Mập</v>
          </cell>
          <cell r="F3377" t="str">
            <v>BGMVII17</v>
          </cell>
          <cell r="G3377"/>
          <cell r="H3377" t="str">
            <v>DK CLN 4</v>
          </cell>
          <cell r="I3377"/>
          <cell r="J3377"/>
          <cell r="K3377"/>
          <cell r="L3377"/>
          <cell r="M3377"/>
          <cell r="N3377">
            <v>550</v>
          </cell>
          <cell r="O3377">
            <v>60</v>
          </cell>
        </row>
        <row r="3378">
          <cell r="B3378" t="str">
            <v>Xã Đa Kia60</v>
          </cell>
          <cell r="C3378" t="str">
            <v>Xã Đa KiaBGMVII18400</v>
          </cell>
          <cell r="D3378" t="str">
            <v>Xã Đa Kia</v>
          </cell>
          <cell r="E3378" t="str">
            <v>Huyện Bù Gia Mập</v>
          </cell>
          <cell r="F3378" t="str">
            <v>BGMVII18</v>
          </cell>
          <cell r="G3378"/>
          <cell r="H3378" t="str">
            <v>DK CLN 4</v>
          </cell>
          <cell r="I3378"/>
          <cell r="J3378"/>
          <cell r="K3378"/>
          <cell r="L3378"/>
          <cell r="M3378"/>
          <cell r="N3378">
            <v>400</v>
          </cell>
          <cell r="O3378">
            <v>60</v>
          </cell>
        </row>
        <row r="3379">
          <cell r="B3379" t="str">
            <v>Xã Đa Kia60</v>
          </cell>
          <cell r="C3379" t="str">
            <v>Xã Đa KiaBGMVII19500</v>
          </cell>
          <cell r="D3379" t="str">
            <v>Xã Đa Kia</v>
          </cell>
          <cell r="E3379" t="str">
            <v>Huyện Bù Gia Mập</v>
          </cell>
          <cell r="F3379" t="str">
            <v>BGMVII19</v>
          </cell>
          <cell r="G3379"/>
          <cell r="H3379" t="str">
            <v>DK CLN 4</v>
          </cell>
          <cell r="I3379"/>
          <cell r="J3379"/>
          <cell r="K3379"/>
          <cell r="L3379"/>
          <cell r="M3379"/>
          <cell r="N3379">
            <v>500</v>
          </cell>
          <cell r="O3379">
            <v>60</v>
          </cell>
        </row>
        <row r="3380">
          <cell r="B3380" t="str">
            <v>Xã Đa Kia60</v>
          </cell>
          <cell r="C3380" t="str">
            <v>Xã Đa KiaBGMVII20500</v>
          </cell>
          <cell r="D3380" t="str">
            <v>Xã Đa Kia</v>
          </cell>
          <cell r="E3380" t="str">
            <v>Huyện Bù Gia Mập</v>
          </cell>
          <cell r="F3380" t="str">
            <v>BGMVII20</v>
          </cell>
          <cell r="G3380"/>
          <cell r="H3380" t="str">
            <v>DK CLN 4</v>
          </cell>
          <cell r="I3380"/>
          <cell r="J3380"/>
          <cell r="K3380"/>
          <cell r="L3380"/>
          <cell r="M3380"/>
          <cell r="N3380">
            <v>500</v>
          </cell>
          <cell r="O3380">
            <v>60</v>
          </cell>
        </row>
        <row r="3381">
          <cell r="B3381" t="str">
            <v>Xã Đa Kia60</v>
          </cell>
          <cell r="C3381" t="str">
            <v>Xã Đa KiaBGMVII21600</v>
          </cell>
          <cell r="D3381" t="str">
            <v>Xã Đa Kia</v>
          </cell>
          <cell r="E3381" t="str">
            <v>Huyện Bù Gia Mập</v>
          </cell>
          <cell r="F3381" t="str">
            <v>BGMVII21</v>
          </cell>
          <cell r="G3381"/>
          <cell r="H3381" t="str">
            <v>DK CLN 4</v>
          </cell>
          <cell r="I3381"/>
          <cell r="J3381"/>
          <cell r="K3381"/>
          <cell r="L3381"/>
          <cell r="M3381"/>
          <cell r="N3381">
            <v>600</v>
          </cell>
          <cell r="O3381">
            <v>60</v>
          </cell>
        </row>
        <row r="3382">
          <cell r="B3382" t="str">
            <v>Xã Đa Kia112</v>
          </cell>
          <cell r="C3382" t="str">
            <v>Xã Đa KiaBGMVII22800</v>
          </cell>
          <cell r="D3382" t="str">
            <v>Xã Đa Kia</v>
          </cell>
          <cell r="E3382" t="str">
            <v>Huyện Bù Gia Mập</v>
          </cell>
          <cell r="F3382" t="str">
            <v>BGMVII22</v>
          </cell>
          <cell r="G3382"/>
          <cell r="H3382" t="str">
            <v>DK CLN 3</v>
          </cell>
          <cell r="I3382"/>
          <cell r="J3382"/>
          <cell r="K3382"/>
          <cell r="L3382"/>
          <cell r="M3382"/>
          <cell r="N3382">
            <v>800</v>
          </cell>
          <cell r="O3382">
            <v>112</v>
          </cell>
        </row>
        <row r="3383">
          <cell r="B3383" t="str">
            <v>Xã Đa Kia60</v>
          </cell>
          <cell r="C3383" t="str">
            <v>Xã Đa KiaBGMVII23360</v>
          </cell>
          <cell r="D3383" t="str">
            <v>Xã Đa Kia</v>
          </cell>
          <cell r="E3383" t="str">
            <v>Huyện Bù Gia Mập</v>
          </cell>
          <cell r="F3383" t="str">
            <v>BGMVII23</v>
          </cell>
          <cell r="G3383"/>
          <cell r="H3383" t="str">
            <v>DK CLN 4</v>
          </cell>
          <cell r="I3383"/>
          <cell r="J3383"/>
          <cell r="K3383"/>
          <cell r="L3383"/>
          <cell r="M3383"/>
          <cell r="N3383">
            <v>360</v>
          </cell>
          <cell r="O3383">
            <v>60</v>
          </cell>
        </row>
        <row r="3384">
          <cell r="B3384" t="str">
            <v>Xã Đa Kia60</v>
          </cell>
          <cell r="C3384" t="str">
            <v>Xã Đa KiaBGMVII24400</v>
          </cell>
          <cell r="D3384" t="str">
            <v>Xã Đa Kia</v>
          </cell>
          <cell r="E3384" t="str">
            <v>Huyện Bù Gia Mập</v>
          </cell>
          <cell r="F3384" t="str">
            <v>BGMVII24</v>
          </cell>
          <cell r="G3384"/>
          <cell r="H3384" t="str">
            <v>DK CLN 4</v>
          </cell>
          <cell r="I3384"/>
          <cell r="J3384"/>
          <cell r="K3384"/>
          <cell r="L3384"/>
          <cell r="M3384"/>
          <cell r="N3384">
            <v>400</v>
          </cell>
          <cell r="O3384">
            <v>60</v>
          </cell>
        </row>
        <row r="3385">
          <cell r="B3385" t="str">
            <v>Xã Đa Kia112</v>
          </cell>
          <cell r="C3385" t="str">
            <v>Xã Đa KiaBGMVII25300</v>
          </cell>
          <cell r="D3385" t="str">
            <v>Xã Đa Kia</v>
          </cell>
          <cell r="E3385" t="str">
            <v>Huyện Bù Gia Mập</v>
          </cell>
          <cell r="F3385" t="str">
            <v>BGMVII25</v>
          </cell>
          <cell r="G3385"/>
          <cell r="H3385" t="str">
            <v>DK CLN 3</v>
          </cell>
          <cell r="I3385"/>
          <cell r="J3385"/>
          <cell r="K3385"/>
          <cell r="L3385"/>
          <cell r="M3385"/>
          <cell r="N3385">
            <v>300</v>
          </cell>
          <cell r="O3385">
            <v>112</v>
          </cell>
        </row>
        <row r="3386">
          <cell r="B3386" t="str">
            <v>Xã Đa Kia60</v>
          </cell>
          <cell r="C3386" t="str">
            <v>Xã Đa KiaBGMVII26450</v>
          </cell>
          <cell r="D3386" t="str">
            <v>Xã Đa Kia</v>
          </cell>
          <cell r="E3386" t="str">
            <v>Huyện Bù Gia Mập</v>
          </cell>
          <cell r="F3386" t="str">
            <v>BGMVII26</v>
          </cell>
          <cell r="G3386"/>
          <cell r="H3386" t="str">
            <v>DK CLN 4</v>
          </cell>
          <cell r="I3386"/>
          <cell r="J3386"/>
          <cell r="K3386"/>
          <cell r="L3386"/>
          <cell r="M3386"/>
          <cell r="N3386">
            <v>450</v>
          </cell>
          <cell r="O3386">
            <v>60</v>
          </cell>
        </row>
        <row r="3387">
          <cell r="B3387" t="str">
            <v>Xã Đa Kia60</v>
          </cell>
          <cell r="C3387" t="str">
            <v>Xã Đa KiaBGMVII27400</v>
          </cell>
          <cell r="D3387" t="str">
            <v>Xã Đa Kia</v>
          </cell>
          <cell r="E3387" t="str">
            <v>Huyện Bù Gia Mập</v>
          </cell>
          <cell r="F3387" t="str">
            <v>BGMVII27</v>
          </cell>
          <cell r="G3387"/>
          <cell r="H3387" t="str">
            <v>DK CLN 4</v>
          </cell>
          <cell r="I3387"/>
          <cell r="J3387"/>
          <cell r="K3387"/>
          <cell r="L3387"/>
          <cell r="M3387"/>
          <cell r="N3387">
            <v>400</v>
          </cell>
          <cell r="O3387">
            <v>60</v>
          </cell>
        </row>
        <row r="3388">
          <cell r="B3388" t="str">
            <v>Xã Đa Kia60</v>
          </cell>
          <cell r="C3388" t="str">
            <v>Xã Đa KiaBGMVII28350</v>
          </cell>
          <cell r="D3388" t="str">
            <v>Xã Đa Kia</v>
          </cell>
          <cell r="E3388" t="str">
            <v>Huyện Bù Gia Mập</v>
          </cell>
          <cell r="F3388" t="str">
            <v>BGMVII28</v>
          </cell>
          <cell r="G3388"/>
          <cell r="H3388" t="str">
            <v>DK CLN 4</v>
          </cell>
          <cell r="I3388"/>
          <cell r="J3388"/>
          <cell r="K3388"/>
          <cell r="L3388"/>
          <cell r="M3388"/>
          <cell r="N3388">
            <v>350</v>
          </cell>
          <cell r="O3388">
            <v>60</v>
          </cell>
        </row>
        <row r="3389">
          <cell r="B3389" t="str">
            <v>Xã Đa Kia60</v>
          </cell>
          <cell r="C3389" t="str">
            <v>Xã Đa KiaBGMVII29300</v>
          </cell>
          <cell r="D3389" t="str">
            <v>Xã Đa Kia</v>
          </cell>
          <cell r="E3389" t="str">
            <v>Huyện Bù Gia Mập</v>
          </cell>
          <cell r="F3389" t="str">
            <v>BGMVII29</v>
          </cell>
          <cell r="G3389"/>
          <cell r="H3389" t="str">
            <v>DK CLN 4</v>
          </cell>
          <cell r="I3389"/>
          <cell r="J3389"/>
          <cell r="K3389"/>
          <cell r="L3389"/>
          <cell r="M3389"/>
          <cell r="N3389">
            <v>300</v>
          </cell>
          <cell r="O3389">
            <v>60</v>
          </cell>
        </row>
        <row r="3390">
          <cell r="B3390" t="str">
            <v>Xã Đa Kia60</v>
          </cell>
          <cell r="C3390" t="str">
            <v>Xã Đa KiaBGMV13, BGMVII30320</v>
          </cell>
          <cell r="D3390" t="str">
            <v>Xã Đa Kia</v>
          </cell>
          <cell r="E3390" t="str">
            <v>Huyện Bù Gia Mập</v>
          </cell>
          <cell r="F3390" t="str">
            <v>BGMV13, BGMVII30</v>
          </cell>
          <cell r="G3390"/>
          <cell r="H3390" t="str">
            <v>DK CLN 4</v>
          </cell>
          <cell r="I3390"/>
          <cell r="J3390"/>
          <cell r="K3390"/>
          <cell r="L3390"/>
          <cell r="M3390"/>
          <cell r="N3390">
            <v>320</v>
          </cell>
          <cell r="O3390">
            <v>60</v>
          </cell>
        </row>
        <row r="3391">
          <cell r="B3391" t="str">
            <v>Xã Đa Kia60</v>
          </cell>
          <cell r="C3391" t="str">
            <v>Xã Đa KiaBGMV14, BGMVII31,BGMVIII16280</v>
          </cell>
          <cell r="D3391" t="str">
            <v>Xã Đa Kia</v>
          </cell>
          <cell r="E3391" t="str">
            <v>Huyện Bù Gia Mập</v>
          </cell>
          <cell r="F3391" t="str">
            <v>BGMV14, BGMVII31,BGMVIII16</v>
          </cell>
          <cell r="G3391"/>
          <cell r="H3391" t="str">
            <v>DK CLN 4</v>
          </cell>
          <cell r="I3391"/>
          <cell r="J3391"/>
          <cell r="K3391"/>
          <cell r="L3391"/>
          <cell r="M3391"/>
          <cell r="N3391">
            <v>280</v>
          </cell>
          <cell r="O3391">
            <v>60</v>
          </cell>
        </row>
        <row r="3392">
          <cell r="B3392" t="str">
            <v>Xã Bù Gia Mập100</v>
          </cell>
          <cell r="C3392" t="str">
            <v>Xã Bù Gia MậpBGMIII1800</v>
          </cell>
          <cell r="D3392" t="str">
            <v>Xã Bù Gia Mập</v>
          </cell>
          <cell r="E3392" t="str">
            <v>Huyện Bù Gia Mập</v>
          </cell>
          <cell r="F3392" t="str">
            <v>BGMIII1</v>
          </cell>
          <cell r="G3392"/>
          <cell r="H3392" t="str">
            <v>BGM CLN 1</v>
          </cell>
          <cell r="I3392"/>
          <cell r="J3392"/>
          <cell r="K3392"/>
          <cell r="L3392"/>
          <cell r="M3392"/>
          <cell r="N3392">
            <v>800</v>
          </cell>
          <cell r="O3392">
            <v>100</v>
          </cell>
        </row>
        <row r="3393">
          <cell r="B3393" t="str">
            <v>Xã Bù Gia Mập100</v>
          </cell>
          <cell r="C3393" t="str">
            <v>Xã Bù Gia MậpBGMIII2740</v>
          </cell>
          <cell r="D3393" t="str">
            <v>Xã Bù Gia Mập</v>
          </cell>
          <cell r="E3393" t="str">
            <v>Huyện Bù Gia Mập</v>
          </cell>
          <cell r="F3393" t="str">
            <v>BGMIII2</v>
          </cell>
          <cell r="G3393"/>
          <cell r="H3393" t="str">
            <v>BGM CLN 1</v>
          </cell>
          <cell r="I3393"/>
          <cell r="J3393"/>
          <cell r="K3393"/>
          <cell r="L3393"/>
          <cell r="M3393"/>
          <cell r="N3393">
            <v>740</v>
          </cell>
          <cell r="O3393">
            <v>100</v>
          </cell>
        </row>
        <row r="3394">
          <cell r="B3394" t="str">
            <v>Xã Bù Gia Mập100</v>
          </cell>
          <cell r="C3394" t="str">
            <v>Xã Bù Gia MậpBGMIII3600</v>
          </cell>
          <cell r="D3394" t="str">
            <v>Xã Bù Gia Mập</v>
          </cell>
          <cell r="E3394" t="str">
            <v>Huyện Bù Gia Mập</v>
          </cell>
          <cell r="F3394" t="str">
            <v>BGMIII3</v>
          </cell>
          <cell r="G3394"/>
          <cell r="H3394" t="str">
            <v>BGM CLN 1</v>
          </cell>
          <cell r="I3394"/>
          <cell r="J3394"/>
          <cell r="K3394"/>
          <cell r="L3394"/>
          <cell r="M3394"/>
          <cell r="N3394">
            <v>600</v>
          </cell>
          <cell r="O3394">
            <v>100</v>
          </cell>
        </row>
        <row r="3395">
          <cell r="B3395" t="str">
            <v>Xã Bù Gia Mập100</v>
          </cell>
          <cell r="C3395" t="str">
            <v>Xã Bù Gia MậpBGMIII4600</v>
          </cell>
          <cell r="D3395" t="str">
            <v>Xã Bù Gia Mập</v>
          </cell>
          <cell r="E3395" t="str">
            <v>Huyện Bù Gia Mập</v>
          </cell>
          <cell r="F3395" t="str">
            <v>BGMIII4</v>
          </cell>
          <cell r="G3395"/>
          <cell r="H3395" t="str">
            <v>BGM CLN 1</v>
          </cell>
          <cell r="I3395"/>
          <cell r="J3395"/>
          <cell r="K3395"/>
          <cell r="L3395"/>
          <cell r="M3395"/>
          <cell r="N3395">
            <v>600</v>
          </cell>
          <cell r="O3395">
            <v>100</v>
          </cell>
        </row>
        <row r="3396">
          <cell r="B3396" t="str">
            <v>Xã Bù Gia Mập100</v>
          </cell>
          <cell r="C3396" t="str">
            <v>Xã Bù Gia MậpBGMIII5800</v>
          </cell>
          <cell r="D3396" t="str">
            <v>Xã Bù Gia Mập</v>
          </cell>
          <cell r="E3396" t="str">
            <v>Huyện Bù Gia Mập</v>
          </cell>
          <cell r="F3396" t="str">
            <v>BGMIII5</v>
          </cell>
          <cell r="G3396"/>
          <cell r="H3396" t="str">
            <v>BGM CLN 1</v>
          </cell>
          <cell r="I3396"/>
          <cell r="J3396"/>
          <cell r="K3396"/>
          <cell r="L3396"/>
          <cell r="M3396"/>
          <cell r="N3396">
            <v>800</v>
          </cell>
          <cell r="O3396">
            <v>100</v>
          </cell>
        </row>
        <row r="3397">
          <cell r="B3397" t="str">
            <v>Xã Bù Gia Mập100</v>
          </cell>
          <cell r="C3397" t="str">
            <v>Xã Bù Gia MậpBGMIII6650</v>
          </cell>
          <cell r="D3397" t="str">
            <v>Xã Bù Gia Mập</v>
          </cell>
          <cell r="E3397" t="str">
            <v>Huyện Bù Gia Mập</v>
          </cell>
          <cell r="F3397" t="str">
            <v>BGMIII6</v>
          </cell>
          <cell r="G3397"/>
          <cell r="H3397" t="str">
            <v>BGM CLN 1</v>
          </cell>
          <cell r="I3397"/>
          <cell r="J3397"/>
          <cell r="K3397"/>
          <cell r="L3397"/>
          <cell r="M3397"/>
          <cell r="N3397">
            <v>650</v>
          </cell>
          <cell r="O3397">
            <v>100</v>
          </cell>
        </row>
        <row r="3398">
          <cell r="B3398" t="str">
            <v>Xã Bù Gia Mập100</v>
          </cell>
          <cell r="C3398" t="str">
            <v>Xã Bù Gia MậpBGMIII7500</v>
          </cell>
          <cell r="D3398" t="str">
            <v>Xã Bù Gia Mập</v>
          </cell>
          <cell r="E3398" t="str">
            <v>Huyện Bù Gia Mập</v>
          </cell>
          <cell r="F3398" t="str">
            <v>BGMIII7</v>
          </cell>
          <cell r="G3398"/>
          <cell r="H3398" t="str">
            <v>BGM CLN 1</v>
          </cell>
          <cell r="I3398"/>
          <cell r="J3398"/>
          <cell r="K3398"/>
          <cell r="L3398"/>
          <cell r="M3398"/>
          <cell r="N3398">
            <v>500</v>
          </cell>
          <cell r="O3398">
            <v>100</v>
          </cell>
        </row>
        <row r="3399">
          <cell r="B3399" t="str">
            <v>Xã Bù Gia Mập100</v>
          </cell>
          <cell r="C3399" t="str">
            <v>Xã Bù Gia MậpBGMIII8470</v>
          </cell>
          <cell r="D3399" t="str">
            <v>Xã Bù Gia Mập</v>
          </cell>
          <cell r="E3399" t="str">
            <v>Huyện Bù Gia Mập</v>
          </cell>
          <cell r="F3399" t="str">
            <v>BGMIII8</v>
          </cell>
          <cell r="G3399"/>
          <cell r="H3399" t="str">
            <v>BGM CLN 1</v>
          </cell>
          <cell r="I3399"/>
          <cell r="J3399"/>
          <cell r="K3399"/>
          <cell r="L3399"/>
          <cell r="M3399"/>
          <cell r="N3399">
            <v>470</v>
          </cell>
          <cell r="O3399">
            <v>100</v>
          </cell>
        </row>
        <row r="3400">
          <cell r="B3400" t="str">
            <v>Xã Bù Gia Mập100</v>
          </cell>
          <cell r="C3400" t="str">
            <v>Xã Bù Gia MậpBGMIII9470</v>
          </cell>
          <cell r="D3400" t="str">
            <v>Xã Bù Gia Mập</v>
          </cell>
          <cell r="E3400" t="str">
            <v>Huyện Bù Gia Mập</v>
          </cell>
          <cell r="F3400" t="str">
            <v>BGMIII9</v>
          </cell>
          <cell r="G3400"/>
          <cell r="H3400" t="str">
            <v>BGM CLN 1</v>
          </cell>
          <cell r="I3400"/>
          <cell r="J3400"/>
          <cell r="K3400"/>
          <cell r="L3400"/>
          <cell r="M3400"/>
          <cell r="N3400">
            <v>470</v>
          </cell>
          <cell r="O3400">
            <v>100</v>
          </cell>
        </row>
        <row r="3401">
          <cell r="B3401" t="str">
            <v>Xã Bù Gia Mập60</v>
          </cell>
          <cell r="C3401" t="str">
            <v>Xã Bù Gia MậpBGMIII10340</v>
          </cell>
          <cell r="D3401" t="str">
            <v>Xã Bù Gia Mập</v>
          </cell>
          <cell r="E3401" t="str">
            <v>Huyện Bù Gia Mập</v>
          </cell>
          <cell r="F3401" t="str">
            <v>BGMIII10</v>
          </cell>
          <cell r="G3401"/>
          <cell r="H3401" t="str">
            <v>BGM CLN 2</v>
          </cell>
          <cell r="I3401"/>
          <cell r="J3401"/>
          <cell r="K3401"/>
          <cell r="L3401"/>
          <cell r="M3401"/>
          <cell r="N3401">
            <v>340</v>
          </cell>
          <cell r="O3401">
            <v>60</v>
          </cell>
        </row>
        <row r="3402">
          <cell r="B3402" t="str">
            <v>Xã Bù Gia Mập60</v>
          </cell>
          <cell r="C3402" t="str">
            <v>Xã Bù Gia MậpBGMIII11420</v>
          </cell>
          <cell r="D3402" t="str">
            <v>Xã Bù Gia Mập</v>
          </cell>
          <cell r="E3402" t="str">
            <v>Huyện Bù Gia Mập</v>
          </cell>
          <cell r="F3402" t="str">
            <v>BGMIII11</v>
          </cell>
          <cell r="G3402"/>
          <cell r="H3402" t="str">
            <v>BGM CLN 2</v>
          </cell>
          <cell r="I3402"/>
          <cell r="J3402"/>
          <cell r="K3402"/>
          <cell r="L3402"/>
          <cell r="M3402"/>
          <cell r="N3402">
            <v>420</v>
          </cell>
          <cell r="O3402">
            <v>60</v>
          </cell>
        </row>
        <row r="3403">
          <cell r="B3403" t="str">
            <v>Xã Bù Gia Mập60</v>
          </cell>
          <cell r="C3403" t="str">
            <v>Xã Bù Gia MậpBGMIII12420</v>
          </cell>
          <cell r="D3403" t="str">
            <v>Xã Bù Gia Mập</v>
          </cell>
          <cell r="E3403" t="str">
            <v>Huyện Bù Gia Mập</v>
          </cell>
          <cell r="F3403" t="str">
            <v>BGMIII12</v>
          </cell>
          <cell r="G3403"/>
          <cell r="H3403" t="str">
            <v>BGM CLN 2</v>
          </cell>
          <cell r="I3403"/>
          <cell r="J3403"/>
          <cell r="K3403"/>
          <cell r="L3403"/>
          <cell r="M3403"/>
          <cell r="N3403">
            <v>420</v>
          </cell>
          <cell r="O3403">
            <v>60</v>
          </cell>
        </row>
        <row r="3404">
          <cell r="B3404" t="str">
            <v>Xã Bù Gia Mập50</v>
          </cell>
          <cell r="C3404" t="str">
            <v>Xã Bù Gia MậpBGMIII14340</v>
          </cell>
          <cell r="D3404" t="str">
            <v>Xã Bù Gia Mập</v>
          </cell>
          <cell r="E3404" t="str">
            <v>Huyện Bù Gia Mập</v>
          </cell>
          <cell r="F3404" t="str">
            <v>BGMIII14</v>
          </cell>
          <cell r="G3404"/>
          <cell r="H3404" t="str">
            <v>BGM CLN 3</v>
          </cell>
          <cell r="I3404"/>
          <cell r="J3404"/>
          <cell r="K3404"/>
          <cell r="L3404"/>
          <cell r="M3404"/>
          <cell r="N3404">
            <v>340</v>
          </cell>
          <cell r="O3404">
            <v>50</v>
          </cell>
        </row>
        <row r="3405">
          <cell r="B3405" t="str">
            <v>Xã Bù Gia Mập50</v>
          </cell>
          <cell r="C3405" t="str">
            <v>Xã Bù Gia MậpBGMIII15200</v>
          </cell>
          <cell r="D3405" t="str">
            <v>Xã Bù Gia Mập</v>
          </cell>
          <cell r="E3405" t="str">
            <v>Huyện Bù Gia Mập</v>
          </cell>
          <cell r="F3405" t="str">
            <v>BGMIII15</v>
          </cell>
          <cell r="G3405"/>
          <cell r="H3405" t="str">
            <v>BGM CLN 3</v>
          </cell>
          <cell r="I3405"/>
          <cell r="J3405"/>
          <cell r="K3405"/>
          <cell r="L3405"/>
          <cell r="M3405"/>
          <cell r="N3405">
            <v>200</v>
          </cell>
          <cell r="O3405">
            <v>50</v>
          </cell>
        </row>
        <row r="3406">
          <cell r="B3406" t="str">
            <v>Xã Phú Riềng210</v>
          </cell>
          <cell r="C3406" t="str">
            <v>Xã Phú RiềngPRI12100</v>
          </cell>
          <cell r="D3406" t="str">
            <v>Xã Phú Riềng</v>
          </cell>
          <cell r="E3406" t="str">
            <v>Huyện Phú Riềng</v>
          </cell>
          <cell r="F3406" t="str">
            <v>PRI1</v>
          </cell>
          <cell r="G3406"/>
          <cell r="H3406" t="str">
            <v>PR CLN 1</v>
          </cell>
          <cell r="I3406"/>
          <cell r="J3406"/>
          <cell r="K3406"/>
          <cell r="L3406"/>
          <cell r="M3406"/>
          <cell r="N3406">
            <v>2100</v>
          </cell>
          <cell r="O3406">
            <v>210</v>
          </cell>
        </row>
        <row r="3407">
          <cell r="B3407" t="str">
            <v>Xã Phú Riềng210</v>
          </cell>
          <cell r="C3407" t="str">
            <v>Xã Phú RiềngPRI22600</v>
          </cell>
          <cell r="D3407" t="str">
            <v>Xã Phú Riềng</v>
          </cell>
          <cell r="E3407" t="str">
            <v>Huyện Phú Riềng</v>
          </cell>
          <cell r="F3407" t="str">
            <v>PRI2</v>
          </cell>
          <cell r="G3407"/>
          <cell r="H3407" t="str">
            <v>PR CLN 1</v>
          </cell>
          <cell r="I3407"/>
          <cell r="J3407"/>
          <cell r="K3407"/>
          <cell r="L3407"/>
          <cell r="M3407"/>
          <cell r="N3407">
            <v>2600</v>
          </cell>
          <cell r="O3407">
            <v>210</v>
          </cell>
        </row>
        <row r="3408">
          <cell r="B3408" t="str">
            <v>Xã Phú Riềng210</v>
          </cell>
          <cell r="C3408" t="str">
            <v>Xã Phú RiềngPRI32400</v>
          </cell>
          <cell r="D3408" t="str">
            <v>Xã Phú Riềng</v>
          </cell>
          <cell r="E3408" t="str">
            <v>Huyện Phú Riềng</v>
          </cell>
          <cell r="F3408" t="str">
            <v>PRI3</v>
          </cell>
          <cell r="G3408"/>
          <cell r="H3408" t="str">
            <v>PR CLN 1</v>
          </cell>
          <cell r="I3408"/>
          <cell r="J3408"/>
          <cell r="K3408"/>
          <cell r="L3408"/>
          <cell r="M3408"/>
          <cell r="N3408">
            <v>2400</v>
          </cell>
          <cell r="O3408">
            <v>210</v>
          </cell>
        </row>
        <row r="3409">
          <cell r="B3409" t="str">
            <v>Xã Phú Riềng210</v>
          </cell>
          <cell r="C3409" t="str">
            <v>Xã Phú RiềngPRI41400</v>
          </cell>
          <cell r="D3409" t="str">
            <v>Xã Phú Riềng</v>
          </cell>
          <cell r="E3409" t="str">
            <v>Huyện Phú Riềng</v>
          </cell>
          <cell r="F3409" t="str">
            <v>PRI4</v>
          </cell>
          <cell r="G3409"/>
          <cell r="H3409" t="str">
            <v>PR CLN 1</v>
          </cell>
          <cell r="I3409"/>
          <cell r="J3409"/>
          <cell r="K3409"/>
          <cell r="L3409"/>
          <cell r="M3409"/>
          <cell r="N3409">
            <v>1400</v>
          </cell>
          <cell r="O3409">
            <v>210</v>
          </cell>
        </row>
        <row r="3410">
          <cell r="B3410" t="str">
            <v>Xã Phú Riềng210</v>
          </cell>
          <cell r="C3410" t="str">
            <v>Xã Phú RiềngPRII11700</v>
          </cell>
          <cell r="D3410" t="str">
            <v>Xã Phú Riềng</v>
          </cell>
          <cell r="E3410" t="str">
            <v>Huyện Phú Riềng</v>
          </cell>
          <cell r="F3410" t="str">
            <v>PRII1</v>
          </cell>
          <cell r="G3410"/>
          <cell r="H3410" t="str">
            <v>PR CLN 1</v>
          </cell>
          <cell r="I3410"/>
          <cell r="J3410"/>
          <cell r="K3410"/>
          <cell r="L3410"/>
          <cell r="M3410"/>
          <cell r="N3410">
            <v>1700</v>
          </cell>
          <cell r="O3410">
            <v>210</v>
          </cell>
        </row>
        <row r="3411">
          <cell r="B3411" t="str">
            <v>Xã Phú Riềng210</v>
          </cell>
          <cell r="C3411" t="str">
            <v>Xã Phú Riềngbs4300</v>
          </cell>
          <cell r="D3411" t="str">
            <v>Xã Phú Riềng</v>
          </cell>
          <cell r="E3411" t="str">
            <v>Huyện Phú Riềng</v>
          </cell>
          <cell r="F3411" t="str">
            <v>bs</v>
          </cell>
          <cell r="G3411"/>
          <cell r="H3411" t="str">
            <v>PR CLN 1</v>
          </cell>
          <cell r="I3411"/>
          <cell r="J3411"/>
          <cell r="K3411"/>
          <cell r="L3411"/>
          <cell r="M3411"/>
          <cell r="N3411">
            <v>4300</v>
          </cell>
          <cell r="O3411">
            <v>210</v>
          </cell>
        </row>
        <row r="3412">
          <cell r="B3412" t="str">
            <v>Xã Phú Riềng210</v>
          </cell>
          <cell r="C3412" t="str">
            <v>Xã Phú Riềngbs1700</v>
          </cell>
          <cell r="D3412" t="str">
            <v>Xã Phú Riềng</v>
          </cell>
          <cell r="E3412" t="str">
            <v>Huyện Phú Riềng</v>
          </cell>
          <cell r="F3412" t="str">
            <v>bs</v>
          </cell>
          <cell r="G3412"/>
          <cell r="H3412" t="str">
            <v>PR CLN 1</v>
          </cell>
          <cell r="I3412"/>
          <cell r="J3412"/>
          <cell r="K3412"/>
          <cell r="L3412"/>
          <cell r="M3412"/>
          <cell r="N3412">
            <v>1700</v>
          </cell>
          <cell r="O3412">
            <v>210</v>
          </cell>
        </row>
        <row r="3413">
          <cell r="B3413" t="str">
            <v>Xã Phú Riềng210</v>
          </cell>
          <cell r="C3413" t="str">
            <v>Xã Phú RiềngPRII21500</v>
          </cell>
          <cell r="D3413" t="str">
            <v>Xã Phú Riềng</v>
          </cell>
          <cell r="E3413" t="str">
            <v>Huyện Phú Riềng</v>
          </cell>
          <cell r="F3413" t="str">
            <v>PRII2</v>
          </cell>
          <cell r="G3413"/>
          <cell r="H3413" t="str">
            <v>PR CLN 1</v>
          </cell>
          <cell r="I3413"/>
          <cell r="J3413"/>
          <cell r="K3413"/>
          <cell r="L3413"/>
          <cell r="M3413"/>
          <cell r="N3413">
            <v>1500</v>
          </cell>
          <cell r="O3413">
            <v>210</v>
          </cell>
        </row>
        <row r="3414">
          <cell r="B3414" t="str">
            <v>Xã Phú Riềng210</v>
          </cell>
          <cell r="C3414" t="str">
            <v>Xã Phú RiềngPRII32600</v>
          </cell>
          <cell r="D3414" t="str">
            <v>Xã Phú Riềng</v>
          </cell>
          <cell r="E3414" t="str">
            <v>Huyện Phú Riềng</v>
          </cell>
          <cell r="F3414" t="str">
            <v>PRII3</v>
          </cell>
          <cell r="G3414"/>
          <cell r="H3414" t="str">
            <v>PR CLN 1</v>
          </cell>
          <cell r="I3414"/>
          <cell r="J3414"/>
          <cell r="K3414"/>
          <cell r="L3414"/>
          <cell r="M3414"/>
          <cell r="N3414">
            <v>2600</v>
          </cell>
          <cell r="O3414">
            <v>210</v>
          </cell>
        </row>
        <row r="3415">
          <cell r="B3415" t="str">
            <v>Xã Phú Riềng210</v>
          </cell>
          <cell r="C3415" t="str">
            <v>Xã Phú RiềngPRII44300</v>
          </cell>
          <cell r="D3415" t="str">
            <v>Xã Phú Riềng</v>
          </cell>
          <cell r="E3415" t="str">
            <v>Huyện Phú Riềng</v>
          </cell>
          <cell r="F3415" t="str">
            <v>PRII4</v>
          </cell>
          <cell r="G3415"/>
          <cell r="H3415" t="str">
            <v>PR CLN 1</v>
          </cell>
          <cell r="I3415"/>
          <cell r="J3415"/>
          <cell r="K3415"/>
          <cell r="L3415"/>
          <cell r="M3415"/>
          <cell r="N3415">
            <v>4300</v>
          </cell>
          <cell r="O3415">
            <v>210</v>
          </cell>
        </row>
        <row r="3416">
          <cell r="B3416" t="str">
            <v>Xã Phú Riềng210</v>
          </cell>
          <cell r="C3416" t="str">
            <v>Xã Phú RiềngPRII52600</v>
          </cell>
          <cell r="D3416" t="str">
            <v>Xã Phú Riềng</v>
          </cell>
          <cell r="E3416" t="str">
            <v>Huyện Phú Riềng</v>
          </cell>
          <cell r="F3416" t="str">
            <v>PRII5</v>
          </cell>
          <cell r="G3416"/>
          <cell r="H3416" t="str">
            <v>PR CLN 1</v>
          </cell>
          <cell r="I3416"/>
          <cell r="J3416"/>
          <cell r="K3416"/>
          <cell r="L3416"/>
          <cell r="M3416"/>
          <cell r="N3416">
            <v>2600</v>
          </cell>
          <cell r="O3416">
            <v>210</v>
          </cell>
        </row>
        <row r="3417">
          <cell r="B3417" t="str">
            <v>Xã Phú Riềng210</v>
          </cell>
          <cell r="C3417" t="str">
            <v>Xã Phú RiềngPRII61700</v>
          </cell>
          <cell r="D3417" t="str">
            <v>Xã Phú Riềng</v>
          </cell>
          <cell r="E3417" t="str">
            <v>Huyện Phú Riềng</v>
          </cell>
          <cell r="F3417" t="str">
            <v>PRII6</v>
          </cell>
          <cell r="G3417"/>
          <cell r="H3417" t="str">
            <v>PR CLN 1</v>
          </cell>
          <cell r="I3417"/>
          <cell r="J3417"/>
          <cell r="K3417"/>
          <cell r="L3417"/>
          <cell r="M3417"/>
          <cell r="N3417">
            <v>1700</v>
          </cell>
          <cell r="O3417">
            <v>210</v>
          </cell>
        </row>
        <row r="3418">
          <cell r="B3418" t="str">
            <v>Xã Phú Riềng210</v>
          </cell>
          <cell r="C3418" t="str">
            <v>Xã Phú RiềngPRI52600</v>
          </cell>
          <cell r="D3418" t="str">
            <v>Xã Phú Riềng</v>
          </cell>
          <cell r="E3418" t="str">
            <v>Huyện Phú Riềng</v>
          </cell>
          <cell r="F3418" t="str">
            <v>PRI5</v>
          </cell>
          <cell r="G3418"/>
          <cell r="H3418" t="str">
            <v>PR CLN 1</v>
          </cell>
          <cell r="I3418"/>
          <cell r="J3418"/>
          <cell r="K3418"/>
          <cell r="L3418"/>
          <cell r="M3418"/>
          <cell r="N3418">
            <v>2600</v>
          </cell>
          <cell r="O3418">
            <v>210</v>
          </cell>
        </row>
        <row r="3419">
          <cell r="B3419" t="str">
            <v>Xã Phú Riềng210</v>
          </cell>
          <cell r="C3419" t="str">
            <v>Xã Phú RiềngPRI62100</v>
          </cell>
          <cell r="D3419" t="str">
            <v>Xã Phú Riềng</v>
          </cell>
          <cell r="E3419" t="str">
            <v>Huyện Phú Riềng</v>
          </cell>
          <cell r="F3419" t="str">
            <v>PRI6</v>
          </cell>
          <cell r="G3419"/>
          <cell r="H3419" t="str">
            <v>PR CLN 1</v>
          </cell>
          <cell r="I3419"/>
          <cell r="J3419"/>
          <cell r="K3419"/>
          <cell r="L3419"/>
          <cell r="M3419"/>
          <cell r="N3419">
            <v>2100</v>
          </cell>
          <cell r="O3419">
            <v>210</v>
          </cell>
        </row>
        <row r="3420">
          <cell r="B3420" t="str">
            <v>Xã Phú Riềng210</v>
          </cell>
          <cell r="C3420" t="str">
            <v>Xã Phú RiềngPRI71400</v>
          </cell>
          <cell r="D3420" t="str">
            <v>Xã Phú Riềng</v>
          </cell>
          <cell r="E3420" t="str">
            <v>Huyện Phú Riềng</v>
          </cell>
          <cell r="F3420" t="str">
            <v>PRI7</v>
          </cell>
          <cell r="G3420"/>
          <cell r="H3420" t="str">
            <v>PR CLN 1</v>
          </cell>
          <cell r="I3420"/>
          <cell r="J3420"/>
          <cell r="K3420"/>
          <cell r="L3420"/>
          <cell r="M3420"/>
          <cell r="N3420">
            <v>1400</v>
          </cell>
          <cell r="O3420">
            <v>210</v>
          </cell>
        </row>
        <row r="3421">
          <cell r="B3421" t="str">
            <v>Xã Phú Riềng210</v>
          </cell>
          <cell r="C3421" t="str">
            <v>Xã Phú RiềngPRI81000</v>
          </cell>
          <cell r="D3421" t="str">
            <v>Xã Phú Riềng</v>
          </cell>
          <cell r="E3421" t="str">
            <v>Huyện Phú Riềng</v>
          </cell>
          <cell r="F3421" t="str">
            <v>PRI8</v>
          </cell>
          <cell r="G3421"/>
          <cell r="H3421" t="str">
            <v>PR CLN 1</v>
          </cell>
          <cell r="I3421"/>
          <cell r="J3421"/>
          <cell r="K3421"/>
          <cell r="L3421"/>
          <cell r="M3421"/>
          <cell r="N3421">
            <v>1000</v>
          </cell>
          <cell r="O3421">
            <v>210</v>
          </cell>
        </row>
        <row r="3422">
          <cell r="B3422" t="str">
            <v>Xã Phú Riềng210</v>
          </cell>
          <cell r="C3422" t="str">
            <v>Xã Phú RiềngPRI9850</v>
          </cell>
          <cell r="D3422" t="str">
            <v>Xã Phú Riềng</v>
          </cell>
          <cell r="E3422" t="str">
            <v>Huyện Phú Riềng</v>
          </cell>
          <cell r="F3422" t="str">
            <v>PRI9</v>
          </cell>
          <cell r="G3422"/>
          <cell r="H3422" t="str">
            <v>PR CLN 1</v>
          </cell>
          <cell r="I3422"/>
          <cell r="J3422"/>
          <cell r="K3422"/>
          <cell r="L3422"/>
          <cell r="M3422"/>
          <cell r="N3422">
            <v>850</v>
          </cell>
          <cell r="O3422">
            <v>210</v>
          </cell>
        </row>
        <row r="3423">
          <cell r="B3423" t="str">
            <v>Xã Phú Riềng210</v>
          </cell>
          <cell r="C3423" t="str">
            <v>Xã Phú RiềngPRII72700</v>
          </cell>
          <cell r="D3423" t="str">
            <v>Xã Phú Riềng</v>
          </cell>
          <cell r="E3423" t="str">
            <v>Huyện Phú Riềng</v>
          </cell>
          <cell r="F3423" t="str">
            <v>PRII7</v>
          </cell>
          <cell r="G3423"/>
          <cell r="H3423" t="str">
            <v>PR CLN 1</v>
          </cell>
          <cell r="I3423"/>
          <cell r="J3423"/>
          <cell r="K3423"/>
          <cell r="L3423"/>
          <cell r="M3423"/>
          <cell r="N3423">
            <v>2700</v>
          </cell>
          <cell r="O3423">
            <v>210</v>
          </cell>
        </row>
        <row r="3424">
          <cell r="B3424" t="str">
            <v>Xã Phú Riềng210</v>
          </cell>
          <cell r="C3424" t="str">
            <v>Xã Phú RiềngPRII81500</v>
          </cell>
          <cell r="D3424" t="str">
            <v>Xã Phú Riềng</v>
          </cell>
          <cell r="E3424" t="str">
            <v>Huyện Phú Riềng</v>
          </cell>
          <cell r="F3424" t="str">
            <v>PRII8</v>
          </cell>
          <cell r="G3424"/>
          <cell r="H3424" t="str">
            <v>PR CLN 1</v>
          </cell>
          <cell r="I3424"/>
          <cell r="J3424"/>
          <cell r="K3424"/>
          <cell r="L3424"/>
          <cell r="M3424"/>
          <cell r="N3424">
            <v>1500</v>
          </cell>
          <cell r="O3424">
            <v>210</v>
          </cell>
        </row>
        <row r="3425">
          <cell r="B3425" t="str">
            <v>Xã Phú Riềng140</v>
          </cell>
          <cell r="C3425" t="str">
            <v>Xã Phú RiềngPRII95100</v>
          </cell>
          <cell r="D3425" t="str">
            <v>Xã Phú Riềng</v>
          </cell>
          <cell r="E3425" t="str">
            <v>Huyện Phú Riềng</v>
          </cell>
          <cell r="F3425" t="str">
            <v>PRII9</v>
          </cell>
          <cell r="G3425"/>
          <cell r="H3425" t="str">
            <v>PR CLN 2</v>
          </cell>
          <cell r="I3425"/>
          <cell r="J3425"/>
          <cell r="K3425"/>
          <cell r="L3425"/>
          <cell r="M3425"/>
          <cell r="N3425">
            <v>5100</v>
          </cell>
          <cell r="O3425">
            <v>140</v>
          </cell>
        </row>
        <row r="3426">
          <cell r="B3426" t="str">
            <v>Xã Phú Riềng140</v>
          </cell>
          <cell r="C3426" t="str">
            <v>Xã Phú RiềngPRII105100</v>
          </cell>
          <cell r="D3426" t="str">
            <v>Xã Phú Riềng</v>
          </cell>
          <cell r="E3426" t="str">
            <v>Huyện Phú Riềng</v>
          </cell>
          <cell r="F3426" t="str">
            <v>PRII10</v>
          </cell>
          <cell r="G3426"/>
          <cell r="H3426" t="str">
            <v>PR CLN 2</v>
          </cell>
          <cell r="I3426"/>
          <cell r="J3426"/>
          <cell r="K3426"/>
          <cell r="L3426"/>
          <cell r="M3426"/>
          <cell r="N3426">
            <v>5100</v>
          </cell>
          <cell r="O3426">
            <v>140</v>
          </cell>
        </row>
        <row r="3427">
          <cell r="B3427" t="str">
            <v>Xã Phú Riềng140</v>
          </cell>
          <cell r="C3427" t="str">
            <v>Xã Phú RiềngPRII115100</v>
          </cell>
          <cell r="D3427" t="str">
            <v>Xã Phú Riềng</v>
          </cell>
          <cell r="E3427" t="str">
            <v>Huyện Phú Riềng</v>
          </cell>
          <cell r="F3427" t="str">
            <v>PRII11</v>
          </cell>
          <cell r="G3427"/>
          <cell r="H3427" t="str">
            <v>PR CLN 2</v>
          </cell>
          <cell r="I3427"/>
          <cell r="J3427"/>
          <cell r="K3427"/>
          <cell r="L3427"/>
          <cell r="M3427"/>
          <cell r="N3427">
            <v>5100</v>
          </cell>
          <cell r="O3427">
            <v>140</v>
          </cell>
        </row>
        <row r="3428">
          <cell r="B3428" t="str">
            <v>Xã Phú Riềng140</v>
          </cell>
          <cell r="C3428" t="str">
            <v>Xã Phú RiềngPRI152600</v>
          </cell>
          <cell r="D3428" t="str">
            <v>Xã Phú Riềng</v>
          </cell>
          <cell r="E3428" t="str">
            <v>Huyện Phú Riềng</v>
          </cell>
          <cell r="F3428" t="str">
            <v>PRI15</v>
          </cell>
          <cell r="G3428"/>
          <cell r="H3428" t="str">
            <v>PR CLN 2</v>
          </cell>
          <cell r="I3428"/>
          <cell r="J3428"/>
          <cell r="K3428"/>
          <cell r="L3428"/>
          <cell r="M3428"/>
          <cell r="N3428">
            <v>2600</v>
          </cell>
          <cell r="O3428">
            <v>140</v>
          </cell>
        </row>
        <row r="3429">
          <cell r="B3429" t="str">
            <v>Xã Phú Riềng140</v>
          </cell>
          <cell r="C3429" t="str">
            <v>Xã Phú RiềngPRI105100</v>
          </cell>
          <cell r="D3429" t="str">
            <v>Xã Phú Riềng</v>
          </cell>
          <cell r="E3429" t="str">
            <v>Huyện Phú Riềng</v>
          </cell>
          <cell r="F3429" t="str">
            <v>PRI10</v>
          </cell>
          <cell r="G3429"/>
          <cell r="H3429" t="str">
            <v>PR CLN 2</v>
          </cell>
          <cell r="I3429"/>
          <cell r="J3429"/>
          <cell r="K3429"/>
          <cell r="L3429"/>
          <cell r="M3429"/>
          <cell r="N3429">
            <v>5100</v>
          </cell>
          <cell r="O3429">
            <v>140</v>
          </cell>
        </row>
        <row r="3430">
          <cell r="B3430" t="str">
            <v>Xã Phú Riềng140</v>
          </cell>
          <cell r="C3430" t="str">
            <v>Xã Phú RiềngPRI115100</v>
          </cell>
          <cell r="D3430" t="str">
            <v>Xã Phú Riềng</v>
          </cell>
          <cell r="E3430" t="str">
            <v>Huyện Phú Riềng</v>
          </cell>
          <cell r="F3430" t="str">
            <v>PRI11</v>
          </cell>
          <cell r="G3430"/>
          <cell r="H3430" t="str">
            <v>PR CLN 2</v>
          </cell>
          <cell r="I3430"/>
          <cell r="J3430"/>
          <cell r="K3430"/>
          <cell r="L3430"/>
          <cell r="M3430"/>
          <cell r="N3430">
            <v>5100</v>
          </cell>
          <cell r="O3430">
            <v>140</v>
          </cell>
        </row>
        <row r="3431">
          <cell r="B3431" t="str">
            <v>Xã Phú Riềng140</v>
          </cell>
          <cell r="C3431" t="str">
            <v>Xã Phú RiềngPRI124300</v>
          </cell>
          <cell r="D3431" t="str">
            <v>Xã Phú Riềng</v>
          </cell>
          <cell r="E3431" t="str">
            <v>Huyện Phú Riềng</v>
          </cell>
          <cell r="F3431" t="str">
            <v>PRI12</v>
          </cell>
          <cell r="G3431"/>
          <cell r="H3431" t="str">
            <v>PR CLN 2</v>
          </cell>
          <cell r="I3431"/>
          <cell r="J3431"/>
          <cell r="K3431"/>
          <cell r="L3431"/>
          <cell r="M3431"/>
          <cell r="N3431">
            <v>4300</v>
          </cell>
          <cell r="O3431">
            <v>140</v>
          </cell>
        </row>
        <row r="3432">
          <cell r="B3432" t="str">
            <v>Xã Phú Riềng140</v>
          </cell>
          <cell r="C3432" t="str">
            <v>Xã Phú RiềngPRII121000</v>
          </cell>
          <cell r="D3432" t="str">
            <v>Xã Phú Riềng</v>
          </cell>
          <cell r="E3432" t="str">
            <v>Huyện Phú Riềng</v>
          </cell>
          <cell r="F3432" t="str">
            <v>PRII12</v>
          </cell>
          <cell r="G3432"/>
          <cell r="H3432" t="str">
            <v>PR CLN 2</v>
          </cell>
          <cell r="I3432"/>
          <cell r="J3432"/>
          <cell r="K3432"/>
          <cell r="L3432"/>
          <cell r="M3432"/>
          <cell r="N3432">
            <v>1000</v>
          </cell>
          <cell r="O3432">
            <v>140</v>
          </cell>
        </row>
        <row r="3433">
          <cell r="B3433" t="str">
            <v>Xã Phú Riềng140</v>
          </cell>
          <cell r="C3433" t="str">
            <v>Xã Phú RiềngPRII13510</v>
          </cell>
          <cell r="D3433" t="str">
            <v>Xã Phú Riềng</v>
          </cell>
          <cell r="E3433" t="str">
            <v>Huyện Phú Riềng</v>
          </cell>
          <cell r="F3433" t="str">
            <v>PRII13</v>
          </cell>
          <cell r="G3433"/>
          <cell r="H3433" t="str">
            <v>PR CLN 2</v>
          </cell>
          <cell r="I3433"/>
          <cell r="J3433"/>
          <cell r="K3433"/>
          <cell r="L3433"/>
          <cell r="M3433"/>
          <cell r="N3433">
            <v>510</v>
          </cell>
          <cell r="O3433">
            <v>140</v>
          </cell>
        </row>
        <row r="3434">
          <cell r="B3434" t="str">
            <v>Xã Phú Riềng140</v>
          </cell>
          <cell r="C3434" t="str">
            <v>Xã Phú RiềngPRII144300</v>
          </cell>
          <cell r="D3434" t="str">
            <v>Xã Phú Riềng</v>
          </cell>
          <cell r="E3434" t="str">
            <v>Huyện Phú Riềng</v>
          </cell>
          <cell r="F3434" t="str">
            <v>PRII14</v>
          </cell>
          <cell r="G3434"/>
          <cell r="H3434" t="str">
            <v>PR CLN 2</v>
          </cell>
          <cell r="I3434"/>
          <cell r="J3434"/>
          <cell r="K3434"/>
          <cell r="L3434"/>
          <cell r="M3434"/>
          <cell r="N3434">
            <v>4300</v>
          </cell>
          <cell r="O3434">
            <v>140</v>
          </cell>
        </row>
        <row r="3435">
          <cell r="B3435" t="str">
            <v>Xã Phú Riềng140</v>
          </cell>
          <cell r="C3435" t="str">
            <v>Xã Phú RiềngPRII154300</v>
          </cell>
          <cell r="D3435" t="str">
            <v>Xã Phú Riềng</v>
          </cell>
          <cell r="E3435" t="str">
            <v>Huyện Phú Riềng</v>
          </cell>
          <cell r="F3435" t="str">
            <v>PRII15</v>
          </cell>
          <cell r="G3435"/>
          <cell r="H3435" t="str">
            <v>PR CLN 2</v>
          </cell>
          <cell r="I3435"/>
          <cell r="J3435"/>
          <cell r="K3435"/>
          <cell r="L3435"/>
          <cell r="M3435"/>
          <cell r="N3435">
            <v>4300</v>
          </cell>
          <cell r="O3435">
            <v>140</v>
          </cell>
        </row>
        <row r="3436">
          <cell r="B3436" t="str">
            <v>Xã Phú Riềng140</v>
          </cell>
          <cell r="C3436" t="str">
            <v>Xã Phú RiềngPRII171700</v>
          </cell>
          <cell r="D3436" t="str">
            <v>Xã Phú Riềng</v>
          </cell>
          <cell r="E3436" t="str">
            <v>Huyện Phú Riềng</v>
          </cell>
          <cell r="F3436" t="str">
            <v>PRII17</v>
          </cell>
          <cell r="G3436"/>
          <cell r="H3436" t="str">
            <v>PR CLN 2</v>
          </cell>
          <cell r="I3436"/>
          <cell r="J3436"/>
          <cell r="K3436"/>
          <cell r="L3436"/>
          <cell r="M3436"/>
          <cell r="N3436">
            <v>1700</v>
          </cell>
          <cell r="O3436">
            <v>140</v>
          </cell>
        </row>
        <row r="3437">
          <cell r="B3437" t="str">
            <v>Xã Phú Riềng140</v>
          </cell>
          <cell r="C3437" t="str">
            <v>Xã Phú RiềngPRII18510</v>
          </cell>
          <cell r="D3437" t="str">
            <v>Xã Phú Riềng</v>
          </cell>
          <cell r="E3437" t="str">
            <v>Huyện Phú Riềng</v>
          </cell>
          <cell r="F3437" t="str">
            <v>PRII18</v>
          </cell>
          <cell r="G3437"/>
          <cell r="H3437" t="str">
            <v>PR CLN 2</v>
          </cell>
          <cell r="I3437"/>
          <cell r="J3437"/>
          <cell r="K3437"/>
          <cell r="L3437"/>
          <cell r="M3437"/>
          <cell r="N3437">
            <v>510</v>
          </cell>
          <cell r="O3437">
            <v>140</v>
          </cell>
        </row>
        <row r="3438">
          <cell r="B3438" t="str">
            <v>Xã Phú Riềng140</v>
          </cell>
          <cell r="C3438" t="str">
            <v>Xã Phú RiềngPRII19510</v>
          </cell>
          <cell r="D3438" t="str">
            <v>Xã Phú Riềng</v>
          </cell>
          <cell r="E3438" t="str">
            <v>Huyện Phú Riềng</v>
          </cell>
          <cell r="F3438" t="str">
            <v>PRII19</v>
          </cell>
          <cell r="G3438"/>
          <cell r="H3438" t="str">
            <v>PR CLN 2</v>
          </cell>
          <cell r="I3438"/>
          <cell r="J3438"/>
          <cell r="K3438"/>
          <cell r="L3438"/>
          <cell r="M3438"/>
          <cell r="N3438">
            <v>510</v>
          </cell>
          <cell r="O3438">
            <v>140</v>
          </cell>
        </row>
        <row r="3439">
          <cell r="B3439" t="str">
            <v>Xã Phú Riềng140</v>
          </cell>
          <cell r="C3439" t="str">
            <v>Xã Phú RiềngPRII203400</v>
          </cell>
          <cell r="D3439" t="str">
            <v>Xã Phú Riềng</v>
          </cell>
          <cell r="E3439" t="str">
            <v>Huyện Phú Riềng</v>
          </cell>
          <cell r="F3439" t="str">
            <v>PRII20</v>
          </cell>
          <cell r="G3439"/>
          <cell r="H3439" t="str">
            <v>PR CLN 2</v>
          </cell>
          <cell r="I3439"/>
          <cell r="J3439"/>
          <cell r="K3439"/>
          <cell r="L3439"/>
          <cell r="M3439"/>
          <cell r="N3439">
            <v>3400</v>
          </cell>
          <cell r="O3439">
            <v>140</v>
          </cell>
        </row>
        <row r="3440">
          <cell r="B3440" t="str">
            <v>Xã Phú Riềng140</v>
          </cell>
          <cell r="C3440" t="str">
            <v>Xã Phú RiềngPRII213400</v>
          </cell>
          <cell r="D3440" t="str">
            <v>Xã Phú Riềng</v>
          </cell>
          <cell r="E3440" t="str">
            <v>Huyện Phú Riềng</v>
          </cell>
          <cell r="F3440" t="str">
            <v>PRII21</v>
          </cell>
          <cell r="G3440"/>
          <cell r="H3440" t="str">
            <v>PR CLN 2</v>
          </cell>
          <cell r="I3440"/>
          <cell r="J3440"/>
          <cell r="K3440"/>
          <cell r="L3440"/>
          <cell r="M3440"/>
          <cell r="N3440">
            <v>3400</v>
          </cell>
          <cell r="O3440">
            <v>140</v>
          </cell>
        </row>
        <row r="3441">
          <cell r="B3441" t="str">
            <v>Xã Phú Riềng140</v>
          </cell>
          <cell r="C3441" t="str">
            <v>Xã Phú RiềngPRII223400</v>
          </cell>
          <cell r="D3441" t="str">
            <v>Xã Phú Riềng</v>
          </cell>
          <cell r="E3441" t="str">
            <v>Huyện Phú Riềng</v>
          </cell>
          <cell r="F3441" t="str">
            <v>PRII22</v>
          </cell>
          <cell r="G3441"/>
          <cell r="H3441" t="str">
            <v>PR CLN 2</v>
          </cell>
          <cell r="I3441"/>
          <cell r="J3441"/>
          <cell r="K3441"/>
          <cell r="L3441"/>
          <cell r="M3441"/>
          <cell r="N3441">
            <v>3400</v>
          </cell>
          <cell r="O3441">
            <v>140</v>
          </cell>
        </row>
        <row r="3442">
          <cell r="B3442" t="str">
            <v>Xã Phú Riềng140</v>
          </cell>
          <cell r="C3442" t="str">
            <v>Xã Phú RiềngPRII233400</v>
          </cell>
          <cell r="D3442" t="str">
            <v>Xã Phú Riềng</v>
          </cell>
          <cell r="E3442" t="str">
            <v>Huyện Phú Riềng</v>
          </cell>
          <cell r="F3442" t="str">
            <v>PRII23</v>
          </cell>
          <cell r="G3442"/>
          <cell r="H3442" t="str">
            <v>PR CLN 2</v>
          </cell>
          <cell r="I3442"/>
          <cell r="J3442"/>
          <cell r="K3442"/>
          <cell r="L3442"/>
          <cell r="M3442"/>
          <cell r="N3442">
            <v>3400</v>
          </cell>
          <cell r="O3442">
            <v>140</v>
          </cell>
        </row>
        <row r="3443">
          <cell r="B3443" t="str">
            <v>Xã Phú Riềng140</v>
          </cell>
          <cell r="C3443" t="str">
            <v>Xã Phú RiềngPRII243400</v>
          </cell>
          <cell r="D3443" t="str">
            <v>Xã Phú Riềng</v>
          </cell>
          <cell r="E3443" t="str">
            <v>Huyện Phú Riềng</v>
          </cell>
          <cell r="F3443" t="str">
            <v>PRII24</v>
          </cell>
          <cell r="G3443"/>
          <cell r="H3443" t="str">
            <v>PR CLN 2</v>
          </cell>
          <cell r="I3443"/>
          <cell r="J3443"/>
          <cell r="K3443"/>
          <cell r="L3443"/>
          <cell r="M3443"/>
          <cell r="N3443">
            <v>3400</v>
          </cell>
          <cell r="O3443">
            <v>140</v>
          </cell>
        </row>
        <row r="3444">
          <cell r="B3444" t="str">
            <v>Xã Phú Riềng140</v>
          </cell>
          <cell r="C3444" t="str">
            <v>Xã Phú RiềngPRII253400</v>
          </cell>
          <cell r="D3444" t="str">
            <v>Xã Phú Riềng</v>
          </cell>
          <cell r="E3444" t="str">
            <v>Huyện Phú Riềng</v>
          </cell>
          <cell r="F3444" t="str">
            <v>PRII25</v>
          </cell>
          <cell r="G3444"/>
          <cell r="H3444" t="str">
            <v>PR CLN 2</v>
          </cell>
          <cell r="I3444"/>
          <cell r="J3444"/>
          <cell r="K3444"/>
          <cell r="L3444"/>
          <cell r="M3444"/>
          <cell r="N3444">
            <v>3400</v>
          </cell>
          <cell r="O3444">
            <v>140</v>
          </cell>
        </row>
        <row r="3445">
          <cell r="B3445" t="str">
            <v>Xã Phú Riềng140</v>
          </cell>
          <cell r="C3445" t="str">
            <v>Xã Phú RiềngPRII263400</v>
          </cell>
          <cell r="D3445" t="str">
            <v>Xã Phú Riềng</v>
          </cell>
          <cell r="E3445" t="str">
            <v>Huyện Phú Riềng</v>
          </cell>
          <cell r="F3445" t="str">
            <v>PRII26</v>
          </cell>
          <cell r="G3445"/>
          <cell r="H3445" t="str">
            <v>PR CLN 2</v>
          </cell>
          <cell r="I3445"/>
          <cell r="J3445"/>
          <cell r="K3445"/>
          <cell r="L3445"/>
          <cell r="M3445"/>
          <cell r="N3445">
            <v>3400</v>
          </cell>
          <cell r="O3445">
            <v>140</v>
          </cell>
        </row>
        <row r="3446">
          <cell r="B3446" t="str">
            <v>Xã Phú Riềng140</v>
          </cell>
          <cell r="C3446" t="str">
            <v>Xã Phú RiềngPRII273400</v>
          </cell>
          <cell r="D3446" t="str">
            <v>Xã Phú Riềng</v>
          </cell>
          <cell r="E3446" t="str">
            <v>Huyện Phú Riềng</v>
          </cell>
          <cell r="F3446" t="str">
            <v>PRII27</v>
          </cell>
          <cell r="G3446"/>
          <cell r="H3446" t="str">
            <v>PR CLN 2</v>
          </cell>
          <cell r="I3446"/>
          <cell r="J3446"/>
          <cell r="K3446"/>
          <cell r="L3446"/>
          <cell r="M3446"/>
          <cell r="N3446">
            <v>3400</v>
          </cell>
          <cell r="O3446">
            <v>140</v>
          </cell>
        </row>
        <row r="3447">
          <cell r="B3447" t="str">
            <v>Xã Phú Riềng140</v>
          </cell>
          <cell r="C3447" t="str">
            <v>Xã Phú RiềngPRII283400</v>
          </cell>
          <cell r="D3447" t="str">
            <v>Xã Phú Riềng</v>
          </cell>
          <cell r="E3447" t="str">
            <v>Huyện Phú Riềng</v>
          </cell>
          <cell r="F3447" t="str">
            <v>PRII28</v>
          </cell>
          <cell r="G3447"/>
          <cell r="H3447" t="str">
            <v>PR CLN 2</v>
          </cell>
          <cell r="I3447"/>
          <cell r="J3447"/>
          <cell r="K3447"/>
          <cell r="L3447"/>
          <cell r="M3447"/>
          <cell r="N3447">
            <v>3400</v>
          </cell>
          <cell r="O3447">
            <v>140</v>
          </cell>
        </row>
        <row r="3448">
          <cell r="B3448" t="str">
            <v>Xã Phú Riềng140</v>
          </cell>
          <cell r="C3448" t="str">
            <v>Xã Phú RiềngPRII293400</v>
          </cell>
          <cell r="D3448" t="str">
            <v>Xã Phú Riềng</v>
          </cell>
          <cell r="E3448" t="str">
            <v>Huyện Phú Riềng</v>
          </cell>
          <cell r="F3448" t="str">
            <v>PRII29</v>
          </cell>
          <cell r="G3448"/>
          <cell r="H3448" t="str">
            <v>PR CLN 2</v>
          </cell>
          <cell r="I3448"/>
          <cell r="J3448"/>
          <cell r="K3448"/>
          <cell r="L3448"/>
          <cell r="M3448"/>
          <cell r="N3448">
            <v>3400</v>
          </cell>
          <cell r="O3448">
            <v>140</v>
          </cell>
        </row>
        <row r="3449">
          <cell r="B3449" t="str">
            <v>Xã Phú Riềng140</v>
          </cell>
          <cell r="C3449" t="str">
            <v>Xã Phú RiềngPRII303400</v>
          </cell>
          <cell r="D3449" t="str">
            <v>Xã Phú Riềng</v>
          </cell>
          <cell r="E3449" t="str">
            <v>Huyện Phú Riềng</v>
          </cell>
          <cell r="F3449" t="str">
            <v>PRII30</v>
          </cell>
          <cell r="G3449"/>
          <cell r="H3449" t="str">
            <v>PR CLN 2</v>
          </cell>
          <cell r="I3449"/>
          <cell r="J3449"/>
          <cell r="K3449"/>
          <cell r="L3449"/>
          <cell r="M3449"/>
          <cell r="N3449">
            <v>3400</v>
          </cell>
          <cell r="O3449">
            <v>140</v>
          </cell>
        </row>
        <row r="3450">
          <cell r="B3450" t="str">
            <v>Xã Phú Riềng140</v>
          </cell>
          <cell r="C3450" t="str">
            <v>Xã Phú RiềngPRII311700</v>
          </cell>
          <cell r="D3450" t="str">
            <v>Xã Phú Riềng</v>
          </cell>
          <cell r="E3450" t="str">
            <v>Huyện Phú Riềng</v>
          </cell>
          <cell r="F3450" t="str">
            <v>PRII31</v>
          </cell>
          <cell r="G3450"/>
          <cell r="H3450" t="str">
            <v>PR CLN 2</v>
          </cell>
          <cell r="I3450"/>
          <cell r="J3450"/>
          <cell r="K3450"/>
          <cell r="L3450"/>
          <cell r="M3450"/>
          <cell r="N3450">
            <v>1700</v>
          </cell>
          <cell r="O3450">
            <v>140</v>
          </cell>
        </row>
        <row r="3451">
          <cell r="B3451" t="str">
            <v>Xã Phú Riềng140</v>
          </cell>
          <cell r="C3451" t="str">
            <v>Xã Phú RiềngPRII323400</v>
          </cell>
          <cell r="D3451" t="str">
            <v>Xã Phú Riềng</v>
          </cell>
          <cell r="E3451" t="str">
            <v>Huyện Phú Riềng</v>
          </cell>
          <cell r="F3451" t="str">
            <v>PRII32</v>
          </cell>
          <cell r="G3451"/>
          <cell r="H3451" t="str">
            <v>PR CLN 2</v>
          </cell>
          <cell r="I3451"/>
          <cell r="J3451"/>
          <cell r="K3451"/>
          <cell r="L3451"/>
          <cell r="M3451"/>
          <cell r="N3451">
            <v>3400</v>
          </cell>
          <cell r="O3451">
            <v>140</v>
          </cell>
        </row>
        <row r="3452">
          <cell r="B3452" t="str">
            <v>Xã Phú Riềng140</v>
          </cell>
          <cell r="C3452" t="str">
            <v>Xã Phú RiềngPRII333400</v>
          </cell>
          <cell r="D3452" t="str">
            <v>Xã Phú Riềng</v>
          </cell>
          <cell r="E3452" t="str">
            <v>Huyện Phú Riềng</v>
          </cell>
          <cell r="F3452" t="str">
            <v>PRII33</v>
          </cell>
          <cell r="G3452"/>
          <cell r="H3452" t="str">
            <v>PR CLN 2</v>
          </cell>
          <cell r="I3452"/>
          <cell r="J3452"/>
          <cell r="K3452"/>
          <cell r="L3452"/>
          <cell r="M3452"/>
          <cell r="N3452">
            <v>3400</v>
          </cell>
          <cell r="O3452">
            <v>140</v>
          </cell>
        </row>
        <row r="3453">
          <cell r="B3453" t="str">
            <v>Xã Phú Riềng140</v>
          </cell>
          <cell r="C3453" t="str">
            <v>Xã Phú RiềngPRII343400</v>
          </cell>
          <cell r="D3453" t="str">
            <v>Xã Phú Riềng</v>
          </cell>
          <cell r="E3453" t="str">
            <v>Huyện Phú Riềng</v>
          </cell>
          <cell r="F3453" t="str">
            <v>PRII34</v>
          </cell>
          <cell r="G3453"/>
          <cell r="H3453" t="str">
            <v>PR CLN 2</v>
          </cell>
          <cell r="I3453"/>
          <cell r="J3453"/>
          <cell r="K3453"/>
          <cell r="L3453"/>
          <cell r="M3453"/>
          <cell r="N3453">
            <v>3400</v>
          </cell>
          <cell r="O3453">
            <v>140</v>
          </cell>
        </row>
        <row r="3454">
          <cell r="B3454" t="str">
            <v>Xã Phú Riềng140</v>
          </cell>
          <cell r="C3454" t="str">
            <v>Xã Phú RiềngPRII353400</v>
          </cell>
          <cell r="D3454" t="str">
            <v>Xã Phú Riềng</v>
          </cell>
          <cell r="E3454" t="str">
            <v>Huyện Phú Riềng</v>
          </cell>
          <cell r="F3454" t="str">
            <v>PRII35</v>
          </cell>
          <cell r="G3454"/>
          <cell r="H3454" t="str">
            <v>PR CLN 2</v>
          </cell>
          <cell r="I3454"/>
          <cell r="J3454"/>
          <cell r="K3454"/>
          <cell r="L3454"/>
          <cell r="M3454"/>
          <cell r="N3454">
            <v>3400</v>
          </cell>
          <cell r="O3454">
            <v>140</v>
          </cell>
        </row>
        <row r="3455">
          <cell r="B3455" t="str">
            <v>Xã Phú Riềng140</v>
          </cell>
          <cell r="C3455" t="str">
            <v>Xã Phú RiềngPRII363400</v>
          </cell>
          <cell r="D3455" t="str">
            <v>Xã Phú Riềng</v>
          </cell>
          <cell r="E3455" t="str">
            <v>Huyện Phú Riềng</v>
          </cell>
          <cell r="F3455" t="str">
            <v>PRII36</v>
          </cell>
          <cell r="G3455"/>
          <cell r="H3455" t="str">
            <v>PR CLN 2</v>
          </cell>
          <cell r="I3455"/>
          <cell r="J3455"/>
          <cell r="K3455"/>
          <cell r="L3455"/>
          <cell r="M3455"/>
          <cell r="N3455">
            <v>3400</v>
          </cell>
          <cell r="O3455">
            <v>140</v>
          </cell>
        </row>
        <row r="3456">
          <cell r="B3456" t="str">
            <v>Xã Phú Riềng140</v>
          </cell>
          <cell r="C3456" t="str">
            <v>Xã Phú RiềngPRII373400</v>
          </cell>
          <cell r="D3456" t="str">
            <v>Xã Phú Riềng</v>
          </cell>
          <cell r="E3456" t="str">
            <v>Huyện Phú Riềng</v>
          </cell>
          <cell r="F3456" t="str">
            <v>PRII37</v>
          </cell>
          <cell r="G3456"/>
          <cell r="H3456" t="str">
            <v>PR CLN 2</v>
          </cell>
          <cell r="I3456"/>
          <cell r="J3456"/>
          <cell r="K3456"/>
          <cell r="L3456"/>
          <cell r="M3456"/>
          <cell r="N3456">
            <v>3400</v>
          </cell>
          <cell r="O3456">
            <v>140</v>
          </cell>
        </row>
        <row r="3457">
          <cell r="B3457" t="str">
            <v>Xã Phú Riềng140</v>
          </cell>
          <cell r="C3457" t="str">
            <v>Xã Phú Riềngbs3800</v>
          </cell>
          <cell r="D3457" t="str">
            <v>Xã Phú Riềng</v>
          </cell>
          <cell r="E3457" t="str">
            <v>Huyện Phú Riềng</v>
          </cell>
          <cell r="F3457" t="str">
            <v>bs</v>
          </cell>
          <cell r="G3457"/>
          <cell r="H3457" t="str">
            <v>PR CLN 2</v>
          </cell>
          <cell r="I3457"/>
          <cell r="J3457"/>
          <cell r="K3457"/>
          <cell r="L3457"/>
          <cell r="M3457"/>
          <cell r="N3457">
            <v>3800</v>
          </cell>
          <cell r="O3457">
            <v>140</v>
          </cell>
        </row>
        <row r="3458">
          <cell r="B3458" t="str">
            <v>Xã Phú Riềng140</v>
          </cell>
          <cell r="C3458" t="str">
            <v>Xã Phú Riềngbs3800</v>
          </cell>
          <cell r="D3458" t="str">
            <v>Xã Phú Riềng</v>
          </cell>
          <cell r="E3458" t="str">
            <v>Huyện Phú Riềng</v>
          </cell>
          <cell r="F3458" t="str">
            <v>bs</v>
          </cell>
          <cell r="G3458"/>
          <cell r="H3458" t="str">
            <v>PR CLN 2</v>
          </cell>
          <cell r="I3458"/>
          <cell r="J3458"/>
          <cell r="K3458"/>
          <cell r="L3458"/>
          <cell r="M3458"/>
          <cell r="N3458">
            <v>3800</v>
          </cell>
          <cell r="O3458">
            <v>140</v>
          </cell>
        </row>
        <row r="3459">
          <cell r="B3459" t="str">
            <v>Xã Phú Riềng140</v>
          </cell>
          <cell r="C3459" t="str">
            <v>Xã Phú RiềngPRII383400</v>
          </cell>
          <cell r="D3459" t="str">
            <v>Xã Phú Riềng</v>
          </cell>
          <cell r="E3459" t="str">
            <v>Huyện Phú Riềng</v>
          </cell>
          <cell r="F3459" t="str">
            <v>PRII38</v>
          </cell>
          <cell r="G3459"/>
          <cell r="H3459" t="str">
            <v>PR CLN 2</v>
          </cell>
          <cell r="I3459"/>
          <cell r="J3459"/>
          <cell r="K3459"/>
          <cell r="L3459"/>
          <cell r="M3459"/>
          <cell r="N3459">
            <v>3400</v>
          </cell>
          <cell r="O3459">
            <v>140</v>
          </cell>
        </row>
        <row r="3460">
          <cell r="B3460" t="str">
            <v>Xã Phú Riềng140</v>
          </cell>
          <cell r="C3460" t="str">
            <v>Xã Phú RiềngPRII393400</v>
          </cell>
          <cell r="D3460" t="str">
            <v>Xã Phú Riềng</v>
          </cell>
          <cell r="E3460" t="str">
            <v>Huyện Phú Riềng</v>
          </cell>
          <cell r="F3460" t="str">
            <v>PRII39</v>
          </cell>
          <cell r="G3460"/>
          <cell r="H3460" t="str">
            <v>PR CLN 2</v>
          </cell>
          <cell r="I3460"/>
          <cell r="J3460"/>
          <cell r="K3460"/>
          <cell r="L3460"/>
          <cell r="M3460"/>
          <cell r="N3460">
            <v>3400</v>
          </cell>
          <cell r="O3460">
            <v>140</v>
          </cell>
        </row>
        <row r="3461">
          <cell r="B3461" t="str">
            <v>Xã Phú Riềng140</v>
          </cell>
          <cell r="C3461" t="str">
            <v>Xã Phú RiềngPRII403400</v>
          </cell>
          <cell r="D3461" t="str">
            <v>Xã Phú Riềng</v>
          </cell>
          <cell r="E3461" t="str">
            <v>Huyện Phú Riềng</v>
          </cell>
          <cell r="F3461" t="str">
            <v>PRII40</v>
          </cell>
          <cell r="G3461"/>
          <cell r="H3461" t="str">
            <v>PR CLN 2</v>
          </cell>
          <cell r="I3461"/>
          <cell r="J3461"/>
          <cell r="K3461"/>
          <cell r="L3461"/>
          <cell r="M3461"/>
          <cell r="N3461">
            <v>3400</v>
          </cell>
          <cell r="O3461">
            <v>140</v>
          </cell>
        </row>
        <row r="3462">
          <cell r="B3462" t="str">
            <v>Xã Phú Riềng140</v>
          </cell>
          <cell r="C3462" t="str">
            <v>Xã Phú RiềngPRII413400</v>
          </cell>
          <cell r="D3462" t="str">
            <v>Xã Phú Riềng</v>
          </cell>
          <cell r="E3462" t="str">
            <v>Huyện Phú Riềng</v>
          </cell>
          <cell r="F3462" t="str">
            <v>PRII41</v>
          </cell>
          <cell r="G3462"/>
          <cell r="H3462" t="str">
            <v>PR CLN 2</v>
          </cell>
          <cell r="I3462"/>
          <cell r="J3462"/>
          <cell r="K3462"/>
          <cell r="L3462"/>
          <cell r="M3462"/>
          <cell r="N3462">
            <v>3400</v>
          </cell>
          <cell r="O3462">
            <v>140</v>
          </cell>
        </row>
        <row r="3463">
          <cell r="B3463" t="str">
            <v>Xã Phú Riềng140</v>
          </cell>
          <cell r="C3463" t="str">
            <v>Xã Phú RiềngPRII423400</v>
          </cell>
          <cell r="D3463" t="str">
            <v>Xã Phú Riềng</v>
          </cell>
          <cell r="E3463" t="str">
            <v>Huyện Phú Riềng</v>
          </cell>
          <cell r="F3463" t="str">
            <v>PRII42</v>
          </cell>
          <cell r="G3463"/>
          <cell r="H3463" t="str">
            <v>PR CLN 2</v>
          </cell>
          <cell r="I3463"/>
          <cell r="J3463"/>
          <cell r="K3463"/>
          <cell r="L3463"/>
          <cell r="M3463"/>
          <cell r="N3463">
            <v>3400</v>
          </cell>
          <cell r="O3463">
            <v>140</v>
          </cell>
        </row>
        <row r="3464">
          <cell r="B3464" t="str">
            <v>Xã Phú Riềng140</v>
          </cell>
          <cell r="C3464" t="str">
            <v>Xã Phú RiềngPRII433400</v>
          </cell>
          <cell r="D3464" t="str">
            <v>Xã Phú Riềng</v>
          </cell>
          <cell r="E3464" t="str">
            <v>Huyện Phú Riềng</v>
          </cell>
          <cell r="F3464" t="str">
            <v>PRII43</v>
          </cell>
          <cell r="G3464"/>
          <cell r="H3464" t="str">
            <v>PR CLN 2</v>
          </cell>
          <cell r="I3464"/>
          <cell r="J3464"/>
          <cell r="K3464"/>
          <cell r="L3464"/>
          <cell r="M3464"/>
          <cell r="N3464">
            <v>3400</v>
          </cell>
          <cell r="O3464">
            <v>140</v>
          </cell>
        </row>
        <row r="3465">
          <cell r="B3465" t="str">
            <v>Xã Phú Riềng140</v>
          </cell>
          <cell r="C3465" t="str">
            <v>Xã Phú RiềngPRII443400</v>
          </cell>
          <cell r="D3465" t="str">
            <v>Xã Phú Riềng</v>
          </cell>
          <cell r="E3465" t="str">
            <v>Huyện Phú Riềng</v>
          </cell>
          <cell r="F3465" t="str">
            <v>PRII44</v>
          </cell>
          <cell r="G3465"/>
          <cell r="H3465" t="str">
            <v>PR CLN 2</v>
          </cell>
          <cell r="I3465"/>
          <cell r="J3465"/>
          <cell r="K3465"/>
          <cell r="L3465"/>
          <cell r="M3465"/>
          <cell r="N3465">
            <v>3400</v>
          </cell>
          <cell r="O3465">
            <v>140</v>
          </cell>
        </row>
        <row r="3466">
          <cell r="B3466" t="str">
            <v>Xã Phú Riềng140</v>
          </cell>
          <cell r="C3466" t="str">
            <v>Xã Phú RiềngPRII453400</v>
          </cell>
          <cell r="D3466" t="str">
            <v>Xã Phú Riềng</v>
          </cell>
          <cell r="E3466" t="str">
            <v>Huyện Phú Riềng</v>
          </cell>
          <cell r="F3466" t="str">
            <v>PRII45</v>
          </cell>
          <cell r="G3466"/>
          <cell r="H3466" t="str">
            <v>PR CLN 2</v>
          </cell>
          <cell r="I3466"/>
          <cell r="J3466"/>
          <cell r="K3466"/>
          <cell r="L3466"/>
          <cell r="M3466"/>
          <cell r="N3466">
            <v>3400</v>
          </cell>
          <cell r="O3466">
            <v>140</v>
          </cell>
        </row>
        <row r="3467">
          <cell r="B3467" t="str">
            <v>Xã Phú Riềng140</v>
          </cell>
          <cell r="C3467" t="str">
            <v>Xã Phú RiềngPRII463400</v>
          </cell>
          <cell r="D3467" t="str">
            <v>Xã Phú Riềng</v>
          </cell>
          <cell r="E3467" t="str">
            <v>Huyện Phú Riềng</v>
          </cell>
          <cell r="F3467" t="str">
            <v>PRII46</v>
          </cell>
          <cell r="G3467"/>
          <cell r="H3467" t="str">
            <v>PR CLN 2</v>
          </cell>
          <cell r="I3467"/>
          <cell r="J3467"/>
          <cell r="K3467"/>
          <cell r="L3467"/>
          <cell r="M3467"/>
          <cell r="N3467">
            <v>3400</v>
          </cell>
          <cell r="O3467">
            <v>140</v>
          </cell>
        </row>
        <row r="3468">
          <cell r="B3468" t="str">
            <v>Xã Phú Riềng140</v>
          </cell>
          <cell r="C3468" t="str">
            <v>Xã Phú RiềngPRII473400</v>
          </cell>
          <cell r="D3468" t="str">
            <v>Xã Phú Riềng</v>
          </cell>
          <cell r="E3468" t="str">
            <v>Huyện Phú Riềng</v>
          </cell>
          <cell r="F3468" t="str">
            <v>PRII47</v>
          </cell>
          <cell r="G3468"/>
          <cell r="H3468" t="str">
            <v>PR CLN 2</v>
          </cell>
          <cell r="I3468"/>
          <cell r="J3468"/>
          <cell r="K3468"/>
          <cell r="L3468"/>
          <cell r="M3468"/>
          <cell r="N3468">
            <v>3400</v>
          </cell>
          <cell r="O3468">
            <v>140</v>
          </cell>
        </row>
        <row r="3469">
          <cell r="B3469" t="str">
            <v>Xã Phú Riềng140</v>
          </cell>
          <cell r="C3469" t="str">
            <v>Xã Phú RiềngPRII483400</v>
          </cell>
          <cell r="D3469" t="str">
            <v>Xã Phú Riềng</v>
          </cell>
          <cell r="E3469" t="str">
            <v>Huyện Phú Riềng</v>
          </cell>
          <cell r="F3469" t="str">
            <v>PRII48</v>
          </cell>
          <cell r="G3469"/>
          <cell r="H3469" t="str">
            <v>PR CLN 2</v>
          </cell>
          <cell r="I3469"/>
          <cell r="J3469"/>
          <cell r="K3469"/>
          <cell r="L3469"/>
          <cell r="M3469"/>
          <cell r="N3469">
            <v>3400</v>
          </cell>
          <cell r="O3469">
            <v>140</v>
          </cell>
        </row>
        <row r="3470">
          <cell r="B3470" t="str">
            <v>Xã Phú Riềng140</v>
          </cell>
          <cell r="C3470" t="str">
            <v>Xã Phú RiềngPRII493400</v>
          </cell>
          <cell r="D3470" t="str">
            <v>Xã Phú Riềng</v>
          </cell>
          <cell r="E3470" t="str">
            <v>Huyện Phú Riềng</v>
          </cell>
          <cell r="F3470" t="str">
            <v>PRII49</v>
          </cell>
          <cell r="G3470"/>
          <cell r="H3470" t="str">
            <v>PR CLN 2</v>
          </cell>
          <cell r="I3470"/>
          <cell r="J3470"/>
          <cell r="K3470"/>
          <cell r="L3470"/>
          <cell r="M3470"/>
          <cell r="N3470">
            <v>3400</v>
          </cell>
          <cell r="O3470">
            <v>140</v>
          </cell>
        </row>
        <row r="3471">
          <cell r="B3471" t="str">
            <v>Xã Phú Riềng140</v>
          </cell>
          <cell r="C3471" t="str">
            <v>Xã Phú RiềngPRII503400</v>
          </cell>
          <cell r="D3471" t="str">
            <v>Xã Phú Riềng</v>
          </cell>
          <cell r="E3471" t="str">
            <v>Huyện Phú Riềng</v>
          </cell>
          <cell r="F3471" t="str">
            <v>PRII50</v>
          </cell>
          <cell r="G3471"/>
          <cell r="H3471" t="str">
            <v>PR CLN 2</v>
          </cell>
          <cell r="I3471"/>
          <cell r="J3471"/>
          <cell r="K3471"/>
          <cell r="L3471"/>
          <cell r="M3471"/>
          <cell r="N3471">
            <v>3400</v>
          </cell>
          <cell r="O3471">
            <v>140</v>
          </cell>
        </row>
        <row r="3472">
          <cell r="B3472" t="str">
            <v>Xã Phú Riềng140</v>
          </cell>
          <cell r="C3472" t="str">
            <v>Xã Phú RiềngPRII513400</v>
          </cell>
          <cell r="D3472" t="str">
            <v>Xã Phú Riềng</v>
          </cell>
          <cell r="E3472" t="str">
            <v>Huyện Phú Riềng</v>
          </cell>
          <cell r="F3472" t="str">
            <v>PRII51</v>
          </cell>
          <cell r="G3472"/>
          <cell r="H3472" t="str">
            <v>PR CLN 2</v>
          </cell>
          <cell r="I3472"/>
          <cell r="J3472"/>
          <cell r="K3472"/>
          <cell r="L3472"/>
          <cell r="M3472"/>
          <cell r="N3472">
            <v>3400</v>
          </cell>
          <cell r="O3472">
            <v>140</v>
          </cell>
        </row>
        <row r="3473">
          <cell r="B3473" t="str">
            <v>Xã Phú Riềng140</v>
          </cell>
          <cell r="C3473" t="str">
            <v>Xã Phú Riềngbs4300</v>
          </cell>
          <cell r="D3473" t="str">
            <v>Xã Phú Riềng</v>
          </cell>
          <cell r="E3473" t="str">
            <v>Huyện Phú Riềng</v>
          </cell>
          <cell r="F3473" t="str">
            <v>bs</v>
          </cell>
          <cell r="G3473"/>
          <cell r="H3473" t="str">
            <v>PR CLN 2</v>
          </cell>
          <cell r="I3473"/>
          <cell r="J3473"/>
          <cell r="K3473"/>
          <cell r="L3473"/>
          <cell r="M3473"/>
          <cell r="N3473">
            <v>4300</v>
          </cell>
          <cell r="O3473">
            <v>140</v>
          </cell>
        </row>
        <row r="3474">
          <cell r="B3474" t="str">
            <v>Xã Phú Riềng140</v>
          </cell>
          <cell r="C3474" t="str">
            <v>Xã Phú RiềngPRII535100</v>
          </cell>
          <cell r="D3474" t="str">
            <v>Xã Phú Riềng</v>
          </cell>
          <cell r="E3474" t="str">
            <v>Huyện Phú Riềng</v>
          </cell>
          <cell r="F3474" t="str">
            <v>PRII53</v>
          </cell>
          <cell r="G3474"/>
          <cell r="H3474" t="str">
            <v>PR CLN 2</v>
          </cell>
          <cell r="I3474"/>
          <cell r="J3474"/>
          <cell r="K3474"/>
          <cell r="L3474"/>
          <cell r="M3474"/>
          <cell r="N3474">
            <v>5100</v>
          </cell>
          <cell r="O3474">
            <v>140</v>
          </cell>
        </row>
        <row r="3475">
          <cell r="B3475" t="str">
            <v>Xã Phú Riềng140</v>
          </cell>
          <cell r="C3475" t="str">
            <v>Xã Phú RiềngPRII545100</v>
          </cell>
          <cell r="D3475" t="str">
            <v>Xã Phú Riềng</v>
          </cell>
          <cell r="E3475" t="str">
            <v>Huyện Phú Riềng</v>
          </cell>
          <cell r="F3475" t="str">
            <v>PRII54</v>
          </cell>
          <cell r="G3475"/>
          <cell r="H3475" t="str">
            <v>PR CLN 2</v>
          </cell>
          <cell r="I3475"/>
          <cell r="J3475"/>
          <cell r="K3475"/>
          <cell r="L3475"/>
          <cell r="M3475"/>
          <cell r="N3475">
            <v>5100</v>
          </cell>
          <cell r="O3475">
            <v>140</v>
          </cell>
        </row>
        <row r="3476">
          <cell r="B3476" t="str">
            <v>Xã Phú Riềng140</v>
          </cell>
          <cell r="C3476" t="str">
            <v>Xã Phú RiềngPRII555100</v>
          </cell>
          <cell r="D3476" t="str">
            <v>Xã Phú Riềng</v>
          </cell>
          <cell r="E3476" t="str">
            <v>Huyện Phú Riềng</v>
          </cell>
          <cell r="F3476" t="str">
            <v>PRII55</v>
          </cell>
          <cell r="G3476"/>
          <cell r="H3476" t="str">
            <v>PR CLN 2</v>
          </cell>
          <cell r="I3476"/>
          <cell r="J3476"/>
          <cell r="K3476"/>
          <cell r="L3476"/>
          <cell r="M3476"/>
          <cell r="N3476">
            <v>5100</v>
          </cell>
          <cell r="O3476">
            <v>140</v>
          </cell>
        </row>
        <row r="3477">
          <cell r="B3477" t="str">
            <v>Xã Phú Riềng140</v>
          </cell>
          <cell r="C3477" t="str">
            <v>Xã Phú RiềngPRI13940</v>
          </cell>
          <cell r="D3477" t="str">
            <v>Xã Phú Riềng</v>
          </cell>
          <cell r="E3477" t="str">
            <v>Huyện Phú Riềng</v>
          </cell>
          <cell r="F3477" t="str">
            <v>PRI13</v>
          </cell>
          <cell r="G3477"/>
          <cell r="H3477" t="str">
            <v>PR CLN 2</v>
          </cell>
          <cell r="I3477"/>
          <cell r="J3477"/>
          <cell r="K3477"/>
          <cell r="L3477"/>
          <cell r="M3477"/>
          <cell r="N3477">
            <v>940</v>
          </cell>
          <cell r="O3477">
            <v>140</v>
          </cell>
        </row>
        <row r="3478">
          <cell r="B3478" t="str">
            <v>Xã Phú Riềng140</v>
          </cell>
          <cell r="C3478" t="str">
            <v>Xã Phú RiềngPRII16510</v>
          </cell>
          <cell r="D3478" t="str">
            <v>Xã Phú Riềng</v>
          </cell>
          <cell r="E3478" t="str">
            <v>Huyện Phú Riềng</v>
          </cell>
          <cell r="F3478" t="str">
            <v>PRII16</v>
          </cell>
          <cell r="G3478"/>
          <cell r="H3478" t="str">
            <v>PR CLN 2</v>
          </cell>
          <cell r="I3478"/>
          <cell r="J3478"/>
          <cell r="K3478"/>
          <cell r="L3478"/>
          <cell r="M3478"/>
          <cell r="N3478">
            <v>510</v>
          </cell>
          <cell r="O3478">
            <v>140</v>
          </cell>
        </row>
        <row r="3479">
          <cell r="B3479" t="str">
            <v>Xã Phú Riềng140</v>
          </cell>
          <cell r="C3479" t="str">
            <v>Xã Phú RiềngPRI16510</v>
          </cell>
          <cell r="D3479" t="str">
            <v>Xã Phú Riềng</v>
          </cell>
          <cell r="E3479" t="str">
            <v>Huyện Phú Riềng</v>
          </cell>
          <cell r="F3479" t="str">
            <v>PRI16</v>
          </cell>
          <cell r="G3479"/>
          <cell r="H3479" t="str">
            <v>PR CLN 2</v>
          </cell>
          <cell r="I3479"/>
          <cell r="J3479"/>
          <cell r="K3479"/>
          <cell r="L3479"/>
          <cell r="M3479"/>
          <cell r="N3479">
            <v>510</v>
          </cell>
          <cell r="O3479">
            <v>140</v>
          </cell>
        </row>
        <row r="3480">
          <cell r="B3480" t="str">
            <v>Xã Phú Riềng140</v>
          </cell>
          <cell r="C3480" t="str">
            <v>Xã Phú RiềngPRI141300</v>
          </cell>
          <cell r="D3480" t="str">
            <v>Xã Phú Riềng</v>
          </cell>
          <cell r="E3480" t="str">
            <v>Huyện Phú Riềng</v>
          </cell>
          <cell r="F3480" t="str">
            <v>PRI14</v>
          </cell>
          <cell r="G3480"/>
          <cell r="H3480" t="str">
            <v>PR CLN 2</v>
          </cell>
          <cell r="I3480"/>
          <cell r="J3480"/>
          <cell r="K3480"/>
          <cell r="L3480"/>
          <cell r="M3480"/>
          <cell r="N3480">
            <v>1300</v>
          </cell>
          <cell r="O3480">
            <v>140</v>
          </cell>
        </row>
        <row r="3481">
          <cell r="B3481" t="str">
            <v>Xã Phú Riềng140</v>
          </cell>
          <cell r="C3481" t="str">
            <v>Xã Phú RiềngPRI171300</v>
          </cell>
          <cell r="D3481" t="str">
            <v>Xã Phú Riềng</v>
          </cell>
          <cell r="E3481" t="str">
            <v>Huyện Phú Riềng</v>
          </cell>
          <cell r="F3481" t="str">
            <v>PRI17</v>
          </cell>
          <cell r="G3481"/>
          <cell r="H3481" t="str">
            <v>PR CLN 2</v>
          </cell>
          <cell r="I3481"/>
          <cell r="J3481"/>
          <cell r="K3481"/>
          <cell r="L3481"/>
          <cell r="M3481"/>
          <cell r="N3481">
            <v>1300</v>
          </cell>
          <cell r="O3481">
            <v>140</v>
          </cell>
        </row>
        <row r="3482">
          <cell r="B3482" t="str">
            <v>Xã Phú Riềng140</v>
          </cell>
          <cell r="C3482" t="str">
            <v>Xã Phú RiềngPRI18680</v>
          </cell>
          <cell r="D3482" t="str">
            <v>Xã Phú Riềng</v>
          </cell>
          <cell r="E3482" t="str">
            <v>Huyện Phú Riềng</v>
          </cell>
          <cell r="F3482" t="str">
            <v>PRI18</v>
          </cell>
          <cell r="G3482"/>
          <cell r="H3482" t="str">
            <v>PR CLN 2</v>
          </cell>
          <cell r="I3482"/>
          <cell r="J3482"/>
          <cell r="K3482"/>
          <cell r="L3482"/>
          <cell r="M3482"/>
          <cell r="N3482">
            <v>680</v>
          </cell>
          <cell r="O3482">
            <v>140</v>
          </cell>
        </row>
        <row r="3483">
          <cell r="B3483" t="str">
            <v>Xã Phú Riềng140</v>
          </cell>
          <cell r="C3483" t="str">
            <v>Xã Phú RiềngPRI19510</v>
          </cell>
          <cell r="D3483" t="str">
            <v>Xã Phú Riềng</v>
          </cell>
          <cell r="E3483" t="str">
            <v>Huyện Phú Riềng</v>
          </cell>
          <cell r="F3483" t="str">
            <v>PRI19</v>
          </cell>
          <cell r="G3483"/>
          <cell r="H3483" t="str">
            <v>PR CLN 2</v>
          </cell>
          <cell r="I3483"/>
          <cell r="J3483"/>
          <cell r="K3483"/>
          <cell r="L3483"/>
          <cell r="M3483"/>
          <cell r="N3483">
            <v>510</v>
          </cell>
          <cell r="O3483">
            <v>140</v>
          </cell>
        </row>
        <row r="3484">
          <cell r="B3484" t="str">
            <v>Xã Phú Riềng140</v>
          </cell>
          <cell r="C3484" t="str">
            <v>Xã Phú Riềngbs410</v>
          </cell>
          <cell r="D3484" t="str">
            <v>Xã Phú Riềng</v>
          </cell>
          <cell r="E3484" t="str">
            <v>Huyện Phú Riềng</v>
          </cell>
          <cell r="F3484" t="str">
            <v>bs</v>
          </cell>
          <cell r="G3484"/>
          <cell r="H3484" t="str">
            <v>PR CLN 2</v>
          </cell>
          <cell r="I3484"/>
          <cell r="J3484"/>
          <cell r="K3484"/>
          <cell r="L3484"/>
          <cell r="M3484"/>
          <cell r="N3484">
            <v>410</v>
          </cell>
          <cell r="O3484">
            <v>140</v>
          </cell>
        </row>
        <row r="3485">
          <cell r="B3485" t="str">
            <v>Xã Phú Riềng140</v>
          </cell>
          <cell r="C3485" t="str">
            <v>Xã Phú Riềngbs510</v>
          </cell>
          <cell r="D3485" t="str">
            <v>Xã Phú Riềng</v>
          </cell>
          <cell r="E3485" t="str">
            <v>Huyện Phú Riềng</v>
          </cell>
          <cell r="F3485" t="str">
            <v>bs</v>
          </cell>
          <cell r="G3485"/>
          <cell r="H3485" t="str">
            <v>PR CLN 2</v>
          </cell>
          <cell r="I3485"/>
          <cell r="J3485"/>
          <cell r="K3485"/>
          <cell r="L3485"/>
          <cell r="M3485"/>
          <cell r="N3485">
            <v>510</v>
          </cell>
          <cell r="O3485">
            <v>140</v>
          </cell>
        </row>
        <row r="3486">
          <cell r="B3486" t="str">
            <v>Xã Phú Riềng140</v>
          </cell>
          <cell r="C3486" t="str">
            <v>Xã Phú Riềngbs4300</v>
          </cell>
          <cell r="D3486" t="str">
            <v>Xã Phú Riềng</v>
          </cell>
          <cell r="E3486" t="str">
            <v>Huyện Phú Riềng</v>
          </cell>
          <cell r="F3486" t="str">
            <v>bs</v>
          </cell>
          <cell r="G3486"/>
          <cell r="H3486" t="str">
            <v>PR CLN 2</v>
          </cell>
          <cell r="I3486"/>
          <cell r="J3486"/>
          <cell r="K3486"/>
          <cell r="L3486"/>
          <cell r="M3486"/>
          <cell r="N3486">
            <v>4300</v>
          </cell>
          <cell r="O3486">
            <v>140</v>
          </cell>
        </row>
        <row r="3487">
          <cell r="B3487" t="str">
            <v>Xã Phú Riềng140</v>
          </cell>
          <cell r="C3487" t="str">
            <v>Xã Phú Riềngbs3400</v>
          </cell>
          <cell r="D3487" t="str">
            <v>Xã Phú Riềng</v>
          </cell>
          <cell r="E3487" t="str">
            <v>Huyện Phú Riềng</v>
          </cell>
          <cell r="F3487" t="str">
            <v>bs</v>
          </cell>
          <cell r="G3487"/>
          <cell r="H3487" t="str">
            <v>PR CLN 2</v>
          </cell>
          <cell r="I3487"/>
          <cell r="J3487"/>
          <cell r="K3487"/>
          <cell r="L3487"/>
          <cell r="M3487"/>
          <cell r="N3487">
            <v>3400</v>
          </cell>
          <cell r="O3487">
            <v>140</v>
          </cell>
        </row>
        <row r="3488">
          <cell r="B3488" t="str">
            <v>Xã Phú Riềng140</v>
          </cell>
          <cell r="C3488" t="str">
            <v>Xã Phú Riềng0PRI20, II57410</v>
          </cell>
          <cell r="D3488" t="str">
            <v>Xã Phú Riềng</v>
          </cell>
          <cell r="E3488" t="str">
            <v>Huyện Phú Riềng</v>
          </cell>
          <cell r="F3488" t="str">
            <v>0PRI20, II57</v>
          </cell>
          <cell r="G3488"/>
          <cell r="H3488" t="str">
            <v>PR CLN 2</v>
          </cell>
          <cell r="I3488"/>
          <cell r="J3488"/>
          <cell r="K3488"/>
          <cell r="L3488"/>
          <cell r="M3488"/>
          <cell r="N3488">
            <v>410</v>
          </cell>
          <cell r="O3488">
            <v>140</v>
          </cell>
        </row>
        <row r="3489">
          <cell r="B3489" t="str">
            <v>Xã Phú Riềng81</v>
          </cell>
          <cell r="C3489" t="str">
            <v>Xã Phú Riềng0 PRI21,II57340</v>
          </cell>
          <cell r="D3489" t="str">
            <v>Xã Phú Riềng</v>
          </cell>
          <cell r="E3489" t="str">
            <v>Huyện Phú Riềng</v>
          </cell>
          <cell r="F3489" t="str">
            <v>0 PRI21,II57</v>
          </cell>
          <cell r="G3489"/>
          <cell r="H3489" t="str">
            <v>PR CLN 3</v>
          </cell>
          <cell r="I3489"/>
          <cell r="J3489"/>
          <cell r="K3489"/>
          <cell r="L3489"/>
          <cell r="M3489"/>
          <cell r="N3489">
            <v>340</v>
          </cell>
          <cell r="O3489">
            <v>81</v>
          </cell>
        </row>
        <row r="3490">
          <cell r="B3490" t="str">
            <v>Xã Phú Trung182</v>
          </cell>
          <cell r="C3490" t="str">
            <v>Xã Phú TrungPRVII11400</v>
          </cell>
          <cell r="D3490" t="str">
            <v>Xã Phú Trung</v>
          </cell>
          <cell r="E3490" t="str">
            <v>Huyện Phú Riềng</v>
          </cell>
          <cell r="F3490" t="str">
            <v>PRVII1</v>
          </cell>
          <cell r="G3490"/>
          <cell r="H3490" t="str">
            <v>PTRUNG CLN 1</v>
          </cell>
          <cell r="I3490"/>
          <cell r="J3490"/>
          <cell r="K3490">
            <v>414</v>
          </cell>
          <cell r="L3490"/>
          <cell r="M3490" t="str">
            <v>QĐ 366/QĐ-UBND ngày 07/3/2023</v>
          </cell>
          <cell r="N3490">
            <v>1400</v>
          </cell>
          <cell r="O3490">
            <v>182</v>
          </cell>
        </row>
        <row r="3491">
          <cell r="B3491" t="str">
            <v>Xã Phú Trung182</v>
          </cell>
          <cell r="C3491" t="str">
            <v>Xã Phú TrungPRVII21700</v>
          </cell>
          <cell r="D3491" t="str">
            <v>Xã Phú Trung</v>
          </cell>
          <cell r="E3491" t="str">
            <v>Huyện Phú Riềng</v>
          </cell>
          <cell r="F3491" t="str">
            <v>PRVII2</v>
          </cell>
          <cell r="G3491"/>
          <cell r="H3491" t="str">
            <v>PTRUNG CLN 1</v>
          </cell>
          <cell r="I3491"/>
          <cell r="J3491"/>
          <cell r="K3491">
            <v>414</v>
          </cell>
          <cell r="L3491"/>
          <cell r="M3491" t="str">
            <v>QĐ 366/QĐ-UBND ngày 07/3/2023</v>
          </cell>
          <cell r="N3491">
            <v>1700</v>
          </cell>
          <cell r="O3491">
            <v>182</v>
          </cell>
        </row>
        <row r="3492">
          <cell r="B3492" t="str">
            <v>Xã Phú Trung182</v>
          </cell>
          <cell r="C3492" t="str">
            <v>Xã Phú TrungPRVII31200</v>
          </cell>
          <cell r="D3492" t="str">
            <v>Xã Phú Trung</v>
          </cell>
          <cell r="E3492" t="str">
            <v>Huyện Phú Riềng</v>
          </cell>
          <cell r="F3492" t="str">
            <v>PRVII3</v>
          </cell>
          <cell r="G3492"/>
          <cell r="H3492" t="str">
            <v>PTRUNG CLN 1</v>
          </cell>
          <cell r="I3492"/>
          <cell r="J3492"/>
          <cell r="K3492">
            <v>414</v>
          </cell>
          <cell r="L3492"/>
          <cell r="M3492" t="str">
            <v>QĐ 366/QĐ-UBND ngày 07/3/2023</v>
          </cell>
          <cell r="N3492">
            <v>1200</v>
          </cell>
          <cell r="O3492">
            <v>182</v>
          </cell>
        </row>
        <row r="3493">
          <cell r="B3493" t="str">
            <v>Xã Phú Trung182</v>
          </cell>
          <cell r="C3493" t="str">
            <v>Xã Phú TrungPRX1850</v>
          </cell>
          <cell r="D3493" t="str">
            <v>Xã Phú Trung</v>
          </cell>
          <cell r="E3493" t="str">
            <v>Huyện Phú Riềng</v>
          </cell>
          <cell r="F3493" t="str">
            <v>PRX1</v>
          </cell>
          <cell r="G3493"/>
          <cell r="H3493" t="str">
            <v>PTRUNG CLN 1</v>
          </cell>
          <cell r="I3493"/>
          <cell r="J3493"/>
          <cell r="K3493"/>
          <cell r="L3493"/>
          <cell r="M3493"/>
          <cell r="N3493">
            <v>850</v>
          </cell>
          <cell r="O3493">
            <v>182</v>
          </cell>
        </row>
        <row r="3494">
          <cell r="B3494" t="str">
            <v>Xã Phú Trung182</v>
          </cell>
          <cell r="C3494" t="str">
            <v>Xã Phú TrungPRX21300</v>
          </cell>
          <cell r="D3494" t="str">
            <v>Xã Phú Trung</v>
          </cell>
          <cell r="E3494" t="str">
            <v>Huyện Phú Riềng</v>
          </cell>
          <cell r="F3494" t="str">
            <v>PRX2</v>
          </cell>
          <cell r="G3494"/>
          <cell r="H3494" t="str">
            <v>PTRUNG CLN 1</v>
          </cell>
          <cell r="I3494"/>
          <cell r="J3494"/>
          <cell r="K3494"/>
          <cell r="L3494"/>
          <cell r="M3494"/>
          <cell r="N3494">
            <v>1300</v>
          </cell>
          <cell r="O3494">
            <v>182</v>
          </cell>
        </row>
        <row r="3495">
          <cell r="B3495" t="str">
            <v>Xã Phú Trung182</v>
          </cell>
          <cell r="C3495" t="str">
            <v>Xã Phú TrungPRX3850</v>
          </cell>
          <cell r="D3495" t="str">
            <v>Xã Phú Trung</v>
          </cell>
          <cell r="E3495" t="str">
            <v>Huyện Phú Riềng</v>
          </cell>
          <cell r="F3495" t="str">
            <v>PRX3</v>
          </cell>
          <cell r="G3495"/>
          <cell r="H3495" t="str">
            <v>PTRUNG CLN 1</v>
          </cell>
          <cell r="I3495"/>
          <cell r="J3495"/>
          <cell r="K3495"/>
          <cell r="L3495"/>
          <cell r="M3495"/>
          <cell r="N3495">
            <v>850</v>
          </cell>
          <cell r="O3495">
            <v>182</v>
          </cell>
        </row>
        <row r="3496">
          <cell r="B3496" t="str">
            <v>Xã Phú Trung182</v>
          </cell>
          <cell r="C3496" t="str">
            <v>Xã Phú TrungPRX41700</v>
          </cell>
          <cell r="D3496" t="str">
            <v>Xã Phú Trung</v>
          </cell>
          <cell r="E3496" t="str">
            <v>Huyện Phú Riềng</v>
          </cell>
          <cell r="F3496" t="str">
            <v>PRX4</v>
          </cell>
          <cell r="G3496"/>
          <cell r="H3496" t="str">
            <v>PTRUNG CLN 1</v>
          </cell>
          <cell r="I3496"/>
          <cell r="J3496"/>
          <cell r="K3496"/>
          <cell r="L3496"/>
          <cell r="M3496"/>
          <cell r="N3496">
            <v>1700</v>
          </cell>
          <cell r="O3496">
            <v>182</v>
          </cell>
        </row>
        <row r="3497">
          <cell r="B3497" t="str">
            <v>Xã Phú Trung112</v>
          </cell>
          <cell r="C3497" t="str">
            <v>Xã Phú TrungPRVII4680</v>
          </cell>
          <cell r="D3497" t="str">
            <v>Xã Phú Trung</v>
          </cell>
          <cell r="E3497" t="str">
            <v>Huyện Phú Riềng</v>
          </cell>
          <cell r="F3497" t="str">
            <v>PRVII4</v>
          </cell>
          <cell r="G3497"/>
          <cell r="H3497" t="str">
            <v>PTRUNG CLN 2</v>
          </cell>
          <cell r="I3497"/>
          <cell r="J3497"/>
          <cell r="K3497"/>
          <cell r="L3497"/>
          <cell r="M3497"/>
          <cell r="N3497">
            <v>680</v>
          </cell>
          <cell r="O3497">
            <v>112</v>
          </cell>
        </row>
        <row r="3498">
          <cell r="B3498" t="str">
            <v>Xã Phú Trung112</v>
          </cell>
          <cell r="C3498" t="str">
            <v>Xã Phú TrungPRVII5510</v>
          </cell>
          <cell r="D3498" t="str">
            <v>Xã Phú Trung</v>
          </cell>
          <cell r="E3498" t="str">
            <v>Huyện Phú Riềng</v>
          </cell>
          <cell r="F3498" t="str">
            <v>PRVII5</v>
          </cell>
          <cell r="G3498"/>
          <cell r="H3498" t="str">
            <v>PTRUNG CLN 2</v>
          </cell>
          <cell r="I3498"/>
          <cell r="J3498"/>
          <cell r="K3498"/>
          <cell r="L3498"/>
          <cell r="M3498"/>
          <cell r="N3498">
            <v>510</v>
          </cell>
          <cell r="O3498">
            <v>112</v>
          </cell>
        </row>
        <row r="3499">
          <cell r="B3499" t="str">
            <v>Xã Phú Trung112</v>
          </cell>
          <cell r="C3499" t="str">
            <v>Xã Phú TrungPRVII6380</v>
          </cell>
          <cell r="D3499" t="str">
            <v>Xã Phú Trung</v>
          </cell>
          <cell r="E3499" t="str">
            <v>Huyện Phú Riềng</v>
          </cell>
          <cell r="F3499" t="str">
            <v>PRVII6</v>
          </cell>
          <cell r="G3499"/>
          <cell r="H3499" t="str">
            <v>PTRUNG CLN 2</v>
          </cell>
          <cell r="I3499"/>
          <cell r="J3499"/>
          <cell r="K3499"/>
          <cell r="L3499"/>
          <cell r="M3499"/>
          <cell r="N3499">
            <v>380</v>
          </cell>
          <cell r="O3499">
            <v>112</v>
          </cell>
        </row>
        <row r="3500">
          <cell r="B3500" t="str">
            <v>Xã Phú Trung112</v>
          </cell>
          <cell r="C3500" t="str">
            <v>Xã Phú Trung0380</v>
          </cell>
          <cell r="D3500" t="str">
            <v>Xã Phú Trung</v>
          </cell>
          <cell r="E3500" t="str">
            <v>Huyện Phú Riềng</v>
          </cell>
          <cell r="F3500">
            <v>0</v>
          </cell>
          <cell r="G3500"/>
          <cell r="H3500" t="str">
            <v>PTRUNG CLN 2</v>
          </cell>
          <cell r="I3500"/>
          <cell r="J3500"/>
          <cell r="K3500"/>
          <cell r="L3500"/>
          <cell r="M3500"/>
          <cell r="N3500">
            <v>380</v>
          </cell>
          <cell r="O3500">
            <v>112</v>
          </cell>
        </row>
        <row r="3501">
          <cell r="B3501" t="str">
            <v>Xã Phú Trung112</v>
          </cell>
          <cell r="C3501" t="str">
            <v>Xã Phú TrungPRVII7380</v>
          </cell>
          <cell r="D3501" t="str">
            <v>Xã Phú Trung</v>
          </cell>
          <cell r="E3501" t="str">
            <v>Huyện Phú Riềng</v>
          </cell>
          <cell r="F3501" t="str">
            <v>PRVII7</v>
          </cell>
          <cell r="G3501"/>
          <cell r="H3501" t="str">
            <v>PTRUNG CLN 2</v>
          </cell>
          <cell r="I3501"/>
          <cell r="J3501"/>
          <cell r="K3501"/>
          <cell r="L3501"/>
          <cell r="M3501"/>
          <cell r="N3501">
            <v>380</v>
          </cell>
          <cell r="O3501">
            <v>112</v>
          </cell>
        </row>
        <row r="3502">
          <cell r="B3502" t="str">
            <v>Xã Phú Trung112</v>
          </cell>
          <cell r="C3502" t="str">
            <v>Xã Phú TrungPRVII8380</v>
          </cell>
          <cell r="D3502" t="str">
            <v>Xã Phú Trung</v>
          </cell>
          <cell r="E3502" t="str">
            <v>Huyện Phú Riềng</v>
          </cell>
          <cell r="F3502" t="str">
            <v>PRVII8</v>
          </cell>
          <cell r="G3502"/>
          <cell r="H3502" t="str">
            <v>PTRUNG CLN 2</v>
          </cell>
          <cell r="I3502"/>
          <cell r="J3502"/>
          <cell r="K3502"/>
          <cell r="L3502"/>
          <cell r="M3502"/>
          <cell r="N3502">
            <v>380</v>
          </cell>
          <cell r="O3502">
            <v>112</v>
          </cell>
        </row>
        <row r="3503">
          <cell r="B3503" t="str">
            <v>Xã Phú Trung112</v>
          </cell>
          <cell r="C3503" t="str">
            <v>Xã Phú TrungPRVII10770</v>
          </cell>
          <cell r="D3503" t="str">
            <v>Xã Phú Trung</v>
          </cell>
          <cell r="E3503" t="str">
            <v>Huyện Phú Riềng</v>
          </cell>
          <cell r="F3503" t="str">
            <v>PRVII10</v>
          </cell>
          <cell r="G3503"/>
          <cell r="H3503" t="str">
            <v>PTRUNG CLN 2</v>
          </cell>
          <cell r="I3503"/>
          <cell r="J3503"/>
          <cell r="K3503"/>
          <cell r="L3503"/>
          <cell r="M3503"/>
          <cell r="N3503">
            <v>770</v>
          </cell>
          <cell r="O3503">
            <v>112</v>
          </cell>
        </row>
        <row r="3504">
          <cell r="B3504" t="str">
            <v>Xã Phú Trung112</v>
          </cell>
          <cell r="C3504" t="str">
            <v>Xã Phú TrungPRVII11510</v>
          </cell>
          <cell r="D3504" t="str">
            <v>Xã Phú Trung</v>
          </cell>
          <cell r="E3504" t="str">
            <v>Huyện Phú Riềng</v>
          </cell>
          <cell r="F3504" t="str">
            <v>PRVII11</v>
          </cell>
          <cell r="G3504"/>
          <cell r="H3504" t="str">
            <v>PTRUNG CLN 2</v>
          </cell>
          <cell r="I3504"/>
          <cell r="J3504"/>
          <cell r="K3504"/>
          <cell r="L3504"/>
          <cell r="M3504"/>
          <cell r="N3504">
            <v>510</v>
          </cell>
          <cell r="O3504">
            <v>112</v>
          </cell>
        </row>
        <row r="3505">
          <cell r="B3505" t="str">
            <v>Xã Phú Trung112</v>
          </cell>
          <cell r="C3505" t="str">
            <v>Xã Phú TrungPRVII12360</v>
          </cell>
          <cell r="D3505" t="str">
            <v>Xã Phú Trung</v>
          </cell>
          <cell r="E3505" t="str">
            <v>Huyện Phú Riềng</v>
          </cell>
          <cell r="F3505" t="str">
            <v>PRVII12</v>
          </cell>
          <cell r="G3505"/>
          <cell r="H3505" t="str">
            <v>PTRUNG CLN 2</v>
          </cell>
          <cell r="I3505"/>
          <cell r="J3505"/>
          <cell r="K3505"/>
          <cell r="L3505"/>
          <cell r="M3505"/>
          <cell r="N3505">
            <v>360</v>
          </cell>
          <cell r="O3505">
            <v>112</v>
          </cell>
        </row>
        <row r="3506">
          <cell r="B3506" t="str">
            <v>Xã Phú Trung112</v>
          </cell>
          <cell r="C3506" t="str">
            <v>Xã Phú TrungPRX8510</v>
          </cell>
          <cell r="D3506" t="str">
            <v>Xã Phú Trung</v>
          </cell>
          <cell r="E3506" t="str">
            <v>Huyện Phú Riềng</v>
          </cell>
          <cell r="F3506" t="str">
            <v>PRX8</v>
          </cell>
          <cell r="G3506"/>
          <cell r="H3506" t="str">
            <v>PTRUNG CLN 2</v>
          </cell>
          <cell r="I3506"/>
          <cell r="J3506"/>
          <cell r="K3506"/>
          <cell r="L3506"/>
          <cell r="M3506"/>
          <cell r="N3506">
            <v>510</v>
          </cell>
          <cell r="O3506">
            <v>112</v>
          </cell>
        </row>
        <row r="3507">
          <cell r="B3507" t="str">
            <v>Xã Phú Trung112</v>
          </cell>
          <cell r="C3507" t="str">
            <v>Xã Phú Trungbs460</v>
          </cell>
          <cell r="D3507" t="str">
            <v>Xã Phú Trung</v>
          </cell>
          <cell r="E3507" t="str">
            <v>Huyện Phú Riềng</v>
          </cell>
          <cell r="F3507" t="str">
            <v>bs</v>
          </cell>
          <cell r="G3507"/>
          <cell r="H3507" t="str">
            <v>PTRUNG CLN 2</v>
          </cell>
          <cell r="I3507"/>
          <cell r="J3507"/>
          <cell r="K3507"/>
          <cell r="L3507"/>
          <cell r="M3507"/>
          <cell r="N3507">
            <v>460</v>
          </cell>
          <cell r="O3507">
            <v>112</v>
          </cell>
        </row>
        <row r="3508">
          <cell r="B3508" t="str">
            <v>Xã Phú Trung112</v>
          </cell>
          <cell r="C3508" t="str">
            <v>Xã Phú TrungPRX9460</v>
          </cell>
          <cell r="D3508" t="str">
            <v>Xã Phú Trung</v>
          </cell>
          <cell r="E3508" t="str">
            <v>Huyện Phú Riềng</v>
          </cell>
          <cell r="F3508" t="str">
            <v>PRX9</v>
          </cell>
          <cell r="G3508"/>
          <cell r="H3508" t="str">
            <v>PTRUNG CLN 2</v>
          </cell>
          <cell r="I3508"/>
          <cell r="J3508"/>
          <cell r="K3508"/>
          <cell r="L3508"/>
          <cell r="M3508"/>
          <cell r="N3508">
            <v>460</v>
          </cell>
          <cell r="O3508">
            <v>112</v>
          </cell>
        </row>
        <row r="3509">
          <cell r="B3509" t="str">
            <v>Xã Phú Trung112</v>
          </cell>
          <cell r="C3509" t="str">
            <v>Xã Phú TrungPRVII131400</v>
          </cell>
          <cell r="D3509" t="str">
            <v>Xã Phú Trung</v>
          </cell>
          <cell r="E3509" t="str">
            <v>Huyện Phú Riềng</v>
          </cell>
          <cell r="F3509" t="str">
            <v>PRVII13</v>
          </cell>
          <cell r="G3509"/>
          <cell r="H3509" t="str">
            <v>PTRUNG CLN 2</v>
          </cell>
          <cell r="I3509"/>
          <cell r="J3509"/>
          <cell r="K3509"/>
          <cell r="L3509"/>
          <cell r="M3509"/>
          <cell r="N3509">
            <v>1400</v>
          </cell>
          <cell r="O3509">
            <v>112</v>
          </cell>
        </row>
        <row r="3510">
          <cell r="B3510" t="str">
            <v>Xã Phú Trung112</v>
          </cell>
          <cell r="C3510" t="str">
            <v>Xã Phú TrungPRVII141400</v>
          </cell>
          <cell r="D3510" t="str">
            <v>Xã Phú Trung</v>
          </cell>
          <cell r="E3510" t="str">
            <v>Huyện Phú Riềng</v>
          </cell>
          <cell r="F3510" t="str">
            <v>PRVII14</v>
          </cell>
          <cell r="G3510"/>
          <cell r="H3510" t="str">
            <v>PTRUNG CLN 2</v>
          </cell>
          <cell r="I3510"/>
          <cell r="J3510"/>
          <cell r="K3510"/>
          <cell r="L3510"/>
          <cell r="M3510"/>
          <cell r="N3510">
            <v>1400</v>
          </cell>
          <cell r="O3510">
            <v>112</v>
          </cell>
        </row>
        <row r="3511">
          <cell r="B3511" t="str">
            <v>Xã Phú Trung112</v>
          </cell>
          <cell r="C3511" t="str">
            <v>Xã Phú TrungPRVII151400</v>
          </cell>
          <cell r="D3511" t="str">
            <v>Xã Phú Trung</v>
          </cell>
          <cell r="E3511" t="str">
            <v>Huyện Phú Riềng</v>
          </cell>
          <cell r="F3511" t="str">
            <v>PRVII15</v>
          </cell>
          <cell r="G3511"/>
          <cell r="H3511" t="str">
            <v>PTRUNG CLN 2</v>
          </cell>
          <cell r="I3511"/>
          <cell r="J3511"/>
          <cell r="K3511"/>
          <cell r="L3511"/>
          <cell r="M3511"/>
          <cell r="N3511">
            <v>1400</v>
          </cell>
          <cell r="O3511">
            <v>112</v>
          </cell>
        </row>
        <row r="3512">
          <cell r="B3512" t="str">
            <v>Xã Phú Trung112</v>
          </cell>
          <cell r="C3512" t="str">
            <v>Xã Phú TrungPRVII161200</v>
          </cell>
          <cell r="D3512" t="str">
            <v>Xã Phú Trung</v>
          </cell>
          <cell r="E3512" t="str">
            <v>Huyện Phú Riềng</v>
          </cell>
          <cell r="F3512" t="str">
            <v>PRVII16</v>
          </cell>
          <cell r="G3512"/>
          <cell r="H3512" t="str">
            <v>PTRUNG CLN 2</v>
          </cell>
          <cell r="I3512"/>
          <cell r="J3512"/>
          <cell r="K3512"/>
          <cell r="L3512"/>
          <cell r="M3512"/>
          <cell r="N3512">
            <v>1200</v>
          </cell>
          <cell r="O3512">
            <v>112</v>
          </cell>
        </row>
        <row r="3513">
          <cell r="B3513" t="str">
            <v>Xã Phú Trung112</v>
          </cell>
          <cell r="C3513" t="str">
            <v>Xã Phú TrungPRX5460</v>
          </cell>
          <cell r="D3513" t="str">
            <v>Xã Phú Trung</v>
          </cell>
          <cell r="E3513" t="str">
            <v>Huyện Phú Riềng</v>
          </cell>
          <cell r="F3513" t="str">
            <v>PRX5</v>
          </cell>
          <cell r="G3513"/>
          <cell r="H3513" t="str">
            <v>PTRUNG CLN 2</v>
          </cell>
          <cell r="I3513"/>
          <cell r="J3513"/>
          <cell r="K3513"/>
          <cell r="L3513"/>
          <cell r="M3513"/>
          <cell r="N3513">
            <v>460</v>
          </cell>
          <cell r="O3513">
            <v>112</v>
          </cell>
        </row>
        <row r="3514">
          <cell r="B3514" t="str">
            <v>Xã Phú Trung112</v>
          </cell>
          <cell r="C3514" t="str">
            <v>Xã Phú TrungPRVII9430</v>
          </cell>
          <cell r="D3514" t="str">
            <v>Xã Phú Trung</v>
          </cell>
          <cell r="E3514" t="str">
            <v>Huyện Phú Riềng</v>
          </cell>
          <cell r="F3514" t="str">
            <v>PRVII9</v>
          </cell>
          <cell r="G3514"/>
          <cell r="H3514" t="str">
            <v>PTRUNG CLN 2</v>
          </cell>
          <cell r="I3514"/>
          <cell r="J3514"/>
          <cell r="K3514"/>
          <cell r="L3514"/>
          <cell r="M3514"/>
          <cell r="N3514">
            <v>430</v>
          </cell>
          <cell r="O3514">
            <v>112</v>
          </cell>
        </row>
        <row r="3515">
          <cell r="B3515" t="str">
            <v>Xã Phú Trung112</v>
          </cell>
          <cell r="C3515" t="str">
            <v>Xã Phú Trung0380</v>
          </cell>
          <cell r="D3515" t="str">
            <v>Xã Phú Trung</v>
          </cell>
          <cell r="E3515" t="str">
            <v>Huyện Phú Riềng</v>
          </cell>
          <cell r="F3515">
            <v>0</v>
          </cell>
          <cell r="G3515"/>
          <cell r="H3515" t="str">
            <v>PTRUNG CLN 2</v>
          </cell>
          <cell r="I3515"/>
          <cell r="J3515"/>
          <cell r="K3515"/>
          <cell r="L3515"/>
          <cell r="M3515"/>
          <cell r="N3515">
            <v>380</v>
          </cell>
          <cell r="O3515">
            <v>112</v>
          </cell>
        </row>
        <row r="3516">
          <cell r="B3516" t="str">
            <v>Xã Phú Trung112</v>
          </cell>
          <cell r="C3516" t="str">
            <v>Xã Phú Trung01000</v>
          </cell>
          <cell r="D3516" t="str">
            <v>Xã Phú Trung</v>
          </cell>
          <cell r="E3516" t="str">
            <v>Huyện Phú Riềng</v>
          </cell>
          <cell r="F3516">
            <v>0</v>
          </cell>
          <cell r="G3516"/>
          <cell r="H3516" t="str">
            <v>PTRUNG CLN 2</v>
          </cell>
          <cell r="I3516"/>
          <cell r="J3516"/>
          <cell r="K3516"/>
          <cell r="L3516"/>
          <cell r="M3516"/>
          <cell r="N3516">
            <v>1000</v>
          </cell>
          <cell r="O3516">
            <v>112</v>
          </cell>
        </row>
        <row r="3517">
          <cell r="B3517" t="str">
            <v>Xã Phú Trung112</v>
          </cell>
          <cell r="C3517" t="str">
            <v>Xã Phú Trung0380</v>
          </cell>
          <cell r="D3517" t="str">
            <v>Xã Phú Trung</v>
          </cell>
          <cell r="E3517" t="str">
            <v>Huyện Phú Riềng</v>
          </cell>
          <cell r="F3517">
            <v>0</v>
          </cell>
          <cell r="G3517"/>
          <cell r="H3517" t="str">
            <v>PTRUNG CLN 2</v>
          </cell>
          <cell r="I3517"/>
          <cell r="J3517"/>
          <cell r="K3517"/>
          <cell r="L3517"/>
          <cell r="M3517"/>
          <cell r="N3517">
            <v>380</v>
          </cell>
          <cell r="O3517">
            <v>112</v>
          </cell>
        </row>
        <row r="3518">
          <cell r="B3518" t="str">
            <v>Xã Phú Trung112</v>
          </cell>
          <cell r="C3518" t="str">
            <v>Xã Phú Trung0380</v>
          </cell>
          <cell r="D3518" t="str">
            <v>Xã Phú Trung</v>
          </cell>
          <cell r="E3518" t="str">
            <v>Huyện Phú Riềng</v>
          </cell>
          <cell r="F3518">
            <v>0</v>
          </cell>
          <cell r="G3518"/>
          <cell r="H3518" t="str">
            <v>PTRUNG CLN 2</v>
          </cell>
          <cell r="I3518"/>
          <cell r="J3518"/>
          <cell r="K3518"/>
          <cell r="L3518"/>
          <cell r="M3518"/>
          <cell r="N3518">
            <v>380</v>
          </cell>
          <cell r="O3518">
            <v>112</v>
          </cell>
        </row>
        <row r="3519">
          <cell r="B3519" t="str">
            <v>Xã Phú Trung112</v>
          </cell>
          <cell r="C3519" t="str">
            <v>Xã Phú Trung0380</v>
          </cell>
          <cell r="D3519" t="str">
            <v>Xã Phú Trung</v>
          </cell>
          <cell r="E3519" t="str">
            <v>Huyện Phú Riềng</v>
          </cell>
          <cell r="F3519">
            <v>0</v>
          </cell>
          <cell r="G3519"/>
          <cell r="H3519" t="str">
            <v>PTRUNG CLN 2</v>
          </cell>
          <cell r="I3519"/>
          <cell r="J3519"/>
          <cell r="K3519"/>
          <cell r="L3519"/>
          <cell r="M3519"/>
          <cell r="N3519">
            <v>380</v>
          </cell>
          <cell r="O3519">
            <v>112</v>
          </cell>
        </row>
        <row r="3520">
          <cell r="B3520" t="str">
            <v>Xã Phú Trung112</v>
          </cell>
          <cell r="C3520" t="str">
            <v>Xã Phú Trung0380</v>
          </cell>
          <cell r="D3520" t="str">
            <v>Xã Phú Trung</v>
          </cell>
          <cell r="E3520" t="str">
            <v>Huyện Phú Riềng</v>
          </cell>
          <cell r="F3520">
            <v>0</v>
          </cell>
          <cell r="G3520"/>
          <cell r="H3520" t="str">
            <v>PTRUNG CLN 2</v>
          </cell>
          <cell r="I3520"/>
          <cell r="J3520"/>
          <cell r="K3520"/>
          <cell r="L3520"/>
          <cell r="M3520"/>
          <cell r="N3520">
            <v>380</v>
          </cell>
          <cell r="O3520">
            <v>112</v>
          </cell>
        </row>
        <row r="3521">
          <cell r="B3521" t="str">
            <v>Xã Phú Trung112</v>
          </cell>
          <cell r="C3521" t="str">
            <v>Xã Phú Trung0380</v>
          </cell>
          <cell r="D3521" t="str">
            <v>Xã Phú Trung</v>
          </cell>
          <cell r="E3521" t="str">
            <v>Huyện Phú Riềng</v>
          </cell>
          <cell r="F3521">
            <v>0</v>
          </cell>
          <cell r="G3521"/>
          <cell r="H3521" t="str">
            <v>PTRUNG CLN 2</v>
          </cell>
          <cell r="I3521"/>
          <cell r="J3521"/>
          <cell r="K3521"/>
          <cell r="L3521"/>
          <cell r="M3521"/>
          <cell r="N3521">
            <v>380</v>
          </cell>
          <cell r="O3521">
            <v>112</v>
          </cell>
        </row>
        <row r="3522">
          <cell r="B3522" t="str">
            <v>Xã Phú Trung112</v>
          </cell>
          <cell r="C3522" t="str">
            <v>Xã Phú Trung0380</v>
          </cell>
          <cell r="D3522" t="str">
            <v>Xã Phú Trung</v>
          </cell>
          <cell r="E3522" t="str">
            <v>Huyện Phú Riềng</v>
          </cell>
          <cell r="F3522">
            <v>0</v>
          </cell>
          <cell r="G3522"/>
          <cell r="H3522" t="str">
            <v>PTRUNG CLN 2</v>
          </cell>
          <cell r="I3522"/>
          <cell r="J3522"/>
          <cell r="K3522"/>
          <cell r="L3522"/>
          <cell r="M3522"/>
          <cell r="N3522">
            <v>380</v>
          </cell>
          <cell r="O3522">
            <v>112</v>
          </cell>
        </row>
        <row r="3523">
          <cell r="B3523" t="str">
            <v>Xã Phú Trung112</v>
          </cell>
          <cell r="C3523" t="str">
            <v>Xã Phú Trung0PRX6, PRVII17360</v>
          </cell>
          <cell r="D3523" t="str">
            <v>Xã Phú Trung</v>
          </cell>
          <cell r="E3523" t="str">
            <v>Huyện Phú Riềng</v>
          </cell>
          <cell r="F3523" t="str">
            <v>0PRX6, PRVII17</v>
          </cell>
          <cell r="G3523"/>
          <cell r="H3523" t="str">
            <v>PTRUNG CLN 2</v>
          </cell>
          <cell r="I3523"/>
          <cell r="J3523"/>
          <cell r="K3523"/>
          <cell r="L3523"/>
          <cell r="M3523"/>
          <cell r="N3523">
            <v>360</v>
          </cell>
          <cell r="O3523">
            <v>112</v>
          </cell>
        </row>
        <row r="3524">
          <cell r="B3524" t="str">
            <v>Xã Phú Trung77</v>
          </cell>
          <cell r="C3524" t="str">
            <v>Xã Phú Trung0PRX7, PRVII18260</v>
          </cell>
          <cell r="D3524" t="str">
            <v>Xã Phú Trung</v>
          </cell>
          <cell r="E3524" t="str">
            <v>Huyện Phú Riềng</v>
          </cell>
          <cell r="F3524" t="str">
            <v>0PRX7, PRVII18</v>
          </cell>
          <cell r="G3524"/>
          <cell r="H3524" t="str">
            <v>PTRUNG CLN 3</v>
          </cell>
          <cell r="I3524"/>
          <cell r="J3524"/>
          <cell r="K3524"/>
          <cell r="L3524"/>
          <cell r="M3524"/>
          <cell r="N3524">
            <v>260</v>
          </cell>
          <cell r="O3524">
            <v>77</v>
          </cell>
        </row>
        <row r="3525">
          <cell r="B3525" t="str">
            <v>Xã Long Hà182</v>
          </cell>
          <cell r="C3525" t="str">
            <v>Xã Long HàPRVIII11200</v>
          </cell>
          <cell r="D3525" t="str">
            <v>Xã Long Hà</v>
          </cell>
          <cell r="E3525" t="str">
            <v>Huyện Phú Riềng</v>
          </cell>
          <cell r="F3525" t="str">
            <v>PRVIII1</v>
          </cell>
          <cell r="G3525"/>
          <cell r="H3525" t="str">
            <v>LHA CLN 1</v>
          </cell>
          <cell r="I3525"/>
          <cell r="J3525"/>
          <cell r="K3525"/>
          <cell r="L3525"/>
          <cell r="M3525"/>
          <cell r="N3525">
            <v>1200</v>
          </cell>
          <cell r="O3525">
            <v>182</v>
          </cell>
        </row>
        <row r="3526">
          <cell r="B3526" t="str">
            <v>Xã Long Hà182</v>
          </cell>
          <cell r="C3526" t="str">
            <v>Xã Long HàPRVIII2850</v>
          </cell>
          <cell r="D3526" t="str">
            <v>Xã Long Hà</v>
          </cell>
          <cell r="E3526" t="str">
            <v>Huyện Phú Riềng</v>
          </cell>
          <cell r="F3526" t="str">
            <v>PRVIII2</v>
          </cell>
          <cell r="G3526"/>
          <cell r="H3526" t="str">
            <v>LHA CLN 1</v>
          </cell>
          <cell r="I3526"/>
          <cell r="J3526"/>
          <cell r="K3526"/>
          <cell r="L3526"/>
          <cell r="M3526"/>
          <cell r="N3526">
            <v>850</v>
          </cell>
          <cell r="O3526">
            <v>182</v>
          </cell>
        </row>
        <row r="3527">
          <cell r="B3527" t="str">
            <v>Xã Long Hà182</v>
          </cell>
          <cell r="C3527" t="str">
            <v>Xã Long HàPRVIII31500</v>
          </cell>
          <cell r="D3527" t="str">
            <v>Xã Long Hà</v>
          </cell>
          <cell r="E3527" t="str">
            <v>Huyện Phú Riềng</v>
          </cell>
          <cell r="F3527" t="str">
            <v>PRVIII3</v>
          </cell>
          <cell r="G3527"/>
          <cell r="H3527" t="str">
            <v>LHA CLN 1</v>
          </cell>
          <cell r="I3527"/>
          <cell r="J3527"/>
          <cell r="K3527"/>
          <cell r="L3527"/>
          <cell r="M3527"/>
          <cell r="N3527">
            <v>1500</v>
          </cell>
          <cell r="O3527">
            <v>182</v>
          </cell>
        </row>
        <row r="3528">
          <cell r="B3528" t="str">
            <v>Xã Long Hà182</v>
          </cell>
          <cell r="C3528" t="str">
            <v>Xã Long HàPRVIII41900</v>
          </cell>
          <cell r="D3528" t="str">
            <v>Xã Long Hà</v>
          </cell>
          <cell r="E3528" t="str">
            <v>Huyện Phú Riềng</v>
          </cell>
          <cell r="F3528" t="str">
            <v>PRVIII4</v>
          </cell>
          <cell r="G3528"/>
          <cell r="H3528" t="str">
            <v>LHA CLN 1</v>
          </cell>
          <cell r="I3528"/>
          <cell r="J3528"/>
          <cell r="K3528"/>
          <cell r="L3528"/>
          <cell r="M3528"/>
          <cell r="N3528">
            <v>1900</v>
          </cell>
          <cell r="O3528">
            <v>182</v>
          </cell>
        </row>
        <row r="3529">
          <cell r="B3529" t="str">
            <v>Xã Long Hà182</v>
          </cell>
          <cell r="C3529" t="str">
            <v>Xã Long HàPRVIII6750</v>
          </cell>
          <cell r="D3529" t="str">
            <v>Xã Long Hà</v>
          </cell>
          <cell r="E3529" t="str">
            <v>Huyện Phú Riềng</v>
          </cell>
          <cell r="F3529" t="str">
            <v>PRVIII6</v>
          </cell>
          <cell r="G3529"/>
          <cell r="H3529" t="str">
            <v>LHA CLN 1</v>
          </cell>
          <cell r="I3529"/>
          <cell r="J3529"/>
          <cell r="K3529"/>
          <cell r="L3529"/>
          <cell r="M3529"/>
          <cell r="N3529">
            <v>750</v>
          </cell>
          <cell r="O3529">
            <v>182</v>
          </cell>
        </row>
        <row r="3530">
          <cell r="B3530" t="str">
            <v>Xã Long Hà182</v>
          </cell>
          <cell r="C3530" t="str">
            <v>Xã Long HàPRVIII71400</v>
          </cell>
          <cell r="D3530" t="str">
            <v>Xã Long Hà</v>
          </cell>
          <cell r="E3530" t="str">
            <v>Huyện Phú Riềng</v>
          </cell>
          <cell r="F3530" t="str">
            <v>PRVIII7</v>
          </cell>
          <cell r="G3530"/>
          <cell r="H3530" t="str">
            <v>LHA CLN 1</v>
          </cell>
          <cell r="I3530"/>
          <cell r="J3530"/>
          <cell r="K3530"/>
          <cell r="L3530"/>
          <cell r="M3530"/>
          <cell r="N3530">
            <v>1400</v>
          </cell>
          <cell r="O3530">
            <v>182</v>
          </cell>
        </row>
        <row r="3531">
          <cell r="B3531" t="str">
            <v>Xã Long Hà182</v>
          </cell>
          <cell r="C3531" t="str">
            <v>Xã Long HàPRVIII81000</v>
          </cell>
          <cell r="D3531" t="str">
            <v>Xã Long Hà</v>
          </cell>
          <cell r="E3531" t="str">
            <v>Huyện Phú Riềng</v>
          </cell>
          <cell r="F3531" t="str">
            <v>PRVIII8</v>
          </cell>
          <cell r="G3531"/>
          <cell r="H3531" t="str">
            <v>LHA CLN 1</v>
          </cell>
          <cell r="I3531"/>
          <cell r="J3531"/>
          <cell r="K3531"/>
          <cell r="L3531"/>
          <cell r="M3531"/>
          <cell r="N3531">
            <v>1000</v>
          </cell>
          <cell r="O3531">
            <v>182</v>
          </cell>
        </row>
        <row r="3532">
          <cell r="B3532" t="str">
            <v>Xã Long Hà182</v>
          </cell>
          <cell r="C3532" t="str">
            <v>Xã Long HàPRVIII9640</v>
          </cell>
          <cell r="D3532" t="str">
            <v>Xã Long Hà</v>
          </cell>
          <cell r="E3532" t="str">
            <v>Huyện Phú Riềng</v>
          </cell>
          <cell r="F3532" t="str">
            <v>PRVIII9</v>
          </cell>
          <cell r="G3532"/>
          <cell r="H3532" t="str">
            <v>LHA CLN 1</v>
          </cell>
          <cell r="I3532"/>
          <cell r="J3532"/>
          <cell r="K3532"/>
          <cell r="L3532"/>
          <cell r="M3532"/>
          <cell r="N3532">
            <v>640</v>
          </cell>
          <cell r="O3532">
            <v>182</v>
          </cell>
        </row>
        <row r="3533">
          <cell r="B3533" t="str">
            <v>Xã Long Hà140</v>
          </cell>
          <cell r="C3533" t="str">
            <v>Xã Long HàPRIII1850</v>
          </cell>
          <cell r="D3533" t="str">
            <v>Xã Long Hà</v>
          </cell>
          <cell r="E3533" t="str">
            <v>Huyện Phú Riềng</v>
          </cell>
          <cell r="F3533" t="str">
            <v>PRIII1</v>
          </cell>
          <cell r="G3533"/>
          <cell r="H3533" t="str">
            <v>LHA CLN 2</v>
          </cell>
          <cell r="I3533"/>
          <cell r="J3533"/>
          <cell r="K3533"/>
          <cell r="L3533"/>
          <cell r="M3533"/>
          <cell r="N3533">
            <v>850</v>
          </cell>
          <cell r="O3533">
            <v>140</v>
          </cell>
        </row>
        <row r="3534">
          <cell r="B3534" t="str">
            <v>Xã Long Hà140</v>
          </cell>
          <cell r="C3534" t="str">
            <v>Xã Long HàPRIII21400</v>
          </cell>
          <cell r="D3534" t="str">
            <v>Xã Long Hà</v>
          </cell>
          <cell r="E3534" t="str">
            <v>Huyện Phú Riềng</v>
          </cell>
          <cell r="F3534" t="str">
            <v>PRIII2</v>
          </cell>
          <cell r="G3534"/>
          <cell r="H3534" t="str">
            <v>LHA CLN 2</v>
          </cell>
          <cell r="I3534"/>
          <cell r="J3534"/>
          <cell r="K3534"/>
          <cell r="L3534"/>
          <cell r="M3534"/>
          <cell r="N3534">
            <v>1400</v>
          </cell>
          <cell r="O3534">
            <v>140</v>
          </cell>
        </row>
        <row r="3535">
          <cell r="B3535" t="str">
            <v>Xã Long Hà140</v>
          </cell>
          <cell r="C3535" t="str">
            <v>Xã Long HàPRIII31400</v>
          </cell>
          <cell r="D3535" t="str">
            <v>Xã Long Hà</v>
          </cell>
          <cell r="E3535" t="str">
            <v>Huyện Phú Riềng</v>
          </cell>
          <cell r="F3535" t="str">
            <v>PRIII3</v>
          </cell>
          <cell r="G3535"/>
          <cell r="H3535" t="str">
            <v>LHA CLN 2</v>
          </cell>
          <cell r="I3535"/>
          <cell r="J3535"/>
          <cell r="K3535"/>
          <cell r="L3535"/>
          <cell r="M3535"/>
          <cell r="N3535">
            <v>1400</v>
          </cell>
          <cell r="O3535">
            <v>140</v>
          </cell>
        </row>
        <row r="3536">
          <cell r="B3536" t="str">
            <v>Xã Long Hà140</v>
          </cell>
          <cell r="C3536" t="str">
            <v>Xã Long HàPRIII4850</v>
          </cell>
          <cell r="D3536" t="str">
            <v>Xã Long Hà</v>
          </cell>
          <cell r="E3536" t="str">
            <v>Huyện Phú Riềng</v>
          </cell>
          <cell r="F3536" t="str">
            <v>PRIII4</v>
          </cell>
          <cell r="G3536"/>
          <cell r="H3536" t="str">
            <v>LHA CLN 2</v>
          </cell>
          <cell r="I3536"/>
          <cell r="J3536"/>
          <cell r="K3536"/>
          <cell r="L3536"/>
          <cell r="M3536"/>
          <cell r="N3536">
            <v>850</v>
          </cell>
          <cell r="O3536">
            <v>140</v>
          </cell>
        </row>
        <row r="3537">
          <cell r="B3537" t="str">
            <v>Xã Long Hà140</v>
          </cell>
          <cell r="C3537" t="str">
            <v>Xã Long HàPRIII5850</v>
          </cell>
          <cell r="D3537" t="str">
            <v>Xã Long Hà</v>
          </cell>
          <cell r="E3537" t="str">
            <v>Huyện Phú Riềng</v>
          </cell>
          <cell r="F3537" t="str">
            <v>PRIII5</v>
          </cell>
          <cell r="G3537"/>
          <cell r="H3537" t="str">
            <v>LHA CLN 2</v>
          </cell>
          <cell r="I3537"/>
          <cell r="J3537"/>
          <cell r="K3537"/>
          <cell r="L3537"/>
          <cell r="M3537"/>
          <cell r="N3537">
            <v>850</v>
          </cell>
          <cell r="O3537">
            <v>140</v>
          </cell>
        </row>
        <row r="3538">
          <cell r="B3538" t="str">
            <v>Xã Long Hà140</v>
          </cell>
          <cell r="C3538" t="str">
            <v>Xã Long HàPRIII61300</v>
          </cell>
          <cell r="D3538" t="str">
            <v>Xã Long Hà</v>
          </cell>
          <cell r="E3538" t="str">
            <v>Huyện Phú Riềng</v>
          </cell>
          <cell r="F3538" t="str">
            <v>PRIII6</v>
          </cell>
          <cell r="G3538"/>
          <cell r="H3538" t="str">
            <v>LHA CLN 2</v>
          </cell>
          <cell r="I3538"/>
          <cell r="J3538"/>
          <cell r="K3538"/>
          <cell r="L3538"/>
          <cell r="M3538"/>
          <cell r="N3538">
            <v>1300</v>
          </cell>
          <cell r="O3538">
            <v>140</v>
          </cell>
        </row>
        <row r="3539">
          <cell r="B3539" t="str">
            <v>Xã Long Hà140</v>
          </cell>
          <cell r="C3539" t="str">
            <v>Xã Long HàPRIII71300</v>
          </cell>
          <cell r="D3539" t="str">
            <v>Xã Long Hà</v>
          </cell>
          <cell r="E3539" t="str">
            <v>Huyện Phú Riềng</v>
          </cell>
          <cell r="F3539" t="str">
            <v>PRIII7</v>
          </cell>
          <cell r="G3539"/>
          <cell r="H3539" t="str">
            <v>LHA CLN 2</v>
          </cell>
          <cell r="I3539"/>
          <cell r="J3539"/>
          <cell r="K3539"/>
          <cell r="L3539"/>
          <cell r="M3539"/>
          <cell r="N3539">
            <v>1300</v>
          </cell>
          <cell r="O3539">
            <v>140</v>
          </cell>
        </row>
        <row r="3540">
          <cell r="B3540" t="str">
            <v>Xã Long Hà140</v>
          </cell>
          <cell r="C3540" t="str">
            <v>Xã Long HàPRIII81400</v>
          </cell>
          <cell r="D3540" t="str">
            <v>Xã Long Hà</v>
          </cell>
          <cell r="E3540" t="str">
            <v>Huyện Phú Riềng</v>
          </cell>
          <cell r="F3540" t="str">
            <v>PRIII8</v>
          </cell>
          <cell r="G3540"/>
          <cell r="H3540" t="str">
            <v>LHA CLN 2</v>
          </cell>
          <cell r="I3540"/>
          <cell r="J3540"/>
          <cell r="K3540"/>
          <cell r="L3540"/>
          <cell r="M3540"/>
          <cell r="N3540">
            <v>1400</v>
          </cell>
          <cell r="O3540">
            <v>140</v>
          </cell>
        </row>
        <row r="3541">
          <cell r="B3541" t="str">
            <v>Xã Long Hà140</v>
          </cell>
          <cell r="C3541" t="str">
            <v>Xã Long HàPRIII14360</v>
          </cell>
          <cell r="D3541" t="str">
            <v>Xã Long Hà</v>
          </cell>
          <cell r="E3541" t="str">
            <v>Huyện Phú Riềng</v>
          </cell>
          <cell r="F3541" t="str">
            <v>PRIII14</v>
          </cell>
          <cell r="G3541"/>
          <cell r="H3541" t="str">
            <v>LHA CLN 2</v>
          </cell>
          <cell r="I3541"/>
          <cell r="J3541"/>
          <cell r="K3541"/>
          <cell r="L3541"/>
          <cell r="M3541"/>
          <cell r="N3541">
            <v>360</v>
          </cell>
          <cell r="O3541">
            <v>140</v>
          </cell>
        </row>
        <row r="3542">
          <cell r="B3542" t="str">
            <v>Xã Long Hà112</v>
          </cell>
          <cell r="C3542" t="str">
            <v>Xã Long HàPRVIII10430</v>
          </cell>
          <cell r="D3542" t="str">
            <v>Xã Long Hà</v>
          </cell>
          <cell r="E3542" t="str">
            <v>Huyện Phú Riềng</v>
          </cell>
          <cell r="F3542" t="str">
            <v>PRVIII10</v>
          </cell>
          <cell r="G3542"/>
          <cell r="H3542" t="str">
            <v>LHA CLN 3</v>
          </cell>
          <cell r="I3542"/>
          <cell r="J3542"/>
          <cell r="K3542"/>
          <cell r="L3542"/>
          <cell r="M3542"/>
          <cell r="N3542">
            <v>430</v>
          </cell>
          <cell r="O3542">
            <v>112</v>
          </cell>
        </row>
        <row r="3543">
          <cell r="B3543" t="str">
            <v>Xã Long Hà140</v>
          </cell>
          <cell r="C3543" t="str">
            <v>Xã Long Hàbs360</v>
          </cell>
          <cell r="D3543" t="str">
            <v>Xã Long Hà</v>
          </cell>
          <cell r="E3543" t="str">
            <v>Huyện Phú Riềng</v>
          </cell>
          <cell r="F3543" t="str">
            <v>bs</v>
          </cell>
          <cell r="G3543"/>
          <cell r="H3543" t="str">
            <v>LHA CLN 2</v>
          </cell>
          <cell r="I3543"/>
          <cell r="J3543"/>
          <cell r="K3543"/>
          <cell r="L3543"/>
          <cell r="M3543"/>
          <cell r="N3543">
            <v>360</v>
          </cell>
          <cell r="O3543">
            <v>140</v>
          </cell>
        </row>
        <row r="3544">
          <cell r="B3544" t="str">
            <v>Xã Long Hà140</v>
          </cell>
          <cell r="C3544" t="str">
            <v>Xã Long Hàbs430</v>
          </cell>
          <cell r="D3544" t="str">
            <v>Xã Long Hà</v>
          </cell>
          <cell r="E3544" t="str">
            <v>Huyện Phú Riềng</v>
          </cell>
          <cell r="F3544" t="str">
            <v>bs</v>
          </cell>
          <cell r="G3544"/>
          <cell r="H3544" t="str">
            <v>LHA CLN 2</v>
          </cell>
          <cell r="I3544"/>
          <cell r="J3544"/>
          <cell r="K3544"/>
          <cell r="L3544"/>
          <cell r="M3544"/>
          <cell r="N3544">
            <v>430</v>
          </cell>
          <cell r="O3544">
            <v>140</v>
          </cell>
        </row>
        <row r="3545">
          <cell r="B3545" t="str">
            <v>Xã Long Hà140</v>
          </cell>
          <cell r="C3545" t="str">
            <v>Xã Long Hàbs360</v>
          </cell>
          <cell r="D3545" t="str">
            <v>Xã Long Hà</v>
          </cell>
          <cell r="E3545" t="str">
            <v>Huyện Phú Riềng</v>
          </cell>
          <cell r="F3545" t="str">
            <v>bs</v>
          </cell>
          <cell r="G3545"/>
          <cell r="H3545" t="str">
            <v>LHA CLN 2</v>
          </cell>
          <cell r="I3545"/>
          <cell r="J3545"/>
          <cell r="K3545"/>
          <cell r="L3545"/>
          <cell r="M3545"/>
          <cell r="N3545">
            <v>360</v>
          </cell>
          <cell r="O3545">
            <v>140</v>
          </cell>
        </row>
        <row r="3546">
          <cell r="B3546" t="str">
            <v>Xã Long Hà140</v>
          </cell>
          <cell r="C3546" t="str">
            <v>Xã Long Hàbs360</v>
          </cell>
          <cell r="D3546" t="str">
            <v>Xã Long Hà</v>
          </cell>
          <cell r="E3546" t="str">
            <v>Huyện Phú Riềng</v>
          </cell>
          <cell r="F3546" t="str">
            <v>bs</v>
          </cell>
          <cell r="G3546"/>
          <cell r="H3546" t="str">
            <v>LHA CLN 2</v>
          </cell>
          <cell r="I3546"/>
          <cell r="J3546"/>
          <cell r="K3546"/>
          <cell r="L3546"/>
          <cell r="M3546"/>
          <cell r="N3546">
            <v>360</v>
          </cell>
          <cell r="O3546">
            <v>140</v>
          </cell>
        </row>
        <row r="3547">
          <cell r="B3547" t="str">
            <v>Xã Long Hà140</v>
          </cell>
          <cell r="C3547" t="str">
            <v>Xã Long Hàbs360</v>
          </cell>
          <cell r="D3547" t="str">
            <v>Xã Long Hà</v>
          </cell>
          <cell r="E3547" t="str">
            <v>Huyện Phú Riềng</v>
          </cell>
          <cell r="F3547" t="str">
            <v>bs</v>
          </cell>
          <cell r="G3547"/>
          <cell r="H3547" t="str">
            <v>LHA CLN 2</v>
          </cell>
          <cell r="I3547"/>
          <cell r="J3547"/>
          <cell r="K3547"/>
          <cell r="L3547"/>
          <cell r="M3547"/>
          <cell r="N3547">
            <v>360</v>
          </cell>
          <cell r="O3547">
            <v>140</v>
          </cell>
        </row>
        <row r="3548">
          <cell r="B3548" t="str">
            <v>Xã Long Hà140</v>
          </cell>
          <cell r="C3548" t="str">
            <v>Xã Long Hàbs360</v>
          </cell>
          <cell r="D3548" t="str">
            <v>Xã Long Hà</v>
          </cell>
          <cell r="E3548" t="str">
            <v>Huyện Phú Riềng</v>
          </cell>
          <cell r="F3548" t="str">
            <v>bs</v>
          </cell>
          <cell r="G3548"/>
          <cell r="H3548" t="str">
            <v>LHA CLN 2</v>
          </cell>
          <cell r="I3548"/>
          <cell r="J3548"/>
          <cell r="K3548"/>
          <cell r="L3548"/>
          <cell r="M3548"/>
          <cell r="N3548">
            <v>360</v>
          </cell>
          <cell r="O3548">
            <v>140</v>
          </cell>
        </row>
        <row r="3549">
          <cell r="B3549" t="str">
            <v>Xã Long Hà140</v>
          </cell>
          <cell r="C3549" t="str">
            <v>Xã Long Hà0PRVIII11, PRIII15360</v>
          </cell>
          <cell r="D3549" t="str">
            <v>Xã Long Hà</v>
          </cell>
          <cell r="E3549" t="str">
            <v>Huyện Phú Riềng</v>
          </cell>
          <cell r="F3549" t="str">
            <v>0PRVIII11, PRIII15</v>
          </cell>
          <cell r="G3549"/>
          <cell r="H3549" t="str">
            <v>LHA CLN 2</v>
          </cell>
          <cell r="I3549"/>
          <cell r="J3549"/>
          <cell r="K3549"/>
          <cell r="L3549"/>
          <cell r="M3549"/>
          <cell r="N3549">
            <v>360</v>
          </cell>
          <cell r="O3549">
            <v>140</v>
          </cell>
        </row>
        <row r="3550">
          <cell r="B3550" t="str">
            <v>Xã Long Hà77</v>
          </cell>
          <cell r="C3550" t="str">
            <v>Xã Long Hà0PRVIII12, PRIII16260</v>
          </cell>
          <cell r="D3550" t="str">
            <v>Xã Long Hà</v>
          </cell>
          <cell r="E3550" t="str">
            <v>Huyện Phú Riềng</v>
          </cell>
          <cell r="F3550" t="str">
            <v>0PRVIII12, PRIII16</v>
          </cell>
          <cell r="G3550"/>
          <cell r="H3550" t="str">
            <v>LHA CLN 4</v>
          </cell>
          <cell r="I3550"/>
          <cell r="J3550"/>
          <cell r="K3550"/>
          <cell r="L3550"/>
          <cell r="M3550"/>
          <cell r="N3550">
            <v>260</v>
          </cell>
          <cell r="O3550">
            <v>77</v>
          </cell>
        </row>
        <row r="3551">
          <cell r="B3551" t="str">
            <v>Xã Bình Tân182</v>
          </cell>
          <cell r="C3551" t="str">
            <v>Xã Bình TânPRVI23800</v>
          </cell>
          <cell r="D3551" t="str">
            <v>Xã Bình Tân</v>
          </cell>
          <cell r="E3551" t="str">
            <v>Huyện Phú Riềng</v>
          </cell>
          <cell r="F3551" t="str">
            <v>PRVI2</v>
          </cell>
          <cell r="G3551"/>
          <cell r="H3551" t="str">
            <v>BT CLN 1</v>
          </cell>
          <cell r="I3551"/>
          <cell r="J3551"/>
          <cell r="K3551"/>
          <cell r="L3551"/>
          <cell r="M3551"/>
          <cell r="N3551">
            <v>3800</v>
          </cell>
          <cell r="O3551">
            <v>182</v>
          </cell>
        </row>
        <row r="3552">
          <cell r="B3552" t="str">
            <v>Xã Bình Tân182</v>
          </cell>
          <cell r="C3552" t="str">
            <v>Xã Bình TânPRVI11500</v>
          </cell>
          <cell r="D3552" t="str">
            <v>Xã Bình Tân</v>
          </cell>
          <cell r="E3552" t="str">
            <v>Huyện Phú Riềng</v>
          </cell>
          <cell r="F3552" t="str">
            <v>PRVI1</v>
          </cell>
          <cell r="G3552"/>
          <cell r="H3552" t="str">
            <v>BT CLN 1</v>
          </cell>
          <cell r="I3552"/>
          <cell r="J3552"/>
          <cell r="K3552"/>
          <cell r="L3552"/>
          <cell r="M3552"/>
          <cell r="N3552">
            <v>1500</v>
          </cell>
          <cell r="O3552">
            <v>182</v>
          </cell>
        </row>
        <row r="3553">
          <cell r="B3553" t="str">
            <v>Xã Bình Tân182</v>
          </cell>
          <cell r="C3553" t="str">
            <v>Xã Bình TânPRIV11500</v>
          </cell>
          <cell r="D3553" t="str">
            <v>Xã Bình Tân</v>
          </cell>
          <cell r="E3553" t="str">
            <v>Huyện Phú Riềng</v>
          </cell>
          <cell r="F3553" t="str">
            <v>PRIV1</v>
          </cell>
          <cell r="G3553"/>
          <cell r="H3553" t="str">
            <v>BT CLN 1</v>
          </cell>
          <cell r="I3553"/>
          <cell r="J3553"/>
          <cell r="K3553"/>
          <cell r="L3553"/>
          <cell r="M3553"/>
          <cell r="N3553">
            <v>1500</v>
          </cell>
          <cell r="O3553">
            <v>182</v>
          </cell>
        </row>
        <row r="3554">
          <cell r="B3554" t="str">
            <v>Xã Bình Tân182</v>
          </cell>
          <cell r="C3554" t="str">
            <v>Xã Bình TânPRIV22000</v>
          </cell>
          <cell r="D3554" t="str">
            <v>Xã Bình Tân</v>
          </cell>
          <cell r="E3554" t="str">
            <v>Huyện Phú Riềng</v>
          </cell>
          <cell r="F3554" t="str">
            <v>PRIV2</v>
          </cell>
          <cell r="G3554"/>
          <cell r="H3554" t="str">
            <v>BT CLN 1</v>
          </cell>
          <cell r="I3554"/>
          <cell r="J3554"/>
          <cell r="K3554"/>
          <cell r="L3554"/>
          <cell r="M3554"/>
          <cell r="N3554">
            <v>2000</v>
          </cell>
          <cell r="O3554">
            <v>182</v>
          </cell>
        </row>
        <row r="3555">
          <cell r="B3555" t="str">
            <v>Xã Bình Tân182</v>
          </cell>
          <cell r="C3555" t="str">
            <v>Xã Bình TânPRIV31700</v>
          </cell>
          <cell r="D3555" t="str">
            <v>Xã Bình Tân</v>
          </cell>
          <cell r="E3555" t="str">
            <v>Huyện Phú Riềng</v>
          </cell>
          <cell r="F3555" t="str">
            <v>PRIV3</v>
          </cell>
          <cell r="G3555"/>
          <cell r="H3555" t="str">
            <v>BT CLN 1</v>
          </cell>
          <cell r="I3555"/>
          <cell r="J3555"/>
          <cell r="K3555"/>
          <cell r="L3555"/>
          <cell r="M3555"/>
          <cell r="N3555">
            <v>1700</v>
          </cell>
          <cell r="O3555">
            <v>182</v>
          </cell>
        </row>
        <row r="3556">
          <cell r="B3556" t="str">
            <v>Xã Bình Tân182</v>
          </cell>
          <cell r="C3556" t="str">
            <v>Xã Bình TânPRV9430</v>
          </cell>
          <cell r="D3556" t="str">
            <v>Xã Bình Tân</v>
          </cell>
          <cell r="E3556" t="str">
            <v>Huyện Phú Riềng</v>
          </cell>
          <cell r="F3556" t="str">
            <v>PRV9</v>
          </cell>
          <cell r="G3556"/>
          <cell r="H3556" t="str">
            <v>BT CLN 1</v>
          </cell>
          <cell r="I3556"/>
          <cell r="J3556"/>
          <cell r="K3556"/>
          <cell r="L3556"/>
          <cell r="M3556"/>
          <cell r="N3556">
            <v>430</v>
          </cell>
          <cell r="O3556">
            <v>182</v>
          </cell>
        </row>
        <row r="3557">
          <cell r="B3557" t="str">
            <v>Xã Bình Tân182</v>
          </cell>
          <cell r="C3557" t="str">
            <v>Xã Bình TânPRV11900</v>
          </cell>
          <cell r="D3557" t="str">
            <v>Xã Bình Tân</v>
          </cell>
          <cell r="E3557" t="str">
            <v>Huyện Phú Riềng</v>
          </cell>
          <cell r="F3557" t="str">
            <v>PRV1</v>
          </cell>
          <cell r="G3557"/>
          <cell r="H3557" t="str">
            <v>BT CLN 1</v>
          </cell>
          <cell r="I3557"/>
          <cell r="J3557"/>
          <cell r="K3557"/>
          <cell r="L3557"/>
          <cell r="M3557"/>
          <cell r="N3557">
            <v>1900</v>
          </cell>
          <cell r="O3557">
            <v>182</v>
          </cell>
        </row>
        <row r="3558">
          <cell r="B3558" t="str">
            <v>Xã Bình Tân182</v>
          </cell>
          <cell r="C3558" t="str">
            <v>Xã Bình TânPRV21400</v>
          </cell>
          <cell r="D3558" t="str">
            <v>Xã Bình Tân</v>
          </cell>
          <cell r="E3558" t="str">
            <v>Huyện Phú Riềng</v>
          </cell>
          <cell r="F3558" t="str">
            <v>PRV2</v>
          </cell>
          <cell r="G3558"/>
          <cell r="H3558" t="str">
            <v>BT CLN 1</v>
          </cell>
          <cell r="I3558"/>
          <cell r="J3558"/>
          <cell r="K3558"/>
          <cell r="L3558"/>
          <cell r="M3558"/>
          <cell r="N3558">
            <v>1400</v>
          </cell>
          <cell r="O3558">
            <v>182</v>
          </cell>
        </row>
        <row r="3559">
          <cell r="B3559" t="str">
            <v>Xã Bình Tân182</v>
          </cell>
          <cell r="C3559" t="str">
            <v>Xã Bình TânPRV31200</v>
          </cell>
          <cell r="D3559" t="str">
            <v>Xã Bình Tân</v>
          </cell>
          <cell r="E3559" t="str">
            <v>Huyện Phú Riềng</v>
          </cell>
          <cell r="F3559" t="str">
            <v>PRV3</v>
          </cell>
          <cell r="G3559"/>
          <cell r="H3559" t="str">
            <v>BT CLN 1</v>
          </cell>
          <cell r="I3559"/>
          <cell r="J3559"/>
          <cell r="K3559"/>
          <cell r="L3559"/>
          <cell r="M3559"/>
          <cell r="N3559">
            <v>1200</v>
          </cell>
          <cell r="O3559">
            <v>182</v>
          </cell>
        </row>
        <row r="3560">
          <cell r="B3560" t="str">
            <v>Xã Bình Tân182</v>
          </cell>
          <cell r="C3560" t="str">
            <v>Xã Bình TânPRV8380</v>
          </cell>
          <cell r="D3560" t="str">
            <v>Xã Bình Tân</v>
          </cell>
          <cell r="E3560" t="str">
            <v>Huyện Phú Riềng</v>
          </cell>
          <cell r="F3560" t="str">
            <v>PRV8</v>
          </cell>
          <cell r="G3560"/>
          <cell r="H3560" t="str">
            <v>BT CLN 1</v>
          </cell>
          <cell r="I3560"/>
          <cell r="J3560"/>
          <cell r="K3560"/>
          <cell r="L3560"/>
          <cell r="M3560"/>
          <cell r="N3560">
            <v>380</v>
          </cell>
          <cell r="O3560">
            <v>182</v>
          </cell>
        </row>
        <row r="3561">
          <cell r="B3561" t="str">
            <v>Xã Bình Tân182</v>
          </cell>
          <cell r="C3561" t="str">
            <v>Xã Bình TânPRV7380</v>
          </cell>
          <cell r="D3561" t="str">
            <v>Xã Bình Tân</v>
          </cell>
          <cell r="E3561" t="str">
            <v>Huyện Phú Riềng</v>
          </cell>
          <cell r="F3561" t="str">
            <v>PRV7</v>
          </cell>
          <cell r="G3561"/>
          <cell r="H3561" t="str">
            <v>BT CLN 1</v>
          </cell>
          <cell r="I3561"/>
          <cell r="J3561"/>
          <cell r="K3561"/>
          <cell r="L3561"/>
          <cell r="M3561"/>
          <cell r="N3561">
            <v>380</v>
          </cell>
          <cell r="O3561">
            <v>182</v>
          </cell>
        </row>
        <row r="3562">
          <cell r="B3562" t="str">
            <v>Xã Bình Tân112</v>
          </cell>
          <cell r="C3562" t="str">
            <v>Xã Bình TânPRIV41500</v>
          </cell>
          <cell r="D3562" t="str">
            <v>Xã Bình Tân</v>
          </cell>
          <cell r="E3562" t="str">
            <v>Huyện Phú Riềng</v>
          </cell>
          <cell r="F3562" t="str">
            <v>PRIV4</v>
          </cell>
          <cell r="G3562"/>
          <cell r="H3562" t="str">
            <v>BT CLN 2</v>
          </cell>
          <cell r="I3562"/>
          <cell r="J3562"/>
          <cell r="K3562"/>
          <cell r="L3562"/>
          <cell r="M3562"/>
          <cell r="N3562">
            <v>1500</v>
          </cell>
          <cell r="O3562">
            <v>112</v>
          </cell>
        </row>
        <row r="3563">
          <cell r="B3563" t="str">
            <v>Xã Bình Tân112</v>
          </cell>
          <cell r="C3563" t="str">
            <v>Xã Bình TânPRIV5850</v>
          </cell>
          <cell r="D3563" t="str">
            <v>Xã Bình Tân</v>
          </cell>
          <cell r="E3563" t="str">
            <v>Huyện Phú Riềng</v>
          </cell>
          <cell r="F3563" t="str">
            <v>PRIV5</v>
          </cell>
          <cell r="G3563"/>
          <cell r="H3563" t="str">
            <v>BT CLN 2</v>
          </cell>
          <cell r="I3563"/>
          <cell r="J3563"/>
          <cell r="K3563"/>
          <cell r="L3563"/>
          <cell r="M3563"/>
          <cell r="N3563">
            <v>850</v>
          </cell>
          <cell r="O3563">
            <v>112</v>
          </cell>
        </row>
        <row r="3564">
          <cell r="B3564" t="str">
            <v>Xã Bình Tân112</v>
          </cell>
          <cell r="C3564" t="str">
            <v>Xã Bình TânPRIV10510</v>
          </cell>
          <cell r="D3564" t="str">
            <v>Xã Bình Tân</v>
          </cell>
          <cell r="E3564" t="str">
            <v>Huyện Phú Riềng</v>
          </cell>
          <cell r="F3564" t="str">
            <v>PRIV10</v>
          </cell>
          <cell r="G3564"/>
          <cell r="H3564" t="str">
            <v>BT CLN 2</v>
          </cell>
          <cell r="I3564"/>
          <cell r="J3564"/>
          <cell r="K3564"/>
          <cell r="L3564"/>
          <cell r="M3564"/>
          <cell r="N3564">
            <v>510</v>
          </cell>
          <cell r="O3564">
            <v>112</v>
          </cell>
        </row>
        <row r="3565">
          <cell r="B3565" t="str">
            <v>Xã Bình Tân112</v>
          </cell>
          <cell r="C3565" t="str">
            <v>Xã Bình TânPRV10410</v>
          </cell>
          <cell r="D3565" t="str">
            <v>Xã Bình Tân</v>
          </cell>
          <cell r="E3565" t="str">
            <v>Huyện Phú Riềng</v>
          </cell>
          <cell r="F3565" t="str">
            <v>PRV10</v>
          </cell>
          <cell r="G3565"/>
          <cell r="H3565" t="str">
            <v>BT CLN 2</v>
          </cell>
          <cell r="I3565"/>
          <cell r="J3565"/>
          <cell r="K3565"/>
          <cell r="L3565"/>
          <cell r="M3565"/>
          <cell r="N3565">
            <v>410</v>
          </cell>
          <cell r="O3565">
            <v>112</v>
          </cell>
        </row>
        <row r="3566">
          <cell r="B3566" t="str">
            <v>Xã Bình Tân112</v>
          </cell>
          <cell r="C3566" t="str">
            <v>Xã Bình TânPRVI3680</v>
          </cell>
          <cell r="D3566" t="str">
            <v>Xã Bình Tân</v>
          </cell>
          <cell r="E3566" t="str">
            <v>Huyện Phú Riềng</v>
          </cell>
          <cell r="F3566" t="str">
            <v>PRVI3</v>
          </cell>
          <cell r="G3566"/>
          <cell r="H3566" t="str">
            <v>BT CLN 2</v>
          </cell>
          <cell r="I3566"/>
          <cell r="J3566"/>
          <cell r="K3566"/>
          <cell r="L3566"/>
          <cell r="M3566"/>
          <cell r="N3566">
            <v>680</v>
          </cell>
          <cell r="O3566">
            <v>112</v>
          </cell>
        </row>
        <row r="3567">
          <cell r="B3567" t="str">
            <v>Xã Bình Tân112</v>
          </cell>
          <cell r="C3567" t="str">
            <v>Xã Bình TânPRVI4600</v>
          </cell>
          <cell r="D3567" t="str">
            <v>Xã Bình Tân</v>
          </cell>
          <cell r="E3567" t="str">
            <v>Huyện Phú Riềng</v>
          </cell>
          <cell r="F3567" t="str">
            <v>PRVI4</v>
          </cell>
          <cell r="G3567"/>
          <cell r="H3567" t="str">
            <v>BT CLN 2</v>
          </cell>
          <cell r="I3567"/>
          <cell r="J3567"/>
          <cell r="K3567"/>
          <cell r="L3567"/>
          <cell r="M3567"/>
          <cell r="N3567">
            <v>600</v>
          </cell>
          <cell r="O3567">
            <v>112</v>
          </cell>
        </row>
        <row r="3568">
          <cell r="B3568" t="str">
            <v>Xã Bình Tân112</v>
          </cell>
          <cell r="C3568" t="str">
            <v>Xã Bình TânPRVI5600</v>
          </cell>
          <cell r="D3568" t="str">
            <v>Xã Bình Tân</v>
          </cell>
          <cell r="E3568" t="str">
            <v>Huyện Phú Riềng</v>
          </cell>
          <cell r="F3568" t="str">
            <v>PRVI5</v>
          </cell>
          <cell r="G3568"/>
          <cell r="H3568" t="str">
            <v>BT CLN 2</v>
          </cell>
          <cell r="I3568"/>
          <cell r="J3568"/>
          <cell r="K3568"/>
          <cell r="L3568"/>
          <cell r="M3568"/>
          <cell r="N3568">
            <v>600</v>
          </cell>
          <cell r="O3568">
            <v>112</v>
          </cell>
        </row>
        <row r="3569">
          <cell r="B3569" t="str">
            <v>Xã Bình Tân112</v>
          </cell>
          <cell r="C3569" t="str">
            <v>Xã Bình TânPRV41000</v>
          </cell>
          <cell r="D3569" t="str">
            <v>Xã Bình Tân</v>
          </cell>
          <cell r="E3569" t="str">
            <v>Huyện Phú Riềng</v>
          </cell>
          <cell r="F3569" t="str">
            <v>PRV4</v>
          </cell>
          <cell r="G3569"/>
          <cell r="H3569" t="str">
            <v>BT CLN 2</v>
          </cell>
          <cell r="I3569"/>
          <cell r="J3569"/>
          <cell r="K3569"/>
          <cell r="L3569"/>
          <cell r="M3569"/>
          <cell r="N3569">
            <v>1000</v>
          </cell>
          <cell r="O3569">
            <v>112</v>
          </cell>
        </row>
        <row r="3570">
          <cell r="B3570" t="str">
            <v>Xã Bình Tân112</v>
          </cell>
          <cell r="C3570" t="str">
            <v>Xã Bình TânPRV14390</v>
          </cell>
          <cell r="D3570" t="str">
            <v>Xã Bình Tân</v>
          </cell>
          <cell r="E3570" t="str">
            <v>Huyện Phú Riềng</v>
          </cell>
          <cell r="F3570" t="str">
            <v>PRV14</v>
          </cell>
          <cell r="G3570"/>
          <cell r="H3570" t="str">
            <v>BT CLN 2</v>
          </cell>
          <cell r="I3570"/>
          <cell r="J3570"/>
          <cell r="K3570"/>
          <cell r="L3570"/>
          <cell r="M3570"/>
          <cell r="N3570">
            <v>390</v>
          </cell>
          <cell r="O3570">
            <v>112</v>
          </cell>
        </row>
        <row r="3571">
          <cell r="B3571" t="str">
            <v>Xã Bình Tân112</v>
          </cell>
          <cell r="C3571" t="str">
            <v>Xã Bình TânPRIV62000</v>
          </cell>
          <cell r="D3571" t="str">
            <v>Xã Bình Tân</v>
          </cell>
          <cell r="E3571" t="str">
            <v>Huyện Phú Riềng</v>
          </cell>
          <cell r="F3571" t="str">
            <v>PRIV6</v>
          </cell>
          <cell r="G3571"/>
          <cell r="H3571" t="str">
            <v>BT CLN 2</v>
          </cell>
          <cell r="I3571"/>
          <cell r="J3571"/>
          <cell r="K3571"/>
          <cell r="L3571"/>
          <cell r="M3571"/>
          <cell r="N3571">
            <v>2000</v>
          </cell>
          <cell r="O3571">
            <v>112</v>
          </cell>
        </row>
        <row r="3572">
          <cell r="B3572" t="str">
            <v>Xã Bình Tân112</v>
          </cell>
          <cell r="C3572" t="str">
            <v>Xã Bình TânPRIV72700</v>
          </cell>
          <cell r="D3572" t="str">
            <v>Xã Bình Tân</v>
          </cell>
          <cell r="E3572" t="str">
            <v>Huyện Phú Riềng</v>
          </cell>
          <cell r="F3572" t="str">
            <v>PRIV7</v>
          </cell>
          <cell r="G3572"/>
          <cell r="H3572" t="str">
            <v>BT CLN 2</v>
          </cell>
          <cell r="I3572"/>
          <cell r="J3572"/>
          <cell r="K3572"/>
          <cell r="L3572"/>
          <cell r="M3572"/>
          <cell r="N3572">
            <v>2700</v>
          </cell>
          <cell r="O3572">
            <v>112</v>
          </cell>
        </row>
        <row r="3573">
          <cell r="B3573" t="str">
            <v>Xã Bình Tân112</v>
          </cell>
          <cell r="C3573" t="str">
            <v>Xã Bình TânPRIV82000</v>
          </cell>
          <cell r="D3573" t="str">
            <v>Xã Bình Tân</v>
          </cell>
          <cell r="E3573" t="str">
            <v>Huyện Phú Riềng</v>
          </cell>
          <cell r="F3573" t="str">
            <v>PRIV8</v>
          </cell>
          <cell r="G3573"/>
          <cell r="H3573" t="str">
            <v>BT CLN 2</v>
          </cell>
          <cell r="I3573"/>
          <cell r="J3573"/>
          <cell r="K3573"/>
          <cell r="L3573"/>
          <cell r="M3573"/>
          <cell r="N3573">
            <v>2000</v>
          </cell>
          <cell r="O3573">
            <v>112</v>
          </cell>
        </row>
        <row r="3574">
          <cell r="B3574" t="str">
            <v>Xã Bình Tân112</v>
          </cell>
          <cell r="C3574" t="str">
            <v>Xã Bình TânPRV15380</v>
          </cell>
          <cell r="D3574" t="str">
            <v>Xã Bình Tân</v>
          </cell>
          <cell r="E3574" t="str">
            <v>Huyện Phú Riềng</v>
          </cell>
          <cell r="F3574" t="str">
            <v>PRV15</v>
          </cell>
          <cell r="G3574"/>
          <cell r="H3574" t="str">
            <v>BT CLN 2</v>
          </cell>
          <cell r="I3574"/>
          <cell r="J3574"/>
          <cell r="K3574"/>
          <cell r="L3574"/>
          <cell r="M3574"/>
          <cell r="N3574">
            <v>380</v>
          </cell>
          <cell r="O3574">
            <v>112</v>
          </cell>
        </row>
        <row r="3575">
          <cell r="B3575" t="str">
            <v>Xã Bình Tân112</v>
          </cell>
          <cell r="C3575" t="str">
            <v>Xã Bình TânPRV51000</v>
          </cell>
          <cell r="D3575" t="str">
            <v>Xã Bình Tân</v>
          </cell>
          <cell r="E3575" t="str">
            <v>Huyện Phú Riềng</v>
          </cell>
          <cell r="F3575" t="str">
            <v>PRV5</v>
          </cell>
          <cell r="G3575"/>
          <cell r="H3575" t="str">
            <v>BT CLN 2</v>
          </cell>
          <cell r="I3575"/>
          <cell r="J3575"/>
          <cell r="K3575"/>
          <cell r="L3575"/>
          <cell r="M3575"/>
          <cell r="N3575">
            <v>1000</v>
          </cell>
          <cell r="O3575">
            <v>112</v>
          </cell>
        </row>
        <row r="3576">
          <cell r="B3576" t="str">
            <v>Xã Bình Tân112</v>
          </cell>
          <cell r="C3576" t="str">
            <v>Xã Bình TânPRV61100</v>
          </cell>
          <cell r="D3576" t="str">
            <v>Xã Bình Tân</v>
          </cell>
          <cell r="E3576" t="str">
            <v>Huyện Phú Riềng</v>
          </cell>
          <cell r="F3576" t="str">
            <v>PRV6</v>
          </cell>
          <cell r="G3576"/>
          <cell r="H3576" t="str">
            <v>BT CLN 2</v>
          </cell>
          <cell r="I3576"/>
          <cell r="J3576"/>
          <cell r="K3576"/>
          <cell r="L3576"/>
          <cell r="M3576"/>
          <cell r="N3576">
            <v>1100</v>
          </cell>
          <cell r="O3576">
            <v>112</v>
          </cell>
        </row>
        <row r="3577">
          <cell r="B3577" t="str">
            <v>Xã Bình Tân112</v>
          </cell>
          <cell r="C3577" t="str">
            <v>Xã Bình TânPRV131000</v>
          </cell>
          <cell r="D3577" t="str">
            <v>Xã Bình Tân</v>
          </cell>
          <cell r="E3577" t="str">
            <v>Huyện Phú Riềng</v>
          </cell>
          <cell r="F3577" t="str">
            <v>PRV13</v>
          </cell>
          <cell r="G3577"/>
          <cell r="H3577" t="str">
            <v>BT CLN 2</v>
          </cell>
          <cell r="I3577"/>
          <cell r="J3577"/>
          <cell r="K3577"/>
          <cell r="L3577"/>
          <cell r="M3577"/>
          <cell r="N3577">
            <v>1000</v>
          </cell>
          <cell r="O3577">
            <v>112</v>
          </cell>
        </row>
        <row r="3578">
          <cell r="B3578" t="str">
            <v>Xã Bình Tân112</v>
          </cell>
          <cell r="C3578" t="str">
            <v>Xã Bình TânPRVI8430</v>
          </cell>
          <cell r="D3578" t="str">
            <v>Xã Bình Tân</v>
          </cell>
          <cell r="E3578" t="str">
            <v>Huyện Phú Riềng</v>
          </cell>
          <cell r="F3578" t="str">
            <v>PRVI8</v>
          </cell>
          <cell r="G3578"/>
          <cell r="H3578" t="str">
            <v>BT CLN 2</v>
          </cell>
          <cell r="I3578"/>
          <cell r="J3578"/>
          <cell r="K3578"/>
          <cell r="L3578"/>
          <cell r="M3578"/>
          <cell r="N3578">
            <v>430</v>
          </cell>
          <cell r="O3578">
            <v>112</v>
          </cell>
        </row>
        <row r="3579">
          <cell r="B3579" t="str">
            <v>Xã Bình Tân112</v>
          </cell>
          <cell r="C3579" t="str">
            <v>Xã Bình TânPRVI9460</v>
          </cell>
          <cell r="D3579" t="str">
            <v>Xã Bình Tân</v>
          </cell>
          <cell r="E3579" t="str">
            <v>Huyện Phú Riềng</v>
          </cell>
          <cell r="F3579" t="str">
            <v>PRVI9</v>
          </cell>
          <cell r="G3579"/>
          <cell r="H3579" t="str">
            <v>BT CLN 2</v>
          </cell>
          <cell r="I3579"/>
          <cell r="J3579"/>
          <cell r="K3579"/>
          <cell r="L3579"/>
          <cell r="M3579"/>
          <cell r="N3579">
            <v>460</v>
          </cell>
          <cell r="O3579">
            <v>112</v>
          </cell>
        </row>
        <row r="3580">
          <cell r="B3580" t="str">
            <v>Xã Bình Tân112</v>
          </cell>
          <cell r="C3580" t="str">
            <v>Xã Bình TânPRVI10460</v>
          </cell>
          <cell r="D3580" t="str">
            <v>Xã Bình Tân</v>
          </cell>
          <cell r="E3580" t="str">
            <v>Huyện Phú Riềng</v>
          </cell>
          <cell r="F3580" t="str">
            <v>PRVI10</v>
          </cell>
          <cell r="G3580"/>
          <cell r="H3580" t="str">
            <v>BT CLN 2</v>
          </cell>
          <cell r="I3580"/>
          <cell r="J3580"/>
          <cell r="K3580"/>
          <cell r="L3580"/>
          <cell r="M3580"/>
          <cell r="N3580">
            <v>460</v>
          </cell>
          <cell r="O3580">
            <v>112</v>
          </cell>
        </row>
        <row r="3581">
          <cell r="B3581" t="str">
            <v>Xã Bình Tân112</v>
          </cell>
          <cell r="C3581" t="str">
            <v>Xã Bình TânPRIV9, PRVI6680</v>
          </cell>
          <cell r="D3581" t="str">
            <v>Xã Bình Tân</v>
          </cell>
          <cell r="E3581" t="str">
            <v>Huyện Phú Riềng</v>
          </cell>
          <cell r="F3581" t="str">
            <v>PRIV9, PRVI6</v>
          </cell>
          <cell r="G3581"/>
          <cell r="H3581" t="str">
            <v>BT CLN 2</v>
          </cell>
          <cell r="I3581"/>
          <cell r="J3581"/>
          <cell r="K3581"/>
          <cell r="L3581"/>
          <cell r="M3581"/>
          <cell r="N3581">
            <v>680</v>
          </cell>
          <cell r="O3581">
            <v>112</v>
          </cell>
        </row>
        <row r="3582">
          <cell r="B3582" t="str">
            <v>Xã Bình Tân112</v>
          </cell>
          <cell r="C3582" t="str">
            <v>Xã Bình TânPRV16380</v>
          </cell>
          <cell r="D3582" t="str">
            <v>Xã Bình Tân</v>
          </cell>
          <cell r="E3582" t="str">
            <v>Huyện Phú Riềng</v>
          </cell>
          <cell r="F3582" t="str">
            <v>PRV16</v>
          </cell>
          <cell r="G3582"/>
          <cell r="H3582" t="str">
            <v>BT CLN 2</v>
          </cell>
          <cell r="I3582"/>
          <cell r="J3582"/>
          <cell r="K3582"/>
          <cell r="L3582"/>
          <cell r="M3582"/>
          <cell r="N3582">
            <v>380</v>
          </cell>
          <cell r="O3582">
            <v>112</v>
          </cell>
        </row>
        <row r="3583">
          <cell r="B3583" t="str">
            <v>Xã Bình Tân112</v>
          </cell>
          <cell r="C3583" t="str">
            <v>Xã Bình Tânbs2200</v>
          </cell>
          <cell r="D3583" t="str">
            <v>Xã Bình Tân</v>
          </cell>
          <cell r="E3583" t="str">
            <v>Huyện Phú Riềng</v>
          </cell>
          <cell r="F3583" t="str">
            <v>bs</v>
          </cell>
          <cell r="G3583"/>
          <cell r="H3583" t="str">
            <v>BT CLN 2</v>
          </cell>
          <cell r="I3583"/>
          <cell r="J3583"/>
          <cell r="K3583"/>
          <cell r="L3583"/>
          <cell r="M3583"/>
          <cell r="N3583">
            <v>2200</v>
          </cell>
          <cell r="O3583">
            <v>112</v>
          </cell>
        </row>
        <row r="3584">
          <cell r="B3584" t="str">
            <v>Xã Bình Tân112</v>
          </cell>
          <cell r="C3584" t="str">
            <v>Xã Bình TânPRVI11, PRV11, PRIV11360</v>
          </cell>
          <cell r="D3584" t="str">
            <v>Xã Bình Tân</v>
          </cell>
          <cell r="E3584" t="str">
            <v>Huyện Phú Riềng</v>
          </cell>
          <cell r="F3584" t="str">
            <v>PRVI11, PRV11, PRIV11</v>
          </cell>
          <cell r="G3584"/>
          <cell r="H3584" t="str">
            <v>BT CLN 2</v>
          </cell>
          <cell r="I3584"/>
          <cell r="J3584"/>
          <cell r="K3584"/>
          <cell r="L3584"/>
          <cell r="M3584"/>
          <cell r="N3584">
            <v>360</v>
          </cell>
          <cell r="O3584">
            <v>112</v>
          </cell>
        </row>
        <row r="3585">
          <cell r="B3585" t="str">
            <v>Xã Bình Tân112</v>
          </cell>
          <cell r="C3585" t="str">
            <v>Xã Bình TânPRV12310</v>
          </cell>
          <cell r="D3585" t="str">
            <v>Xã Bình Tân</v>
          </cell>
          <cell r="E3585" t="str">
            <v>Huyện Phú Riềng</v>
          </cell>
          <cell r="F3585" t="str">
            <v>PRV12</v>
          </cell>
          <cell r="G3585"/>
          <cell r="H3585" t="str">
            <v>BT CLN 2</v>
          </cell>
          <cell r="I3585"/>
          <cell r="J3585"/>
          <cell r="K3585"/>
          <cell r="L3585"/>
          <cell r="M3585"/>
          <cell r="N3585">
            <v>310</v>
          </cell>
          <cell r="O3585">
            <v>112</v>
          </cell>
        </row>
        <row r="3586">
          <cell r="B3586" t="str">
            <v>Xã Bình Tân77</v>
          </cell>
          <cell r="C3586" t="str">
            <v>Xã Bình Tân0PRVI12, PRV17, PRIV12260</v>
          </cell>
          <cell r="D3586" t="str">
            <v>Xã Bình Tân</v>
          </cell>
          <cell r="E3586" t="str">
            <v>Huyện Phú Riềng</v>
          </cell>
          <cell r="F3586" t="str">
            <v>0PRVI12, PRV17, PRIV12</v>
          </cell>
          <cell r="G3586"/>
          <cell r="H3586" t="str">
            <v>BT CLN 3</v>
          </cell>
          <cell r="I3586"/>
          <cell r="J3586"/>
          <cell r="K3586"/>
          <cell r="L3586"/>
          <cell r="M3586"/>
          <cell r="N3586">
            <v>260</v>
          </cell>
          <cell r="O3586">
            <v>77</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749"/>
  <sheetViews>
    <sheetView tabSelected="1" view="pageBreakPreview" topLeftCell="C1" zoomScale="70" zoomScaleNormal="70" zoomScaleSheetLayoutView="70" workbookViewId="0">
      <selection sqref="A1:R2"/>
    </sheetView>
  </sheetViews>
  <sheetFormatPr defaultColWidth="9.140625" defaultRowHeight="15.75" x14ac:dyDescent="0.25"/>
  <cols>
    <col min="1" max="1" width="16.85546875" style="7" hidden="1" customWidth="1"/>
    <col min="2" max="2" width="22.7109375" style="7" hidden="1" customWidth="1"/>
    <col min="3" max="3" width="6.140625" style="10" customWidth="1"/>
    <col min="4" max="4" width="36.7109375" style="8" customWidth="1"/>
    <col min="5" max="5" width="39.5703125" style="8" customWidth="1"/>
    <col min="6" max="6" width="37.42578125" style="8" customWidth="1"/>
    <col min="7" max="7" width="12.28515625" style="19" hidden="1" customWidth="1"/>
    <col min="8" max="9" width="16.28515625" style="26" hidden="1" customWidth="1"/>
    <col min="10" max="10" width="10.140625" style="40" customWidth="1"/>
    <col min="11" max="11" width="13.7109375" style="35" customWidth="1"/>
    <col min="12" max="12" width="14" style="35" customWidth="1"/>
    <col min="13" max="13" width="11.28515625" style="41" customWidth="1"/>
    <col min="14" max="14" width="14.7109375" style="36" customWidth="1"/>
    <col min="15" max="15" width="20.5703125" style="36" customWidth="1"/>
    <col min="16" max="17" width="12.140625" style="7" hidden="1" customWidth="1"/>
    <col min="18" max="19" width="14.7109375" style="7" hidden="1" customWidth="1"/>
    <col min="20" max="22" width="9.140625" style="7" hidden="1" customWidth="1"/>
    <col min="23" max="16384" width="9.140625" style="7"/>
  </cols>
  <sheetData>
    <row r="1" spans="1:22" ht="25.5" customHeight="1" x14ac:dyDescent="0.25">
      <c r="A1" s="60" t="s">
        <v>964</v>
      </c>
      <c r="B1" s="60"/>
      <c r="C1" s="60"/>
      <c r="D1" s="60"/>
      <c r="E1" s="60"/>
      <c r="F1" s="60"/>
      <c r="G1" s="60"/>
      <c r="H1" s="60"/>
      <c r="I1" s="60"/>
      <c r="J1" s="60"/>
      <c r="K1" s="60"/>
      <c r="L1" s="60"/>
      <c r="M1" s="60"/>
      <c r="N1" s="60"/>
      <c r="O1" s="60"/>
      <c r="P1" s="60"/>
      <c r="Q1" s="60"/>
      <c r="R1" s="60"/>
    </row>
    <row r="2" spans="1:22" x14ac:dyDescent="0.25">
      <c r="A2" s="60"/>
      <c r="B2" s="60"/>
      <c r="C2" s="60"/>
      <c r="D2" s="60"/>
      <c r="E2" s="60"/>
      <c r="F2" s="60"/>
      <c r="G2" s="60"/>
      <c r="H2" s="60"/>
      <c r="I2" s="60"/>
      <c r="J2" s="60"/>
      <c r="K2" s="60"/>
      <c r="L2" s="60"/>
      <c r="M2" s="60"/>
      <c r="N2" s="60"/>
      <c r="O2" s="60"/>
      <c r="P2" s="60"/>
      <c r="Q2" s="60"/>
      <c r="R2" s="60"/>
    </row>
    <row r="3" spans="1:22" ht="28.5" customHeight="1" x14ac:dyDescent="0.25">
      <c r="A3" s="54" t="s">
        <v>942</v>
      </c>
      <c r="B3" s="54"/>
      <c r="C3" s="54"/>
      <c r="D3" s="54"/>
      <c r="E3" s="54"/>
      <c r="F3" s="54"/>
      <c r="G3" s="54"/>
      <c r="H3" s="54"/>
      <c r="I3" s="54"/>
      <c r="J3" s="54"/>
      <c r="K3" s="54"/>
      <c r="L3" s="54"/>
      <c r="M3" s="54"/>
      <c r="N3" s="54"/>
      <c r="O3" s="54"/>
    </row>
    <row r="4" spans="1:22" ht="32.25" customHeight="1" x14ac:dyDescent="0.25">
      <c r="A4" s="16"/>
      <c r="B4" s="16"/>
      <c r="C4" s="52" t="s">
        <v>0</v>
      </c>
      <c r="D4" s="52" t="s">
        <v>1</v>
      </c>
      <c r="E4" s="52" t="s">
        <v>2</v>
      </c>
      <c r="F4" s="52"/>
      <c r="G4" s="53" t="s">
        <v>960</v>
      </c>
      <c r="H4" s="53" t="s">
        <v>961</v>
      </c>
      <c r="I4" s="53" t="s">
        <v>962</v>
      </c>
      <c r="J4" s="53" t="s">
        <v>737</v>
      </c>
      <c r="K4" s="53" t="s">
        <v>738</v>
      </c>
      <c r="L4" s="53" t="s">
        <v>953</v>
      </c>
      <c r="M4" s="51" t="s">
        <v>951</v>
      </c>
      <c r="N4" s="51" t="s">
        <v>952</v>
      </c>
      <c r="O4" s="51" t="s">
        <v>955</v>
      </c>
      <c r="P4" s="53" t="s">
        <v>948</v>
      </c>
      <c r="Q4" s="53" t="s">
        <v>744</v>
      </c>
      <c r="R4" s="53" t="s">
        <v>745</v>
      </c>
      <c r="S4" s="53" t="s">
        <v>746</v>
      </c>
    </row>
    <row r="5" spans="1:22" ht="119.25" customHeight="1" x14ac:dyDescent="0.25">
      <c r="A5" s="16"/>
      <c r="B5" s="16"/>
      <c r="C5" s="52"/>
      <c r="D5" s="52"/>
      <c r="E5" s="1" t="s">
        <v>285</v>
      </c>
      <c r="F5" s="1" t="s">
        <v>286</v>
      </c>
      <c r="G5" s="53"/>
      <c r="H5" s="53"/>
      <c r="I5" s="53"/>
      <c r="J5" s="53"/>
      <c r="K5" s="53"/>
      <c r="L5" s="53"/>
      <c r="M5" s="51"/>
      <c r="N5" s="51"/>
      <c r="O5" s="51"/>
      <c r="P5" s="53"/>
      <c r="Q5" s="53"/>
      <c r="R5" s="53"/>
      <c r="S5" s="53"/>
    </row>
    <row r="6" spans="1:22" x14ac:dyDescent="0.25">
      <c r="A6" s="16"/>
      <c r="B6" s="16"/>
      <c r="C6" s="1"/>
      <c r="D6" s="6" t="s">
        <v>284</v>
      </c>
      <c r="E6" s="6"/>
      <c r="F6" s="6"/>
      <c r="G6" s="17"/>
      <c r="H6" s="22"/>
      <c r="I6" s="22"/>
      <c r="J6" s="17"/>
      <c r="K6" s="18"/>
      <c r="L6" s="18"/>
      <c r="M6" s="20"/>
      <c r="N6" s="23"/>
      <c r="O6" s="23"/>
    </row>
    <row r="7" spans="1:22" x14ac:dyDescent="0.25">
      <c r="A7" s="28" t="s">
        <v>709</v>
      </c>
      <c r="B7" s="5" t="s">
        <v>284</v>
      </c>
      <c r="C7" s="3">
        <v>1</v>
      </c>
      <c r="D7" s="5" t="s">
        <v>3</v>
      </c>
      <c r="E7" s="5" t="s">
        <v>4</v>
      </c>
      <c r="F7" s="5" t="s">
        <v>5</v>
      </c>
      <c r="G7" s="15">
        <v>65000</v>
      </c>
      <c r="H7" s="22">
        <f t="shared" ref="H7:H70" si="0">0.68*G7</f>
        <v>44200</v>
      </c>
      <c r="I7" s="22">
        <f t="shared" ref="I7:I70" si="1">0.6*G7</f>
        <v>39000</v>
      </c>
      <c r="J7" s="15">
        <f>T7</f>
        <v>43000</v>
      </c>
      <c r="K7" s="15">
        <f t="shared" ref="K7:L7" si="2">U7</f>
        <v>30100</v>
      </c>
      <c r="L7" s="15">
        <f t="shared" si="2"/>
        <v>25800</v>
      </c>
      <c r="M7" s="21">
        <f>VLOOKUP(B7&amp;A7&amp;J7,'[1]MA DO'!$C$5:$X$3586,22,0)</f>
        <v>1.06</v>
      </c>
      <c r="N7" s="23">
        <f>M7</f>
        <v>1.06</v>
      </c>
      <c r="O7" s="23">
        <f>M7</f>
        <v>1.06</v>
      </c>
      <c r="P7" s="15">
        <v>43000</v>
      </c>
      <c r="Q7" s="15">
        <f>P7</f>
        <v>43000</v>
      </c>
      <c r="R7" s="19">
        <f>Q7*0.7</f>
        <v>30099.999999999996</v>
      </c>
      <c r="S7" s="19">
        <f t="shared" ref="S7:S70" si="3">Q7*0.6</f>
        <v>25800</v>
      </c>
      <c r="T7" s="7">
        <f>IF(Q7&lt;1000,ROUND(Q7,-1),ROUND(Q7,-2))</f>
        <v>43000</v>
      </c>
      <c r="U7" s="7">
        <f>IF(R7&lt;1000,ROUND(R7,-1),ROUND(R7,-2))</f>
        <v>30100</v>
      </c>
      <c r="V7" s="7">
        <f>IF(S7&lt;1000,ROUND(S7,-1),ROUND(S7,-2))</f>
        <v>25800</v>
      </c>
    </row>
    <row r="8" spans="1:22" x14ac:dyDescent="0.25">
      <c r="A8" s="28" t="s">
        <v>710</v>
      </c>
      <c r="B8" s="5" t="s">
        <v>284</v>
      </c>
      <c r="C8" s="3">
        <f>C7+1</f>
        <v>2</v>
      </c>
      <c r="D8" s="5" t="s">
        <v>3</v>
      </c>
      <c r="E8" s="5" t="s">
        <v>5</v>
      </c>
      <c r="F8" s="5" t="s">
        <v>6</v>
      </c>
      <c r="G8" s="15">
        <v>55000</v>
      </c>
      <c r="H8" s="22">
        <f t="shared" si="0"/>
        <v>37400</v>
      </c>
      <c r="I8" s="22">
        <f t="shared" si="1"/>
        <v>33000</v>
      </c>
      <c r="J8" s="15">
        <f t="shared" ref="J8:J71" si="4">T8</f>
        <v>38500</v>
      </c>
      <c r="K8" s="15">
        <f t="shared" ref="K8:K71" si="5">U8</f>
        <v>27000</v>
      </c>
      <c r="L8" s="15">
        <f t="shared" ref="L8:L71" si="6">V8</f>
        <v>23100</v>
      </c>
      <c r="M8" s="21">
        <f>VLOOKUP(B8&amp;A8&amp;J8,'[1]MA DO'!$C$5:$X$3586,22,0)</f>
        <v>1.06</v>
      </c>
      <c r="N8" s="23">
        <f t="shared" ref="N8:N71" si="7">M8</f>
        <v>1.06</v>
      </c>
      <c r="O8" s="23">
        <f t="shared" ref="O8:O71" si="8">M8</f>
        <v>1.06</v>
      </c>
      <c r="P8" s="15">
        <v>38500</v>
      </c>
      <c r="Q8" s="15">
        <f t="shared" ref="Q8:Q71" si="9">P8</f>
        <v>38500</v>
      </c>
      <c r="R8" s="19">
        <f t="shared" ref="R8:R70" si="10">Q8*0.7</f>
        <v>26950</v>
      </c>
      <c r="S8" s="19">
        <f t="shared" si="3"/>
        <v>23100</v>
      </c>
      <c r="T8" s="7">
        <f t="shared" ref="T8:T71" si="11">IF(Q8&lt;1000,ROUND(Q8,-1),ROUND(Q8,-2))</f>
        <v>38500</v>
      </c>
      <c r="U8" s="7">
        <f t="shared" ref="U8:U71" si="12">IF(R8&lt;1000,ROUND(R8,-1),ROUND(R8,-2))</f>
        <v>27000</v>
      </c>
      <c r="V8" s="7">
        <f t="shared" ref="V8:V71" si="13">IF(S8&lt;1000,ROUND(S8,-1),ROUND(S8,-2))</f>
        <v>23100</v>
      </c>
    </row>
    <row r="9" spans="1:22" x14ac:dyDescent="0.25">
      <c r="A9" s="28" t="s">
        <v>711</v>
      </c>
      <c r="B9" s="5" t="s">
        <v>284</v>
      </c>
      <c r="C9" s="3">
        <f t="shared" ref="C9:C72" si="14">C8+1</f>
        <v>3</v>
      </c>
      <c r="D9" s="5" t="s">
        <v>3</v>
      </c>
      <c r="E9" s="5" t="s">
        <v>6</v>
      </c>
      <c r="F9" s="5" t="s">
        <v>7</v>
      </c>
      <c r="G9" s="15">
        <v>42000</v>
      </c>
      <c r="H9" s="22">
        <f t="shared" si="0"/>
        <v>28560.000000000004</v>
      </c>
      <c r="I9" s="22">
        <f t="shared" si="1"/>
        <v>25200</v>
      </c>
      <c r="J9" s="15">
        <f t="shared" si="4"/>
        <v>29400</v>
      </c>
      <c r="K9" s="15">
        <f t="shared" si="5"/>
        <v>20600</v>
      </c>
      <c r="L9" s="15">
        <f t="shared" si="6"/>
        <v>17600</v>
      </c>
      <c r="M9" s="21">
        <f>VLOOKUP(B9&amp;A9&amp;J9,'[1]MA DO'!$C$5:$X$3586,22,0)</f>
        <v>1.06</v>
      </c>
      <c r="N9" s="23">
        <f t="shared" si="7"/>
        <v>1.06</v>
      </c>
      <c r="O9" s="23">
        <f t="shared" si="8"/>
        <v>1.06</v>
      </c>
      <c r="P9" s="15">
        <v>29399.999999999996</v>
      </c>
      <c r="Q9" s="15">
        <f t="shared" si="9"/>
        <v>29399.999999999996</v>
      </c>
      <c r="R9" s="19">
        <f t="shared" si="10"/>
        <v>20579.999999999996</v>
      </c>
      <c r="S9" s="19">
        <f t="shared" si="3"/>
        <v>17639.999999999996</v>
      </c>
      <c r="T9" s="7">
        <f t="shared" si="11"/>
        <v>29400</v>
      </c>
      <c r="U9" s="7">
        <f t="shared" si="12"/>
        <v>20600</v>
      </c>
      <c r="V9" s="7">
        <f t="shared" si="13"/>
        <v>17600</v>
      </c>
    </row>
    <row r="10" spans="1:22" x14ac:dyDescent="0.25">
      <c r="A10" s="28" t="s">
        <v>712</v>
      </c>
      <c r="B10" s="5" t="s">
        <v>284</v>
      </c>
      <c r="C10" s="3">
        <f t="shared" si="14"/>
        <v>4</v>
      </c>
      <c r="D10" s="5" t="s">
        <v>3</v>
      </c>
      <c r="E10" s="5" t="s">
        <v>7</v>
      </c>
      <c r="F10" s="5" t="s">
        <v>767</v>
      </c>
      <c r="G10" s="15">
        <v>34000</v>
      </c>
      <c r="H10" s="22">
        <f t="shared" si="0"/>
        <v>23120</v>
      </c>
      <c r="I10" s="22">
        <f t="shared" si="1"/>
        <v>20400</v>
      </c>
      <c r="J10" s="15">
        <f t="shared" si="4"/>
        <v>23800</v>
      </c>
      <c r="K10" s="15">
        <f t="shared" si="5"/>
        <v>16700</v>
      </c>
      <c r="L10" s="15">
        <f t="shared" si="6"/>
        <v>14300</v>
      </c>
      <c r="M10" s="21">
        <f>VLOOKUP(B10&amp;A10&amp;J10,'[1]MA DO'!$C$5:$X$3586,22,0)</f>
        <v>1.06</v>
      </c>
      <c r="N10" s="23">
        <f t="shared" si="7"/>
        <v>1.06</v>
      </c>
      <c r="O10" s="23">
        <f t="shared" si="8"/>
        <v>1.06</v>
      </c>
      <c r="P10" s="15">
        <v>23800</v>
      </c>
      <c r="Q10" s="15">
        <f t="shared" si="9"/>
        <v>23800</v>
      </c>
      <c r="R10" s="19">
        <f t="shared" si="10"/>
        <v>16660</v>
      </c>
      <c r="S10" s="19">
        <f t="shared" si="3"/>
        <v>14280</v>
      </c>
      <c r="T10" s="7">
        <f t="shared" si="11"/>
        <v>23800</v>
      </c>
      <c r="U10" s="7">
        <f t="shared" si="12"/>
        <v>16700</v>
      </c>
      <c r="V10" s="7">
        <f t="shared" si="13"/>
        <v>14300</v>
      </c>
    </row>
    <row r="11" spans="1:22" ht="47.25" x14ac:dyDescent="0.25">
      <c r="A11" s="28" t="s">
        <v>604</v>
      </c>
      <c r="B11" s="5" t="s">
        <v>284</v>
      </c>
      <c r="C11" s="3">
        <f t="shared" si="14"/>
        <v>5</v>
      </c>
      <c r="D11" s="5" t="s">
        <v>3</v>
      </c>
      <c r="E11" s="5" t="s">
        <v>4</v>
      </c>
      <c r="F11" s="5" t="s">
        <v>802</v>
      </c>
      <c r="G11" s="15">
        <v>55000</v>
      </c>
      <c r="H11" s="22">
        <f t="shared" si="0"/>
        <v>37400</v>
      </c>
      <c r="I11" s="22">
        <f t="shared" si="1"/>
        <v>33000</v>
      </c>
      <c r="J11" s="15">
        <f t="shared" si="4"/>
        <v>38500</v>
      </c>
      <c r="K11" s="15">
        <f t="shared" si="5"/>
        <v>27000</v>
      </c>
      <c r="L11" s="15">
        <f t="shared" si="6"/>
        <v>23100</v>
      </c>
      <c r="M11" s="21">
        <f>VLOOKUP(B11&amp;A11&amp;J11,'[1]MA DO'!$C$5:$X$3586,22,0)</f>
        <v>1.06</v>
      </c>
      <c r="N11" s="23">
        <f t="shared" si="7"/>
        <v>1.06</v>
      </c>
      <c r="O11" s="23">
        <f t="shared" si="8"/>
        <v>1.06</v>
      </c>
      <c r="P11" s="15">
        <v>38500</v>
      </c>
      <c r="Q11" s="15">
        <f t="shared" si="9"/>
        <v>38500</v>
      </c>
      <c r="R11" s="19">
        <f t="shared" si="10"/>
        <v>26950</v>
      </c>
      <c r="S11" s="19">
        <f t="shared" si="3"/>
        <v>23100</v>
      </c>
      <c r="T11" s="7">
        <f t="shared" si="11"/>
        <v>38500</v>
      </c>
      <c r="U11" s="7">
        <f t="shared" si="12"/>
        <v>27000</v>
      </c>
      <c r="V11" s="7">
        <f t="shared" si="13"/>
        <v>23100</v>
      </c>
    </row>
    <row r="12" spans="1:22" ht="47.25" x14ac:dyDescent="0.25">
      <c r="A12" s="28" t="s">
        <v>605</v>
      </c>
      <c r="B12" s="5" t="s">
        <v>284</v>
      </c>
      <c r="C12" s="3">
        <f t="shared" si="14"/>
        <v>6</v>
      </c>
      <c r="D12" s="5" t="s">
        <v>3</v>
      </c>
      <c r="E12" s="5" t="s">
        <v>802</v>
      </c>
      <c r="F12" s="5" t="s">
        <v>9</v>
      </c>
      <c r="G12" s="15">
        <v>38000</v>
      </c>
      <c r="H12" s="22">
        <f t="shared" si="0"/>
        <v>25840.000000000004</v>
      </c>
      <c r="I12" s="22">
        <f t="shared" si="1"/>
        <v>22800</v>
      </c>
      <c r="J12" s="15">
        <f t="shared" si="4"/>
        <v>26600</v>
      </c>
      <c r="K12" s="15">
        <f t="shared" si="5"/>
        <v>18600</v>
      </c>
      <c r="L12" s="15">
        <f t="shared" si="6"/>
        <v>16000</v>
      </c>
      <c r="M12" s="21">
        <f>VLOOKUP(B12&amp;A12&amp;J12,'[1]MA DO'!$C$5:$X$3586,22,0)</f>
        <v>1.06</v>
      </c>
      <c r="N12" s="23">
        <f t="shared" si="7"/>
        <v>1.06</v>
      </c>
      <c r="O12" s="23">
        <f t="shared" si="8"/>
        <v>1.06</v>
      </c>
      <c r="P12" s="15">
        <v>26600</v>
      </c>
      <c r="Q12" s="15">
        <f t="shared" si="9"/>
        <v>26600</v>
      </c>
      <c r="R12" s="19">
        <f t="shared" si="10"/>
        <v>18620</v>
      </c>
      <c r="S12" s="19">
        <f t="shared" si="3"/>
        <v>15960</v>
      </c>
      <c r="T12" s="7">
        <f t="shared" si="11"/>
        <v>26600</v>
      </c>
      <c r="U12" s="7">
        <f t="shared" si="12"/>
        <v>18600</v>
      </c>
      <c r="V12" s="7">
        <f t="shared" si="13"/>
        <v>16000</v>
      </c>
    </row>
    <row r="13" spans="1:22" x14ac:dyDescent="0.25">
      <c r="A13" s="28" t="s">
        <v>607</v>
      </c>
      <c r="B13" s="5" t="s">
        <v>284</v>
      </c>
      <c r="C13" s="3">
        <f t="shared" si="14"/>
        <v>7</v>
      </c>
      <c r="D13" s="5" t="s">
        <v>3</v>
      </c>
      <c r="E13" s="5" t="s">
        <v>9</v>
      </c>
      <c r="F13" s="5" t="s">
        <v>10</v>
      </c>
      <c r="G13" s="15">
        <v>29000</v>
      </c>
      <c r="H13" s="22">
        <f t="shared" si="0"/>
        <v>19720</v>
      </c>
      <c r="I13" s="22">
        <f t="shared" si="1"/>
        <v>17400</v>
      </c>
      <c r="J13" s="15">
        <f t="shared" si="4"/>
        <v>23200</v>
      </c>
      <c r="K13" s="15">
        <f t="shared" si="5"/>
        <v>16200</v>
      </c>
      <c r="L13" s="15">
        <f t="shared" si="6"/>
        <v>13900</v>
      </c>
      <c r="M13" s="21">
        <f>VLOOKUP(B13&amp;A13&amp;J13,'[1]MA DO'!$C$5:$X$3586,22,0)</f>
        <v>1.06</v>
      </c>
      <c r="N13" s="23">
        <f t="shared" si="7"/>
        <v>1.06</v>
      </c>
      <c r="O13" s="23">
        <f t="shared" si="8"/>
        <v>1.06</v>
      </c>
      <c r="P13" s="15">
        <v>23200</v>
      </c>
      <c r="Q13" s="15">
        <f t="shared" si="9"/>
        <v>23200</v>
      </c>
      <c r="R13" s="19">
        <f t="shared" si="10"/>
        <v>16239.999999999998</v>
      </c>
      <c r="S13" s="19">
        <f t="shared" si="3"/>
        <v>13920</v>
      </c>
      <c r="T13" s="7">
        <f t="shared" si="11"/>
        <v>23200</v>
      </c>
      <c r="U13" s="7">
        <f t="shared" si="12"/>
        <v>16200</v>
      </c>
      <c r="V13" s="7">
        <f t="shared" si="13"/>
        <v>13900</v>
      </c>
    </row>
    <row r="14" spans="1:22" ht="33.75" customHeight="1" x14ac:dyDescent="0.25">
      <c r="A14" s="28" t="s">
        <v>606</v>
      </c>
      <c r="B14" s="5" t="s">
        <v>284</v>
      </c>
      <c r="C14" s="3">
        <f t="shared" si="14"/>
        <v>8</v>
      </c>
      <c r="D14" s="5" t="s">
        <v>3</v>
      </c>
      <c r="E14" s="5" t="s">
        <v>10</v>
      </c>
      <c r="F14" s="5" t="s">
        <v>803</v>
      </c>
      <c r="G14" s="15">
        <v>21000</v>
      </c>
      <c r="H14" s="22">
        <f t="shared" si="0"/>
        <v>14280.000000000002</v>
      </c>
      <c r="I14" s="22">
        <f t="shared" si="1"/>
        <v>12600</v>
      </c>
      <c r="J14" s="15">
        <f t="shared" si="4"/>
        <v>16800</v>
      </c>
      <c r="K14" s="15">
        <f t="shared" si="5"/>
        <v>11800</v>
      </c>
      <c r="L14" s="15">
        <f t="shared" si="6"/>
        <v>10100</v>
      </c>
      <c r="M14" s="21">
        <f>VLOOKUP(B14&amp;A14&amp;J14,'[1]MA DO'!$C$5:$X$3586,22,0)</f>
        <v>1.06</v>
      </c>
      <c r="N14" s="23">
        <f t="shared" si="7"/>
        <v>1.06</v>
      </c>
      <c r="O14" s="23">
        <f t="shared" si="8"/>
        <v>1.06</v>
      </c>
      <c r="P14" s="15">
        <v>16800</v>
      </c>
      <c r="Q14" s="15">
        <f t="shared" si="9"/>
        <v>16800</v>
      </c>
      <c r="R14" s="19">
        <f t="shared" si="10"/>
        <v>11760</v>
      </c>
      <c r="S14" s="19">
        <f t="shared" si="3"/>
        <v>10080</v>
      </c>
      <c r="T14" s="7">
        <f t="shared" si="11"/>
        <v>16800</v>
      </c>
      <c r="U14" s="7">
        <f t="shared" si="12"/>
        <v>11800</v>
      </c>
      <c r="V14" s="7">
        <f t="shared" si="13"/>
        <v>10100</v>
      </c>
    </row>
    <row r="15" spans="1:22" x14ac:dyDescent="0.25">
      <c r="A15" s="28" t="s">
        <v>608</v>
      </c>
      <c r="B15" s="5" t="s">
        <v>284</v>
      </c>
      <c r="C15" s="3">
        <f t="shared" si="14"/>
        <v>9</v>
      </c>
      <c r="D15" s="5" t="s">
        <v>12</v>
      </c>
      <c r="E15" s="5" t="s">
        <v>4</v>
      </c>
      <c r="F15" s="5" t="s">
        <v>13</v>
      </c>
      <c r="G15" s="15">
        <v>55000</v>
      </c>
      <c r="H15" s="22">
        <f t="shared" si="0"/>
        <v>37400</v>
      </c>
      <c r="I15" s="22">
        <f t="shared" si="1"/>
        <v>33000</v>
      </c>
      <c r="J15" s="15">
        <f t="shared" si="4"/>
        <v>38500</v>
      </c>
      <c r="K15" s="15">
        <f t="shared" si="5"/>
        <v>27000</v>
      </c>
      <c r="L15" s="15">
        <f t="shared" si="6"/>
        <v>23100</v>
      </c>
      <c r="M15" s="21">
        <f>VLOOKUP(B15&amp;A15&amp;J15,'[1]MA DO'!$C$5:$X$3586,22,0)</f>
        <v>1.06</v>
      </c>
      <c r="N15" s="23">
        <f t="shared" si="7"/>
        <v>1.06</v>
      </c>
      <c r="O15" s="23">
        <f t="shared" si="8"/>
        <v>1.06</v>
      </c>
      <c r="P15" s="15">
        <v>38500</v>
      </c>
      <c r="Q15" s="15">
        <f t="shared" si="9"/>
        <v>38500</v>
      </c>
      <c r="R15" s="19">
        <f t="shared" si="10"/>
        <v>26950</v>
      </c>
      <c r="S15" s="19">
        <f t="shared" si="3"/>
        <v>23100</v>
      </c>
      <c r="T15" s="7">
        <f t="shared" si="11"/>
        <v>38500</v>
      </c>
      <c r="U15" s="7">
        <f t="shared" si="12"/>
        <v>27000</v>
      </c>
      <c r="V15" s="7">
        <f t="shared" si="13"/>
        <v>23100</v>
      </c>
    </row>
    <row r="16" spans="1:22" x14ac:dyDescent="0.25">
      <c r="A16" s="28" t="s">
        <v>624</v>
      </c>
      <c r="B16" s="5" t="s">
        <v>284</v>
      </c>
      <c r="C16" s="3">
        <f t="shared" si="14"/>
        <v>10</v>
      </c>
      <c r="D16" s="5" t="s">
        <v>12</v>
      </c>
      <c r="E16" s="5" t="s">
        <v>13</v>
      </c>
      <c r="F16" s="5" t="s">
        <v>14</v>
      </c>
      <c r="G16" s="15">
        <v>42000</v>
      </c>
      <c r="H16" s="22">
        <f t="shared" si="0"/>
        <v>28560.000000000004</v>
      </c>
      <c r="I16" s="22">
        <f t="shared" si="1"/>
        <v>25200</v>
      </c>
      <c r="J16" s="15">
        <f t="shared" si="4"/>
        <v>29400</v>
      </c>
      <c r="K16" s="15">
        <f t="shared" si="5"/>
        <v>20600</v>
      </c>
      <c r="L16" s="15">
        <f t="shared" si="6"/>
        <v>17600</v>
      </c>
      <c r="M16" s="21">
        <f>VLOOKUP(B16&amp;A16&amp;J16,'[1]MA DO'!$C$5:$X$3586,22,0)</f>
        <v>1.06</v>
      </c>
      <c r="N16" s="23">
        <f t="shared" si="7"/>
        <v>1.06</v>
      </c>
      <c r="O16" s="23">
        <f t="shared" si="8"/>
        <v>1.06</v>
      </c>
      <c r="P16" s="15">
        <v>29399.999999999996</v>
      </c>
      <c r="Q16" s="15">
        <f t="shared" si="9"/>
        <v>29399.999999999996</v>
      </c>
      <c r="R16" s="19">
        <f t="shared" si="10"/>
        <v>20579.999999999996</v>
      </c>
      <c r="S16" s="19">
        <f t="shared" si="3"/>
        <v>17639.999999999996</v>
      </c>
      <c r="T16" s="7">
        <f t="shared" si="11"/>
        <v>29400</v>
      </c>
      <c r="U16" s="7">
        <f t="shared" si="12"/>
        <v>20600</v>
      </c>
      <c r="V16" s="7">
        <f t="shared" si="13"/>
        <v>17600</v>
      </c>
    </row>
    <row r="17" spans="1:22" x14ac:dyDescent="0.25">
      <c r="A17" s="28" t="s">
        <v>625</v>
      </c>
      <c r="B17" s="5" t="s">
        <v>284</v>
      </c>
      <c r="C17" s="3">
        <f t="shared" si="14"/>
        <v>11</v>
      </c>
      <c r="D17" s="5" t="s">
        <v>12</v>
      </c>
      <c r="E17" s="5" t="s">
        <v>14</v>
      </c>
      <c r="F17" s="5" t="s">
        <v>15</v>
      </c>
      <c r="G17" s="15">
        <v>34000</v>
      </c>
      <c r="H17" s="22">
        <f t="shared" si="0"/>
        <v>23120</v>
      </c>
      <c r="I17" s="22">
        <f t="shared" si="1"/>
        <v>20400</v>
      </c>
      <c r="J17" s="15">
        <f t="shared" si="4"/>
        <v>23800</v>
      </c>
      <c r="K17" s="15">
        <f t="shared" si="5"/>
        <v>16700</v>
      </c>
      <c r="L17" s="15">
        <f t="shared" si="6"/>
        <v>14300</v>
      </c>
      <c r="M17" s="21">
        <f>VLOOKUP(B17&amp;A17&amp;J17,'[1]MA DO'!$C$5:$X$3586,22,0)</f>
        <v>1.06</v>
      </c>
      <c r="N17" s="23">
        <f t="shared" si="7"/>
        <v>1.06</v>
      </c>
      <c r="O17" s="23">
        <f t="shared" si="8"/>
        <v>1.06</v>
      </c>
      <c r="P17" s="15">
        <v>23800</v>
      </c>
      <c r="Q17" s="15">
        <f t="shared" si="9"/>
        <v>23800</v>
      </c>
      <c r="R17" s="19">
        <f t="shared" si="10"/>
        <v>16660</v>
      </c>
      <c r="S17" s="19">
        <f t="shared" si="3"/>
        <v>14280</v>
      </c>
      <c r="T17" s="7">
        <f t="shared" si="11"/>
        <v>23800</v>
      </c>
      <c r="U17" s="7">
        <f t="shared" si="12"/>
        <v>16700</v>
      </c>
      <c r="V17" s="7">
        <f t="shared" si="13"/>
        <v>14300</v>
      </c>
    </row>
    <row r="18" spans="1:22" ht="31.5" x14ac:dyDescent="0.25">
      <c r="A18" s="28" t="s">
        <v>626</v>
      </c>
      <c r="B18" s="5" t="s">
        <v>284</v>
      </c>
      <c r="C18" s="3">
        <f t="shared" si="14"/>
        <v>12</v>
      </c>
      <c r="D18" s="5" t="s">
        <v>12</v>
      </c>
      <c r="E18" s="5" t="s">
        <v>15</v>
      </c>
      <c r="F18" s="5" t="s">
        <v>16</v>
      </c>
      <c r="G18" s="15">
        <v>25000</v>
      </c>
      <c r="H18" s="22">
        <f t="shared" si="0"/>
        <v>17000</v>
      </c>
      <c r="I18" s="22">
        <f t="shared" si="1"/>
        <v>15000</v>
      </c>
      <c r="J18" s="15">
        <f t="shared" si="4"/>
        <v>20000</v>
      </c>
      <c r="K18" s="15">
        <f t="shared" si="5"/>
        <v>14000</v>
      </c>
      <c r="L18" s="15">
        <f t="shared" si="6"/>
        <v>12000</v>
      </c>
      <c r="M18" s="21">
        <f>VLOOKUP(B18&amp;A18&amp;J18,'[1]MA DO'!$C$5:$X$3586,22,0)</f>
        <v>1.06</v>
      </c>
      <c r="N18" s="23">
        <f t="shared" si="7"/>
        <v>1.06</v>
      </c>
      <c r="O18" s="23">
        <f t="shared" si="8"/>
        <v>1.06</v>
      </c>
      <c r="P18" s="15">
        <v>20000</v>
      </c>
      <c r="Q18" s="15">
        <f t="shared" si="9"/>
        <v>20000</v>
      </c>
      <c r="R18" s="19">
        <f t="shared" si="10"/>
        <v>14000</v>
      </c>
      <c r="S18" s="19">
        <f t="shared" si="3"/>
        <v>12000</v>
      </c>
      <c r="T18" s="7">
        <f t="shared" si="11"/>
        <v>20000</v>
      </c>
      <c r="U18" s="7">
        <f t="shared" si="12"/>
        <v>14000</v>
      </c>
      <c r="V18" s="7">
        <f t="shared" si="13"/>
        <v>12000</v>
      </c>
    </row>
    <row r="19" spans="1:22" ht="31.5" x14ac:dyDescent="0.25">
      <c r="A19" s="28" t="s">
        <v>627</v>
      </c>
      <c r="B19" s="5" t="s">
        <v>284</v>
      </c>
      <c r="C19" s="3">
        <f t="shared" si="14"/>
        <v>13</v>
      </c>
      <c r="D19" s="5" t="s">
        <v>12</v>
      </c>
      <c r="E19" s="5" t="s">
        <v>17</v>
      </c>
      <c r="F19" s="5" t="s">
        <v>804</v>
      </c>
      <c r="G19" s="15">
        <v>17000</v>
      </c>
      <c r="H19" s="22">
        <f t="shared" si="0"/>
        <v>11560</v>
      </c>
      <c r="I19" s="22">
        <f t="shared" si="1"/>
        <v>10200</v>
      </c>
      <c r="J19" s="15">
        <f t="shared" si="4"/>
        <v>13600</v>
      </c>
      <c r="K19" s="15">
        <f t="shared" si="5"/>
        <v>9500</v>
      </c>
      <c r="L19" s="15">
        <f t="shared" si="6"/>
        <v>8200</v>
      </c>
      <c r="M19" s="21">
        <f>VLOOKUP(B19&amp;A19&amp;J19,'[1]MA DO'!$C$5:$X$3586,22,0)</f>
        <v>1.06</v>
      </c>
      <c r="N19" s="23">
        <f t="shared" si="7"/>
        <v>1.06</v>
      </c>
      <c r="O19" s="23">
        <f t="shared" si="8"/>
        <v>1.06</v>
      </c>
      <c r="P19" s="15">
        <v>13600</v>
      </c>
      <c r="Q19" s="15">
        <f t="shared" si="9"/>
        <v>13600</v>
      </c>
      <c r="R19" s="19">
        <f t="shared" si="10"/>
        <v>9520</v>
      </c>
      <c r="S19" s="19">
        <f t="shared" si="3"/>
        <v>8160</v>
      </c>
      <c r="T19" s="7">
        <f t="shared" si="11"/>
        <v>13600</v>
      </c>
      <c r="U19" s="7">
        <f t="shared" si="12"/>
        <v>9500</v>
      </c>
      <c r="V19" s="7">
        <f t="shared" si="13"/>
        <v>8200</v>
      </c>
    </row>
    <row r="20" spans="1:22" ht="33.75" customHeight="1" x14ac:dyDescent="0.25">
      <c r="A20" s="28" t="s">
        <v>512</v>
      </c>
      <c r="B20" s="5" t="s">
        <v>284</v>
      </c>
      <c r="C20" s="3">
        <f t="shared" si="14"/>
        <v>14</v>
      </c>
      <c r="D20" s="5" t="s">
        <v>12</v>
      </c>
      <c r="E20" s="5" t="s">
        <v>4</v>
      </c>
      <c r="F20" s="5" t="s">
        <v>20</v>
      </c>
      <c r="G20" s="15">
        <v>55000</v>
      </c>
      <c r="H20" s="22">
        <f t="shared" si="0"/>
        <v>37400</v>
      </c>
      <c r="I20" s="22">
        <f t="shared" si="1"/>
        <v>33000</v>
      </c>
      <c r="J20" s="15">
        <f t="shared" si="4"/>
        <v>38500</v>
      </c>
      <c r="K20" s="15">
        <f t="shared" si="5"/>
        <v>27000</v>
      </c>
      <c r="L20" s="15">
        <f t="shared" si="6"/>
        <v>23100</v>
      </c>
      <c r="M20" s="21">
        <f>VLOOKUP(B20&amp;A20&amp;J20,'[1]MA DO'!$C$5:$X$3586,22,0)</f>
        <v>1.06</v>
      </c>
      <c r="N20" s="23">
        <f t="shared" si="7"/>
        <v>1.06</v>
      </c>
      <c r="O20" s="23">
        <f t="shared" si="8"/>
        <v>1.06</v>
      </c>
      <c r="P20" s="15">
        <v>38500</v>
      </c>
      <c r="Q20" s="15">
        <f t="shared" si="9"/>
        <v>38500</v>
      </c>
      <c r="R20" s="19">
        <f t="shared" si="10"/>
        <v>26950</v>
      </c>
      <c r="S20" s="19">
        <f t="shared" si="3"/>
        <v>23100</v>
      </c>
      <c r="T20" s="7">
        <f t="shared" si="11"/>
        <v>38500</v>
      </c>
      <c r="U20" s="7">
        <f t="shared" si="12"/>
        <v>27000</v>
      </c>
      <c r="V20" s="7">
        <f t="shared" si="13"/>
        <v>23100</v>
      </c>
    </row>
    <row r="21" spans="1:22" x14ac:dyDescent="0.25">
      <c r="A21" s="28" t="s">
        <v>585</v>
      </c>
      <c r="B21" s="5" t="s">
        <v>284</v>
      </c>
      <c r="C21" s="3">
        <f t="shared" si="14"/>
        <v>15</v>
      </c>
      <c r="D21" s="5" t="s">
        <v>12</v>
      </c>
      <c r="E21" s="5" t="s">
        <v>20</v>
      </c>
      <c r="F21" s="5" t="s">
        <v>21</v>
      </c>
      <c r="G21" s="15">
        <v>42000</v>
      </c>
      <c r="H21" s="22">
        <f t="shared" si="0"/>
        <v>28560.000000000004</v>
      </c>
      <c r="I21" s="22">
        <f t="shared" si="1"/>
        <v>25200</v>
      </c>
      <c r="J21" s="15">
        <f t="shared" si="4"/>
        <v>29400</v>
      </c>
      <c r="K21" s="15">
        <f t="shared" si="5"/>
        <v>20600</v>
      </c>
      <c r="L21" s="15">
        <f t="shared" si="6"/>
        <v>17600</v>
      </c>
      <c r="M21" s="21">
        <f>VLOOKUP(B21&amp;A21&amp;J21,'[1]MA DO'!$C$5:$X$3586,22,0)</f>
        <v>1.06</v>
      </c>
      <c r="N21" s="23">
        <f t="shared" si="7"/>
        <v>1.06</v>
      </c>
      <c r="O21" s="23">
        <f t="shared" si="8"/>
        <v>1.06</v>
      </c>
      <c r="P21" s="15">
        <v>29399.999999999996</v>
      </c>
      <c r="Q21" s="15">
        <f t="shared" si="9"/>
        <v>29399.999999999996</v>
      </c>
      <c r="R21" s="19">
        <f t="shared" si="10"/>
        <v>20579.999999999996</v>
      </c>
      <c r="S21" s="19">
        <f t="shared" si="3"/>
        <v>17639.999999999996</v>
      </c>
      <c r="T21" s="7">
        <f t="shared" si="11"/>
        <v>29400</v>
      </c>
      <c r="U21" s="7">
        <f t="shared" si="12"/>
        <v>20600</v>
      </c>
      <c r="V21" s="7">
        <f t="shared" si="13"/>
        <v>17600</v>
      </c>
    </row>
    <row r="22" spans="1:22" ht="33.75" customHeight="1" x14ac:dyDescent="0.25">
      <c r="A22" s="28" t="s">
        <v>586</v>
      </c>
      <c r="B22" s="5" t="s">
        <v>284</v>
      </c>
      <c r="C22" s="3">
        <f t="shared" si="14"/>
        <v>16</v>
      </c>
      <c r="D22" s="5" t="s">
        <v>12</v>
      </c>
      <c r="E22" s="5" t="s">
        <v>21</v>
      </c>
      <c r="F22" s="5" t="s">
        <v>807</v>
      </c>
      <c r="G22" s="15">
        <v>34000</v>
      </c>
      <c r="H22" s="22">
        <f t="shared" si="0"/>
        <v>23120</v>
      </c>
      <c r="I22" s="22">
        <f t="shared" si="1"/>
        <v>20400</v>
      </c>
      <c r="J22" s="15">
        <f t="shared" si="4"/>
        <v>23800</v>
      </c>
      <c r="K22" s="15">
        <f t="shared" si="5"/>
        <v>16700</v>
      </c>
      <c r="L22" s="15">
        <f t="shared" si="6"/>
        <v>14300</v>
      </c>
      <c r="M22" s="21">
        <f>VLOOKUP(B22&amp;A22&amp;J22,'[1]MA DO'!$C$5:$X$3586,22,0)</f>
        <v>1.06</v>
      </c>
      <c r="N22" s="23">
        <f t="shared" si="7"/>
        <v>1.06</v>
      </c>
      <c r="O22" s="23">
        <f t="shared" si="8"/>
        <v>1.06</v>
      </c>
      <c r="P22" s="15">
        <v>23800</v>
      </c>
      <c r="Q22" s="15">
        <f t="shared" si="9"/>
        <v>23800</v>
      </c>
      <c r="R22" s="19">
        <f t="shared" si="10"/>
        <v>16660</v>
      </c>
      <c r="S22" s="19">
        <f t="shared" si="3"/>
        <v>14280</v>
      </c>
      <c r="T22" s="7">
        <f t="shared" si="11"/>
        <v>23800</v>
      </c>
      <c r="U22" s="7">
        <f t="shared" si="12"/>
        <v>16700</v>
      </c>
      <c r="V22" s="7">
        <f t="shared" si="13"/>
        <v>14300</v>
      </c>
    </row>
    <row r="23" spans="1:22" ht="31.5" x14ac:dyDescent="0.25">
      <c r="A23" s="28" t="s">
        <v>587</v>
      </c>
      <c r="B23" s="5" t="s">
        <v>284</v>
      </c>
      <c r="C23" s="3">
        <f t="shared" si="14"/>
        <v>17</v>
      </c>
      <c r="D23" s="5" t="s">
        <v>12</v>
      </c>
      <c r="E23" s="5" t="s">
        <v>805</v>
      </c>
      <c r="F23" s="5" t="s">
        <v>806</v>
      </c>
      <c r="G23" s="15">
        <v>25000</v>
      </c>
      <c r="H23" s="22">
        <f t="shared" si="0"/>
        <v>17000</v>
      </c>
      <c r="I23" s="22">
        <f t="shared" si="1"/>
        <v>15000</v>
      </c>
      <c r="J23" s="15">
        <f t="shared" si="4"/>
        <v>20000</v>
      </c>
      <c r="K23" s="15">
        <f t="shared" si="5"/>
        <v>14000</v>
      </c>
      <c r="L23" s="15">
        <f t="shared" si="6"/>
        <v>12000</v>
      </c>
      <c r="M23" s="21">
        <f>VLOOKUP(B23&amp;A23&amp;J23,'[1]MA DO'!$C$5:$X$3586,22,0)</f>
        <v>1.06</v>
      </c>
      <c r="N23" s="23">
        <f t="shared" si="7"/>
        <v>1.06</v>
      </c>
      <c r="O23" s="23">
        <f t="shared" si="8"/>
        <v>1.06</v>
      </c>
      <c r="P23" s="15">
        <v>20000</v>
      </c>
      <c r="Q23" s="15">
        <f t="shared" si="9"/>
        <v>20000</v>
      </c>
      <c r="R23" s="19">
        <f t="shared" si="10"/>
        <v>14000</v>
      </c>
      <c r="S23" s="19">
        <f t="shared" si="3"/>
        <v>12000</v>
      </c>
      <c r="T23" s="7">
        <f t="shared" si="11"/>
        <v>20000</v>
      </c>
      <c r="U23" s="7">
        <f t="shared" si="12"/>
        <v>14000</v>
      </c>
      <c r="V23" s="7">
        <f t="shared" si="13"/>
        <v>12000</v>
      </c>
    </row>
    <row r="24" spans="1:22" x14ac:dyDescent="0.25">
      <c r="A24" s="28" t="s">
        <v>482</v>
      </c>
      <c r="B24" s="5" t="s">
        <v>284</v>
      </c>
      <c r="C24" s="3">
        <f t="shared" si="14"/>
        <v>18</v>
      </c>
      <c r="D24" s="5" t="s">
        <v>25</v>
      </c>
      <c r="E24" s="5" t="s">
        <v>12</v>
      </c>
      <c r="F24" s="5" t="s">
        <v>26</v>
      </c>
      <c r="G24" s="15">
        <v>30000</v>
      </c>
      <c r="H24" s="22">
        <f t="shared" si="0"/>
        <v>20400</v>
      </c>
      <c r="I24" s="22">
        <f t="shared" si="1"/>
        <v>18000</v>
      </c>
      <c r="J24" s="15">
        <f t="shared" si="4"/>
        <v>24000</v>
      </c>
      <c r="K24" s="15">
        <f t="shared" si="5"/>
        <v>16800</v>
      </c>
      <c r="L24" s="15">
        <f t="shared" si="6"/>
        <v>14400</v>
      </c>
      <c r="M24" s="21">
        <f>VLOOKUP(B24&amp;A24&amp;J24,'[1]MA DO'!$C$5:$X$3586,22,0)</f>
        <v>1.06</v>
      </c>
      <c r="N24" s="23">
        <f t="shared" si="7"/>
        <v>1.06</v>
      </c>
      <c r="O24" s="23">
        <f t="shared" si="8"/>
        <v>1.06</v>
      </c>
      <c r="P24" s="15">
        <v>24000</v>
      </c>
      <c r="Q24" s="15">
        <f t="shared" si="9"/>
        <v>24000</v>
      </c>
      <c r="R24" s="19">
        <f t="shared" si="10"/>
        <v>16800</v>
      </c>
      <c r="S24" s="19">
        <f t="shared" si="3"/>
        <v>14400</v>
      </c>
      <c r="T24" s="7">
        <f t="shared" si="11"/>
        <v>24000</v>
      </c>
      <c r="U24" s="7">
        <f t="shared" si="12"/>
        <v>16800</v>
      </c>
      <c r="V24" s="7">
        <f t="shared" si="13"/>
        <v>14400</v>
      </c>
    </row>
    <row r="25" spans="1:22" x14ac:dyDescent="0.25">
      <c r="A25" s="28" t="s">
        <v>483</v>
      </c>
      <c r="B25" s="5" t="s">
        <v>284</v>
      </c>
      <c r="C25" s="3">
        <f t="shared" si="14"/>
        <v>19</v>
      </c>
      <c r="D25" s="5" t="s">
        <v>25</v>
      </c>
      <c r="E25" s="5" t="s">
        <v>26</v>
      </c>
      <c r="F25" s="5" t="s">
        <v>8</v>
      </c>
      <c r="G25" s="15">
        <v>26500</v>
      </c>
      <c r="H25" s="22">
        <f t="shared" si="0"/>
        <v>18020</v>
      </c>
      <c r="I25" s="22">
        <f t="shared" si="1"/>
        <v>15900</v>
      </c>
      <c r="J25" s="15">
        <f t="shared" si="4"/>
        <v>21200</v>
      </c>
      <c r="K25" s="15">
        <f t="shared" si="5"/>
        <v>14800</v>
      </c>
      <c r="L25" s="15">
        <f t="shared" si="6"/>
        <v>12700</v>
      </c>
      <c r="M25" s="21">
        <f>VLOOKUP(B25&amp;A25&amp;J25,'[1]MA DO'!$C$5:$X$3586,22,0)</f>
        <v>1.06</v>
      </c>
      <c r="N25" s="23">
        <f t="shared" si="7"/>
        <v>1.06</v>
      </c>
      <c r="O25" s="23">
        <f t="shared" si="8"/>
        <v>1.06</v>
      </c>
      <c r="P25" s="15">
        <v>21200</v>
      </c>
      <c r="Q25" s="15">
        <f t="shared" si="9"/>
        <v>21200</v>
      </c>
      <c r="R25" s="19">
        <f t="shared" si="10"/>
        <v>14839.999999999998</v>
      </c>
      <c r="S25" s="19">
        <f t="shared" si="3"/>
        <v>12720</v>
      </c>
      <c r="T25" s="7">
        <f t="shared" si="11"/>
        <v>21200</v>
      </c>
      <c r="U25" s="7">
        <f t="shared" si="12"/>
        <v>14800</v>
      </c>
      <c r="V25" s="7">
        <f t="shared" si="13"/>
        <v>12700</v>
      </c>
    </row>
    <row r="26" spans="1:22" x14ac:dyDescent="0.25">
      <c r="A26" s="28" t="s">
        <v>399</v>
      </c>
      <c r="B26" s="5" t="s">
        <v>284</v>
      </c>
      <c r="C26" s="3">
        <f t="shared" si="14"/>
        <v>20</v>
      </c>
      <c r="D26" s="5" t="s">
        <v>27</v>
      </c>
      <c r="E26" s="5" t="s">
        <v>6</v>
      </c>
      <c r="F26" s="5" t="s">
        <v>28</v>
      </c>
      <c r="G26" s="15">
        <v>17500</v>
      </c>
      <c r="H26" s="22">
        <f t="shared" si="0"/>
        <v>11900</v>
      </c>
      <c r="I26" s="22">
        <f t="shared" si="1"/>
        <v>10500</v>
      </c>
      <c r="J26" s="15">
        <f t="shared" si="4"/>
        <v>14000</v>
      </c>
      <c r="K26" s="15">
        <f t="shared" si="5"/>
        <v>9800</v>
      </c>
      <c r="L26" s="15">
        <f t="shared" si="6"/>
        <v>8400</v>
      </c>
      <c r="M26" s="21">
        <f>VLOOKUP(B26&amp;A26&amp;J26,'[1]MA DO'!$C$5:$X$3586,22,0)</f>
        <v>1.06</v>
      </c>
      <c r="N26" s="23">
        <f t="shared" si="7"/>
        <v>1.06</v>
      </c>
      <c r="O26" s="23">
        <f t="shared" si="8"/>
        <v>1.06</v>
      </c>
      <c r="P26" s="15">
        <v>14000</v>
      </c>
      <c r="Q26" s="15">
        <f t="shared" si="9"/>
        <v>14000</v>
      </c>
      <c r="R26" s="19">
        <f t="shared" si="10"/>
        <v>9800</v>
      </c>
      <c r="S26" s="19">
        <f t="shared" si="3"/>
        <v>8400</v>
      </c>
      <c r="T26" s="7">
        <f t="shared" si="11"/>
        <v>14000</v>
      </c>
      <c r="U26" s="7">
        <f t="shared" si="12"/>
        <v>9800</v>
      </c>
      <c r="V26" s="7">
        <f t="shared" si="13"/>
        <v>8400</v>
      </c>
    </row>
    <row r="27" spans="1:22" x14ac:dyDescent="0.25">
      <c r="A27" s="28" t="s">
        <v>400</v>
      </c>
      <c r="B27" s="5" t="s">
        <v>284</v>
      </c>
      <c r="C27" s="3">
        <f t="shared" si="14"/>
        <v>21</v>
      </c>
      <c r="D27" s="5" t="s">
        <v>27</v>
      </c>
      <c r="E27" s="5" t="s">
        <v>28</v>
      </c>
      <c r="F27" s="5" t="s">
        <v>29</v>
      </c>
      <c r="G27" s="15">
        <v>15500</v>
      </c>
      <c r="H27" s="22">
        <f t="shared" si="0"/>
        <v>10540</v>
      </c>
      <c r="I27" s="22">
        <f t="shared" si="1"/>
        <v>9300</v>
      </c>
      <c r="J27" s="15">
        <f t="shared" si="4"/>
        <v>12400</v>
      </c>
      <c r="K27" s="15">
        <f t="shared" si="5"/>
        <v>8700</v>
      </c>
      <c r="L27" s="15">
        <f t="shared" si="6"/>
        <v>7400</v>
      </c>
      <c r="M27" s="21">
        <f>VLOOKUP(B27&amp;A27&amp;J27,'[1]MA DO'!$C$5:$X$3586,22,0)</f>
        <v>1.06</v>
      </c>
      <c r="N27" s="23">
        <f t="shared" si="7"/>
        <v>1.06</v>
      </c>
      <c r="O27" s="23">
        <f t="shared" si="8"/>
        <v>1.06</v>
      </c>
      <c r="P27" s="15">
        <v>12400</v>
      </c>
      <c r="Q27" s="15">
        <f t="shared" si="9"/>
        <v>12400</v>
      </c>
      <c r="R27" s="19">
        <f t="shared" si="10"/>
        <v>8680</v>
      </c>
      <c r="S27" s="19">
        <f t="shared" si="3"/>
        <v>7440</v>
      </c>
      <c r="T27" s="7">
        <f t="shared" si="11"/>
        <v>12400</v>
      </c>
      <c r="U27" s="7">
        <f t="shared" si="12"/>
        <v>8700</v>
      </c>
      <c r="V27" s="7">
        <f t="shared" si="13"/>
        <v>7400</v>
      </c>
    </row>
    <row r="28" spans="1:22" x14ac:dyDescent="0.25">
      <c r="A28" s="28" t="s">
        <v>415</v>
      </c>
      <c r="B28" s="5" t="s">
        <v>284</v>
      </c>
      <c r="C28" s="3">
        <f t="shared" si="14"/>
        <v>22</v>
      </c>
      <c r="D28" s="5" t="s">
        <v>30</v>
      </c>
      <c r="E28" s="5" t="s">
        <v>12</v>
      </c>
      <c r="F28" s="5" t="s">
        <v>31</v>
      </c>
      <c r="G28" s="15">
        <v>20000</v>
      </c>
      <c r="H28" s="22">
        <f t="shared" si="0"/>
        <v>13600.000000000002</v>
      </c>
      <c r="I28" s="22">
        <f t="shared" si="1"/>
        <v>12000</v>
      </c>
      <c r="J28" s="15">
        <f t="shared" si="4"/>
        <v>16000</v>
      </c>
      <c r="K28" s="15">
        <f t="shared" si="5"/>
        <v>11200</v>
      </c>
      <c r="L28" s="15">
        <f t="shared" si="6"/>
        <v>9600</v>
      </c>
      <c r="M28" s="21">
        <f>VLOOKUP(B28&amp;A28&amp;J28,'[1]MA DO'!$C$5:$X$3586,22,0)</f>
        <v>1.06</v>
      </c>
      <c r="N28" s="23">
        <f t="shared" si="7"/>
        <v>1.06</v>
      </c>
      <c r="O28" s="23">
        <f t="shared" si="8"/>
        <v>1.06</v>
      </c>
      <c r="P28" s="15">
        <v>16000</v>
      </c>
      <c r="Q28" s="15">
        <f t="shared" si="9"/>
        <v>16000</v>
      </c>
      <c r="R28" s="19">
        <f t="shared" si="10"/>
        <v>11200</v>
      </c>
      <c r="S28" s="19">
        <f t="shared" si="3"/>
        <v>9600</v>
      </c>
      <c r="T28" s="7">
        <f t="shared" si="11"/>
        <v>16000</v>
      </c>
      <c r="U28" s="7">
        <f t="shared" si="12"/>
        <v>11200</v>
      </c>
      <c r="V28" s="7">
        <f t="shared" si="13"/>
        <v>9600</v>
      </c>
    </row>
    <row r="29" spans="1:22" x14ac:dyDescent="0.25">
      <c r="A29" s="28" t="s">
        <v>416</v>
      </c>
      <c r="B29" s="5" t="s">
        <v>284</v>
      </c>
      <c r="C29" s="3">
        <f t="shared" si="14"/>
        <v>23</v>
      </c>
      <c r="D29" s="5" t="s">
        <v>30</v>
      </c>
      <c r="E29" s="5" t="s">
        <v>31</v>
      </c>
      <c r="F29" s="5" t="s">
        <v>32</v>
      </c>
      <c r="G29" s="15">
        <v>13800</v>
      </c>
      <c r="H29" s="22">
        <f t="shared" si="0"/>
        <v>9384</v>
      </c>
      <c r="I29" s="22">
        <f t="shared" si="1"/>
        <v>8280</v>
      </c>
      <c r="J29" s="15">
        <f t="shared" si="4"/>
        <v>11000</v>
      </c>
      <c r="K29" s="15">
        <f t="shared" si="5"/>
        <v>7700</v>
      </c>
      <c r="L29" s="15">
        <f t="shared" si="6"/>
        <v>6600</v>
      </c>
      <c r="M29" s="21">
        <f>VLOOKUP(B29&amp;A29&amp;J29,'[1]MA DO'!$C$5:$X$3586,22,0)</f>
        <v>1.0784090909090909</v>
      </c>
      <c r="N29" s="23">
        <f t="shared" si="7"/>
        <v>1.0784090909090909</v>
      </c>
      <c r="O29" s="23">
        <f t="shared" si="8"/>
        <v>1.0784090909090909</v>
      </c>
      <c r="P29" s="15">
        <v>11040</v>
      </c>
      <c r="Q29" s="15">
        <f t="shared" si="9"/>
        <v>11040</v>
      </c>
      <c r="R29" s="19">
        <f t="shared" si="10"/>
        <v>7727.9999999999991</v>
      </c>
      <c r="S29" s="19">
        <f t="shared" si="3"/>
        <v>6624</v>
      </c>
      <c r="T29" s="7">
        <f t="shared" si="11"/>
        <v>11000</v>
      </c>
      <c r="U29" s="7">
        <f t="shared" si="12"/>
        <v>7700</v>
      </c>
      <c r="V29" s="7">
        <f t="shared" si="13"/>
        <v>6600</v>
      </c>
    </row>
    <row r="30" spans="1:22" x14ac:dyDescent="0.25">
      <c r="A30" s="28" t="s">
        <v>441</v>
      </c>
      <c r="B30" s="5" t="s">
        <v>284</v>
      </c>
      <c r="C30" s="3">
        <f t="shared" si="14"/>
        <v>24</v>
      </c>
      <c r="D30" s="5" t="s">
        <v>33</v>
      </c>
      <c r="E30" s="5" t="s">
        <v>34</v>
      </c>
      <c r="F30" s="5" t="s">
        <v>13</v>
      </c>
      <c r="G30" s="15">
        <v>18000</v>
      </c>
      <c r="H30" s="22">
        <f t="shared" si="0"/>
        <v>12240</v>
      </c>
      <c r="I30" s="22">
        <f t="shared" si="1"/>
        <v>10800</v>
      </c>
      <c r="J30" s="15">
        <f t="shared" si="4"/>
        <v>14400</v>
      </c>
      <c r="K30" s="15">
        <f t="shared" si="5"/>
        <v>10100</v>
      </c>
      <c r="L30" s="15">
        <f t="shared" si="6"/>
        <v>8600</v>
      </c>
      <c r="M30" s="21">
        <f>VLOOKUP(B30&amp;A30&amp;J30,'[1]MA DO'!$C$5:$X$3586,22,0)</f>
        <v>1.06</v>
      </c>
      <c r="N30" s="23">
        <f t="shared" si="7"/>
        <v>1.06</v>
      </c>
      <c r="O30" s="23">
        <f t="shared" si="8"/>
        <v>1.06</v>
      </c>
      <c r="P30" s="15">
        <v>14400</v>
      </c>
      <c r="Q30" s="15">
        <f t="shared" si="9"/>
        <v>14400</v>
      </c>
      <c r="R30" s="19">
        <f t="shared" si="10"/>
        <v>10080</v>
      </c>
      <c r="S30" s="19">
        <f t="shared" si="3"/>
        <v>8640</v>
      </c>
      <c r="T30" s="7">
        <f t="shared" si="11"/>
        <v>14400</v>
      </c>
      <c r="U30" s="7">
        <f t="shared" si="12"/>
        <v>10100</v>
      </c>
      <c r="V30" s="7">
        <f t="shared" si="13"/>
        <v>8600</v>
      </c>
    </row>
    <row r="31" spans="1:22" x14ac:dyDescent="0.25">
      <c r="A31" s="28" t="s">
        <v>442</v>
      </c>
      <c r="B31" s="5" t="s">
        <v>284</v>
      </c>
      <c r="C31" s="3">
        <f t="shared" si="14"/>
        <v>25</v>
      </c>
      <c r="D31" s="5" t="s">
        <v>33</v>
      </c>
      <c r="E31" s="5" t="s">
        <v>34</v>
      </c>
      <c r="F31" s="5" t="s">
        <v>35</v>
      </c>
      <c r="G31" s="15">
        <v>25000</v>
      </c>
      <c r="H31" s="22">
        <f t="shared" si="0"/>
        <v>17000</v>
      </c>
      <c r="I31" s="22">
        <f t="shared" si="1"/>
        <v>15000</v>
      </c>
      <c r="J31" s="15">
        <f t="shared" si="4"/>
        <v>20000</v>
      </c>
      <c r="K31" s="15">
        <f t="shared" si="5"/>
        <v>14000</v>
      </c>
      <c r="L31" s="15">
        <f t="shared" si="6"/>
        <v>12000</v>
      </c>
      <c r="M31" s="21">
        <f>VLOOKUP(B31&amp;A31&amp;J31,'[1]MA DO'!$C$5:$X$3586,22,0)</f>
        <v>1.06</v>
      </c>
      <c r="N31" s="23">
        <f t="shared" si="7"/>
        <v>1.06</v>
      </c>
      <c r="O31" s="23">
        <f t="shared" si="8"/>
        <v>1.06</v>
      </c>
      <c r="P31" s="15">
        <v>20000</v>
      </c>
      <c r="Q31" s="15">
        <f t="shared" si="9"/>
        <v>20000</v>
      </c>
      <c r="R31" s="19">
        <f t="shared" si="10"/>
        <v>14000</v>
      </c>
      <c r="S31" s="19">
        <f t="shared" si="3"/>
        <v>12000</v>
      </c>
      <c r="T31" s="7">
        <f t="shared" si="11"/>
        <v>20000</v>
      </c>
      <c r="U31" s="7">
        <f t="shared" si="12"/>
        <v>14000</v>
      </c>
      <c r="V31" s="7">
        <f t="shared" si="13"/>
        <v>12000</v>
      </c>
    </row>
    <row r="32" spans="1:22" x14ac:dyDescent="0.25">
      <c r="A32" s="28" t="s">
        <v>591</v>
      </c>
      <c r="B32" s="5" t="s">
        <v>284</v>
      </c>
      <c r="C32" s="3">
        <f t="shared" si="14"/>
        <v>26</v>
      </c>
      <c r="D32" s="5" t="s">
        <v>36</v>
      </c>
      <c r="E32" s="5" t="s">
        <v>37</v>
      </c>
      <c r="F32" s="5" t="s">
        <v>39</v>
      </c>
      <c r="G32" s="15">
        <v>17000</v>
      </c>
      <c r="H32" s="22">
        <f t="shared" si="0"/>
        <v>11560</v>
      </c>
      <c r="I32" s="22">
        <f t="shared" si="1"/>
        <v>10200</v>
      </c>
      <c r="J32" s="15">
        <f t="shared" si="4"/>
        <v>13600</v>
      </c>
      <c r="K32" s="15">
        <f t="shared" si="5"/>
        <v>9500</v>
      </c>
      <c r="L32" s="15">
        <f t="shared" si="6"/>
        <v>8200</v>
      </c>
      <c r="M32" s="21">
        <f>VLOOKUP(B32&amp;A32&amp;J32,'[1]MA DO'!$C$5:$X$3586,22,0)</f>
        <v>1.06</v>
      </c>
      <c r="N32" s="23">
        <f t="shared" si="7"/>
        <v>1.06</v>
      </c>
      <c r="O32" s="23">
        <f t="shared" si="8"/>
        <v>1.06</v>
      </c>
      <c r="P32" s="15">
        <v>13600</v>
      </c>
      <c r="Q32" s="15">
        <f t="shared" si="9"/>
        <v>13600</v>
      </c>
      <c r="R32" s="19">
        <f t="shared" si="10"/>
        <v>9520</v>
      </c>
      <c r="S32" s="19">
        <f t="shared" si="3"/>
        <v>8160</v>
      </c>
      <c r="T32" s="7">
        <f t="shared" si="11"/>
        <v>13600</v>
      </c>
      <c r="U32" s="7">
        <f t="shared" si="12"/>
        <v>9500</v>
      </c>
      <c r="V32" s="7">
        <f t="shared" si="13"/>
        <v>8200</v>
      </c>
    </row>
    <row r="33" spans="1:22" x14ac:dyDescent="0.25">
      <c r="A33" s="28" t="s">
        <v>592</v>
      </c>
      <c r="B33" s="5" t="s">
        <v>284</v>
      </c>
      <c r="C33" s="3">
        <f t="shared" si="14"/>
        <v>27</v>
      </c>
      <c r="D33" s="5" t="s">
        <v>36</v>
      </c>
      <c r="E33" s="5" t="s">
        <v>39</v>
      </c>
      <c r="F33" s="5" t="s">
        <v>38</v>
      </c>
      <c r="G33" s="15">
        <v>14000</v>
      </c>
      <c r="H33" s="22">
        <f t="shared" si="0"/>
        <v>9520</v>
      </c>
      <c r="I33" s="22">
        <f t="shared" si="1"/>
        <v>8400</v>
      </c>
      <c r="J33" s="15">
        <f t="shared" si="4"/>
        <v>11200</v>
      </c>
      <c r="K33" s="15">
        <f t="shared" si="5"/>
        <v>7800</v>
      </c>
      <c r="L33" s="15">
        <f t="shared" si="6"/>
        <v>6700</v>
      </c>
      <c r="M33" s="21">
        <f>VLOOKUP(B33&amp;A33&amp;J33,'[1]MA DO'!$C$5:$X$3586,22,0)</f>
        <v>1.1151904761904763</v>
      </c>
      <c r="N33" s="23">
        <f t="shared" si="7"/>
        <v>1.1151904761904763</v>
      </c>
      <c r="O33" s="23">
        <f t="shared" si="8"/>
        <v>1.1151904761904763</v>
      </c>
      <c r="P33" s="15">
        <v>11200</v>
      </c>
      <c r="Q33" s="15">
        <f t="shared" si="9"/>
        <v>11200</v>
      </c>
      <c r="R33" s="19">
        <f t="shared" si="10"/>
        <v>7839.9999999999991</v>
      </c>
      <c r="S33" s="19">
        <f t="shared" si="3"/>
        <v>6720</v>
      </c>
      <c r="T33" s="7">
        <f t="shared" si="11"/>
        <v>11200</v>
      </c>
      <c r="U33" s="7">
        <f t="shared" si="12"/>
        <v>7800</v>
      </c>
      <c r="V33" s="7">
        <f t="shared" si="13"/>
        <v>6700</v>
      </c>
    </row>
    <row r="34" spans="1:22" ht="30" customHeight="1" x14ac:dyDescent="0.25">
      <c r="A34" s="28" t="s">
        <v>593</v>
      </c>
      <c r="B34" s="5" t="s">
        <v>284</v>
      </c>
      <c r="C34" s="3">
        <f t="shared" si="14"/>
        <v>28</v>
      </c>
      <c r="D34" s="5" t="s">
        <v>36</v>
      </c>
      <c r="E34" s="5" t="s">
        <v>38</v>
      </c>
      <c r="F34" s="5" t="s">
        <v>808</v>
      </c>
      <c r="G34" s="15">
        <v>10000</v>
      </c>
      <c r="H34" s="22">
        <f t="shared" si="0"/>
        <v>6800.0000000000009</v>
      </c>
      <c r="I34" s="22">
        <f t="shared" si="1"/>
        <v>6000</v>
      </c>
      <c r="J34" s="15">
        <f t="shared" si="4"/>
        <v>8000</v>
      </c>
      <c r="K34" s="15">
        <f t="shared" si="5"/>
        <v>5600</v>
      </c>
      <c r="L34" s="15">
        <f t="shared" si="6"/>
        <v>4800</v>
      </c>
      <c r="M34" s="21">
        <f>VLOOKUP(B34&amp;A34&amp;J34,'[1]MA DO'!$C$5:$X$3586,22,0)</f>
        <v>1.06</v>
      </c>
      <c r="N34" s="23">
        <f t="shared" si="7"/>
        <v>1.06</v>
      </c>
      <c r="O34" s="23">
        <f t="shared" si="8"/>
        <v>1.06</v>
      </c>
      <c r="P34" s="15">
        <v>8000</v>
      </c>
      <c r="Q34" s="15">
        <f t="shared" si="9"/>
        <v>8000</v>
      </c>
      <c r="R34" s="19">
        <f t="shared" si="10"/>
        <v>5600</v>
      </c>
      <c r="S34" s="19">
        <f t="shared" si="3"/>
        <v>4800</v>
      </c>
      <c r="T34" s="7">
        <f t="shared" si="11"/>
        <v>8000</v>
      </c>
      <c r="U34" s="7">
        <f t="shared" si="12"/>
        <v>5600</v>
      </c>
      <c r="V34" s="7">
        <f t="shared" si="13"/>
        <v>4800</v>
      </c>
    </row>
    <row r="35" spans="1:22" x14ac:dyDescent="0.25">
      <c r="A35" s="28" t="s">
        <v>370</v>
      </c>
      <c r="B35" s="5" t="s">
        <v>284</v>
      </c>
      <c r="C35" s="3">
        <f t="shared" si="14"/>
        <v>29</v>
      </c>
      <c r="D35" s="5" t="s">
        <v>40</v>
      </c>
      <c r="E35" s="5" t="s">
        <v>41</v>
      </c>
      <c r="F35" s="5" t="s">
        <v>34</v>
      </c>
      <c r="G35" s="15">
        <v>14000</v>
      </c>
      <c r="H35" s="22">
        <f t="shared" si="0"/>
        <v>9520</v>
      </c>
      <c r="I35" s="22">
        <f t="shared" si="1"/>
        <v>8400</v>
      </c>
      <c r="J35" s="15">
        <f t="shared" si="4"/>
        <v>11200</v>
      </c>
      <c r="K35" s="15">
        <f t="shared" si="5"/>
        <v>7800</v>
      </c>
      <c r="L35" s="15">
        <f t="shared" si="6"/>
        <v>6700</v>
      </c>
      <c r="M35" s="21">
        <f>VLOOKUP(B35&amp;A35&amp;J35,'[1]MA DO'!$C$5:$X$3586,22,0)</f>
        <v>1.06</v>
      </c>
      <c r="N35" s="23">
        <f t="shared" si="7"/>
        <v>1.06</v>
      </c>
      <c r="O35" s="23">
        <f t="shared" si="8"/>
        <v>1.06</v>
      </c>
      <c r="P35" s="15">
        <v>11200</v>
      </c>
      <c r="Q35" s="15">
        <f t="shared" si="9"/>
        <v>11200</v>
      </c>
      <c r="R35" s="19">
        <f t="shared" si="10"/>
        <v>7839.9999999999991</v>
      </c>
      <c r="S35" s="19">
        <f t="shared" si="3"/>
        <v>6720</v>
      </c>
      <c r="T35" s="7">
        <f t="shared" si="11"/>
        <v>11200</v>
      </c>
      <c r="U35" s="7">
        <f t="shared" si="12"/>
        <v>7800</v>
      </c>
      <c r="V35" s="7">
        <f t="shared" si="13"/>
        <v>6700</v>
      </c>
    </row>
    <row r="36" spans="1:22" x14ac:dyDescent="0.25">
      <c r="A36" s="28" t="s">
        <v>371</v>
      </c>
      <c r="B36" s="5" t="s">
        <v>284</v>
      </c>
      <c r="C36" s="3">
        <f t="shared" si="14"/>
        <v>30</v>
      </c>
      <c r="D36" s="5" t="s">
        <v>40</v>
      </c>
      <c r="E36" s="5" t="s">
        <v>34</v>
      </c>
      <c r="F36" s="5" t="s">
        <v>42</v>
      </c>
      <c r="G36" s="15">
        <v>13000</v>
      </c>
      <c r="H36" s="22">
        <f t="shared" si="0"/>
        <v>8840</v>
      </c>
      <c r="I36" s="22">
        <f t="shared" si="1"/>
        <v>7800</v>
      </c>
      <c r="J36" s="15">
        <f t="shared" si="4"/>
        <v>10400</v>
      </c>
      <c r="K36" s="15">
        <f t="shared" si="5"/>
        <v>7300</v>
      </c>
      <c r="L36" s="15">
        <f t="shared" si="6"/>
        <v>6200</v>
      </c>
      <c r="M36" s="21">
        <f>VLOOKUP(B36&amp;A36&amp;J36,'[1]MA DO'!$C$5:$X$3586,22,0)</f>
        <v>1.06</v>
      </c>
      <c r="N36" s="23">
        <f t="shared" si="7"/>
        <v>1.06</v>
      </c>
      <c r="O36" s="23">
        <f t="shared" si="8"/>
        <v>1.06</v>
      </c>
      <c r="P36" s="15">
        <v>10400</v>
      </c>
      <c r="Q36" s="15">
        <f t="shared" si="9"/>
        <v>10400</v>
      </c>
      <c r="R36" s="19">
        <f t="shared" si="10"/>
        <v>7279.9999999999991</v>
      </c>
      <c r="S36" s="19">
        <f t="shared" si="3"/>
        <v>6240</v>
      </c>
      <c r="T36" s="7">
        <f t="shared" si="11"/>
        <v>10400</v>
      </c>
      <c r="U36" s="7">
        <f t="shared" si="12"/>
        <v>7300</v>
      </c>
      <c r="V36" s="7">
        <f t="shared" si="13"/>
        <v>6200</v>
      </c>
    </row>
    <row r="37" spans="1:22" x14ac:dyDescent="0.25">
      <c r="A37" s="28" t="s">
        <v>381</v>
      </c>
      <c r="B37" s="5" t="s">
        <v>284</v>
      </c>
      <c r="C37" s="3">
        <f t="shared" si="14"/>
        <v>31</v>
      </c>
      <c r="D37" s="5" t="s">
        <v>43</v>
      </c>
      <c r="E37" s="5" t="s">
        <v>3</v>
      </c>
      <c r="F37" s="5" t="s">
        <v>14</v>
      </c>
      <c r="G37" s="15">
        <v>35000</v>
      </c>
      <c r="H37" s="22">
        <f t="shared" si="0"/>
        <v>23800</v>
      </c>
      <c r="I37" s="22">
        <f t="shared" si="1"/>
        <v>21000</v>
      </c>
      <c r="J37" s="15">
        <f t="shared" si="4"/>
        <v>24500</v>
      </c>
      <c r="K37" s="15">
        <f t="shared" si="5"/>
        <v>17200</v>
      </c>
      <c r="L37" s="15">
        <f t="shared" si="6"/>
        <v>14700</v>
      </c>
      <c r="M37" s="21">
        <f>VLOOKUP(B37&amp;A37&amp;J37,'[1]MA DO'!$C$5:$X$3586,22,0)</f>
        <v>1.06</v>
      </c>
      <c r="N37" s="23">
        <f t="shared" si="7"/>
        <v>1.06</v>
      </c>
      <c r="O37" s="23">
        <f t="shared" si="8"/>
        <v>1.06</v>
      </c>
      <c r="P37" s="15">
        <v>24500</v>
      </c>
      <c r="Q37" s="15">
        <f t="shared" si="9"/>
        <v>24500</v>
      </c>
      <c r="R37" s="19">
        <f t="shared" si="10"/>
        <v>17150</v>
      </c>
      <c r="S37" s="19">
        <f t="shared" si="3"/>
        <v>14700</v>
      </c>
      <c r="T37" s="7">
        <f t="shared" si="11"/>
        <v>24500</v>
      </c>
      <c r="U37" s="7">
        <f t="shared" si="12"/>
        <v>17200</v>
      </c>
      <c r="V37" s="7">
        <f t="shared" si="13"/>
        <v>14700</v>
      </c>
    </row>
    <row r="38" spans="1:22" x14ac:dyDescent="0.25">
      <c r="A38" s="28" t="s">
        <v>382</v>
      </c>
      <c r="B38" s="5" t="s">
        <v>284</v>
      </c>
      <c r="C38" s="3">
        <f t="shared" si="14"/>
        <v>32</v>
      </c>
      <c r="D38" s="5" t="s">
        <v>43</v>
      </c>
      <c r="E38" s="5" t="s">
        <v>14</v>
      </c>
      <c r="F38" s="5" t="s">
        <v>30</v>
      </c>
      <c r="G38" s="15">
        <v>15000</v>
      </c>
      <c r="H38" s="22">
        <f t="shared" si="0"/>
        <v>10200</v>
      </c>
      <c r="I38" s="22">
        <f t="shared" si="1"/>
        <v>9000</v>
      </c>
      <c r="J38" s="15">
        <f t="shared" si="4"/>
        <v>12000</v>
      </c>
      <c r="K38" s="15">
        <f t="shared" si="5"/>
        <v>8400</v>
      </c>
      <c r="L38" s="15">
        <f t="shared" si="6"/>
        <v>7200</v>
      </c>
      <c r="M38" s="21">
        <f>VLOOKUP(B38&amp;A38&amp;J38,'[1]MA DO'!$C$5:$X$3586,22,0)</f>
        <v>1.06</v>
      </c>
      <c r="N38" s="23">
        <f t="shared" si="7"/>
        <v>1.06</v>
      </c>
      <c r="O38" s="23">
        <f t="shared" si="8"/>
        <v>1.06</v>
      </c>
      <c r="P38" s="15">
        <v>12000</v>
      </c>
      <c r="Q38" s="15">
        <f t="shared" si="9"/>
        <v>12000</v>
      </c>
      <c r="R38" s="19">
        <f t="shared" si="10"/>
        <v>8400</v>
      </c>
      <c r="S38" s="19">
        <f t="shared" si="3"/>
        <v>7200</v>
      </c>
      <c r="T38" s="7">
        <f t="shared" si="11"/>
        <v>12000</v>
      </c>
      <c r="U38" s="7">
        <f t="shared" si="12"/>
        <v>8400</v>
      </c>
      <c r="V38" s="7">
        <f t="shared" si="13"/>
        <v>7200</v>
      </c>
    </row>
    <row r="39" spans="1:22" x14ac:dyDescent="0.25">
      <c r="A39" s="28" t="s">
        <v>391</v>
      </c>
      <c r="B39" s="5" t="s">
        <v>284</v>
      </c>
      <c r="C39" s="3">
        <f t="shared" si="14"/>
        <v>33</v>
      </c>
      <c r="D39" s="5" t="s">
        <v>44</v>
      </c>
      <c r="E39" s="5" t="s">
        <v>32</v>
      </c>
      <c r="F39" s="5" t="s">
        <v>45</v>
      </c>
      <c r="G39" s="15">
        <v>15500</v>
      </c>
      <c r="H39" s="22">
        <f t="shared" si="0"/>
        <v>10540</v>
      </c>
      <c r="I39" s="22">
        <f t="shared" si="1"/>
        <v>9300</v>
      </c>
      <c r="J39" s="15">
        <f t="shared" si="4"/>
        <v>12400</v>
      </c>
      <c r="K39" s="15">
        <f t="shared" si="5"/>
        <v>8700</v>
      </c>
      <c r="L39" s="15">
        <f t="shared" si="6"/>
        <v>7400</v>
      </c>
      <c r="M39" s="21">
        <f>VLOOKUP(B39&amp;A39&amp;J39,'[1]MA DO'!$C$5:$X$3586,22,0)</f>
        <v>1.06</v>
      </c>
      <c r="N39" s="23">
        <f t="shared" si="7"/>
        <v>1.06</v>
      </c>
      <c r="O39" s="23">
        <f t="shared" si="8"/>
        <v>1.06</v>
      </c>
      <c r="P39" s="15">
        <v>12400</v>
      </c>
      <c r="Q39" s="15">
        <f t="shared" si="9"/>
        <v>12400</v>
      </c>
      <c r="R39" s="19">
        <f t="shared" si="10"/>
        <v>8680</v>
      </c>
      <c r="S39" s="19">
        <f t="shared" si="3"/>
        <v>7440</v>
      </c>
      <c r="T39" s="7">
        <f t="shared" si="11"/>
        <v>12400</v>
      </c>
      <c r="U39" s="7">
        <f t="shared" si="12"/>
        <v>8700</v>
      </c>
      <c r="V39" s="7">
        <f t="shared" si="13"/>
        <v>7400</v>
      </c>
    </row>
    <row r="40" spans="1:22" x14ac:dyDescent="0.25">
      <c r="A40" s="28" t="s">
        <v>392</v>
      </c>
      <c r="B40" s="5" t="s">
        <v>284</v>
      </c>
      <c r="C40" s="3">
        <f t="shared" si="14"/>
        <v>34</v>
      </c>
      <c r="D40" s="5" t="s">
        <v>44</v>
      </c>
      <c r="E40" s="5" t="s">
        <v>45</v>
      </c>
      <c r="F40" s="5" t="s">
        <v>29</v>
      </c>
      <c r="G40" s="15">
        <v>14000</v>
      </c>
      <c r="H40" s="22">
        <f t="shared" si="0"/>
        <v>9520</v>
      </c>
      <c r="I40" s="22">
        <f t="shared" si="1"/>
        <v>8400</v>
      </c>
      <c r="J40" s="15">
        <f t="shared" si="4"/>
        <v>11200</v>
      </c>
      <c r="K40" s="15">
        <f t="shared" si="5"/>
        <v>7800</v>
      </c>
      <c r="L40" s="15">
        <f t="shared" si="6"/>
        <v>6700</v>
      </c>
      <c r="M40" s="21">
        <f>VLOOKUP(B40&amp;A40&amp;J40,'[1]MA DO'!$C$5:$X$3586,22,0)</f>
        <v>1.06</v>
      </c>
      <c r="N40" s="23">
        <f t="shared" si="7"/>
        <v>1.06</v>
      </c>
      <c r="O40" s="23">
        <f t="shared" si="8"/>
        <v>1.06</v>
      </c>
      <c r="P40" s="15">
        <v>11200</v>
      </c>
      <c r="Q40" s="15">
        <f t="shared" si="9"/>
        <v>11200</v>
      </c>
      <c r="R40" s="19">
        <f t="shared" si="10"/>
        <v>7839.9999999999991</v>
      </c>
      <c r="S40" s="19">
        <f t="shared" si="3"/>
        <v>6720</v>
      </c>
      <c r="T40" s="7">
        <f t="shared" si="11"/>
        <v>11200</v>
      </c>
      <c r="U40" s="7">
        <f t="shared" si="12"/>
        <v>7800</v>
      </c>
      <c r="V40" s="7">
        <f t="shared" si="13"/>
        <v>6700</v>
      </c>
    </row>
    <row r="41" spans="1:22" x14ac:dyDescent="0.25">
      <c r="A41" s="28" t="s">
        <v>383</v>
      </c>
      <c r="B41" s="5" t="s">
        <v>284</v>
      </c>
      <c r="C41" s="3">
        <f t="shared" si="14"/>
        <v>35</v>
      </c>
      <c r="D41" s="5" t="s">
        <v>32</v>
      </c>
      <c r="E41" s="5" t="s">
        <v>29</v>
      </c>
      <c r="F41" s="5" t="s">
        <v>44</v>
      </c>
      <c r="G41" s="15">
        <v>26000</v>
      </c>
      <c r="H41" s="22">
        <f t="shared" si="0"/>
        <v>17680</v>
      </c>
      <c r="I41" s="22">
        <f t="shared" si="1"/>
        <v>15600</v>
      </c>
      <c r="J41" s="15">
        <f t="shared" si="4"/>
        <v>20800</v>
      </c>
      <c r="K41" s="15">
        <f t="shared" si="5"/>
        <v>14600</v>
      </c>
      <c r="L41" s="15">
        <f t="shared" si="6"/>
        <v>12500</v>
      </c>
      <c r="M41" s="21">
        <f>VLOOKUP(B41&amp;A41&amp;J41,'[1]MA DO'!$C$5:$X$3586,22,0)</f>
        <v>1.06</v>
      </c>
      <c r="N41" s="23">
        <f t="shared" si="7"/>
        <v>1.06</v>
      </c>
      <c r="O41" s="23">
        <f t="shared" si="8"/>
        <v>1.06</v>
      </c>
      <c r="P41" s="15">
        <v>20800</v>
      </c>
      <c r="Q41" s="15">
        <f t="shared" si="9"/>
        <v>20800</v>
      </c>
      <c r="R41" s="19">
        <f t="shared" si="10"/>
        <v>14559.999999999998</v>
      </c>
      <c r="S41" s="19">
        <f t="shared" si="3"/>
        <v>12480</v>
      </c>
      <c r="T41" s="7">
        <f t="shared" si="11"/>
        <v>20800</v>
      </c>
      <c r="U41" s="7">
        <f t="shared" si="12"/>
        <v>14600</v>
      </c>
      <c r="V41" s="7">
        <f t="shared" si="13"/>
        <v>12500</v>
      </c>
    </row>
    <row r="42" spans="1:22" x14ac:dyDescent="0.25">
      <c r="A42" s="28" t="s">
        <v>384</v>
      </c>
      <c r="B42" s="5" t="s">
        <v>284</v>
      </c>
      <c r="C42" s="3">
        <f t="shared" si="14"/>
        <v>36</v>
      </c>
      <c r="D42" s="5" t="s">
        <v>32</v>
      </c>
      <c r="E42" s="5" t="s">
        <v>44</v>
      </c>
      <c r="F42" s="5" t="s">
        <v>46</v>
      </c>
      <c r="G42" s="15">
        <v>30000</v>
      </c>
      <c r="H42" s="22">
        <f t="shared" si="0"/>
        <v>20400</v>
      </c>
      <c r="I42" s="22">
        <f t="shared" si="1"/>
        <v>18000</v>
      </c>
      <c r="J42" s="15">
        <f t="shared" si="4"/>
        <v>24000</v>
      </c>
      <c r="K42" s="15">
        <f t="shared" si="5"/>
        <v>16800</v>
      </c>
      <c r="L42" s="15">
        <f t="shared" si="6"/>
        <v>14400</v>
      </c>
      <c r="M42" s="21">
        <f>VLOOKUP(B42&amp;A42&amp;J42,'[1]MA DO'!$C$5:$X$3586,22,0)</f>
        <v>1.06</v>
      </c>
      <c r="N42" s="23">
        <f t="shared" si="7"/>
        <v>1.06</v>
      </c>
      <c r="O42" s="23">
        <f t="shared" si="8"/>
        <v>1.06</v>
      </c>
      <c r="P42" s="15">
        <v>24000</v>
      </c>
      <c r="Q42" s="15">
        <f t="shared" si="9"/>
        <v>24000</v>
      </c>
      <c r="R42" s="19">
        <f t="shared" si="10"/>
        <v>16800</v>
      </c>
      <c r="S42" s="19">
        <f t="shared" si="3"/>
        <v>14400</v>
      </c>
      <c r="T42" s="7">
        <f t="shared" si="11"/>
        <v>24000</v>
      </c>
      <c r="U42" s="7">
        <f t="shared" si="12"/>
        <v>16800</v>
      </c>
      <c r="V42" s="7">
        <f t="shared" si="13"/>
        <v>14400</v>
      </c>
    </row>
    <row r="43" spans="1:22" x14ac:dyDescent="0.25">
      <c r="A43" s="28" t="s">
        <v>385</v>
      </c>
      <c r="B43" s="5" t="s">
        <v>284</v>
      </c>
      <c r="C43" s="3">
        <f t="shared" si="14"/>
        <v>37</v>
      </c>
      <c r="D43" s="5" t="s">
        <v>32</v>
      </c>
      <c r="E43" s="5" t="s">
        <v>46</v>
      </c>
      <c r="F43" s="5" t="s">
        <v>47</v>
      </c>
      <c r="G43" s="15">
        <v>21500</v>
      </c>
      <c r="H43" s="22">
        <f t="shared" si="0"/>
        <v>14620.000000000002</v>
      </c>
      <c r="I43" s="22">
        <f t="shared" si="1"/>
        <v>12900</v>
      </c>
      <c r="J43" s="15">
        <f t="shared" si="4"/>
        <v>17200</v>
      </c>
      <c r="K43" s="15">
        <f t="shared" si="5"/>
        <v>12000</v>
      </c>
      <c r="L43" s="15">
        <f t="shared" si="6"/>
        <v>10300</v>
      </c>
      <c r="M43" s="21">
        <f>VLOOKUP(B43&amp;A43&amp;J43,'[1]MA DO'!$C$5:$X$3586,22,0)</f>
        <v>1.06</v>
      </c>
      <c r="N43" s="23">
        <f t="shared" si="7"/>
        <v>1.06</v>
      </c>
      <c r="O43" s="23">
        <f t="shared" si="8"/>
        <v>1.06</v>
      </c>
      <c r="P43" s="15">
        <v>17200</v>
      </c>
      <c r="Q43" s="15">
        <f t="shared" si="9"/>
        <v>17200</v>
      </c>
      <c r="R43" s="19">
        <f t="shared" si="10"/>
        <v>12040</v>
      </c>
      <c r="S43" s="19">
        <f t="shared" si="3"/>
        <v>10320</v>
      </c>
      <c r="T43" s="7">
        <f t="shared" si="11"/>
        <v>17200</v>
      </c>
      <c r="U43" s="7">
        <f t="shared" si="12"/>
        <v>12000</v>
      </c>
      <c r="V43" s="7">
        <f t="shared" si="13"/>
        <v>10300</v>
      </c>
    </row>
    <row r="44" spans="1:22" ht="31.5" x14ac:dyDescent="0.25">
      <c r="A44" s="28" t="s">
        <v>386</v>
      </c>
      <c r="B44" s="5" t="s">
        <v>284</v>
      </c>
      <c r="C44" s="3">
        <f t="shared" si="14"/>
        <v>38</v>
      </c>
      <c r="D44" s="5" t="s">
        <v>32</v>
      </c>
      <c r="E44" s="5" t="s">
        <v>47</v>
      </c>
      <c r="F44" s="5" t="s">
        <v>48</v>
      </c>
      <c r="G44" s="15">
        <v>13100</v>
      </c>
      <c r="H44" s="22">
        <f t="shared" si="0"/>
        <v>8908</v>
      </c>
      <c r="I44" s="22">
        <f t="shared" si="1"/>
        <v>7860</v>
      </c>
      <c r="J44" s="15">
        <f t="shared" si="4"/>
        <v>10500</v>
      </c>
      <c r="K44" s="15">
        <f t="shared" si="5"/>
        <v>7300</v>
      </c>
      <c r="L44" s="15">
        <f t="shared" si="6"/>
        <v>6300</v>
      </c>
      <c r="M44" s="21">
        <f>VLOOKUP(B44&amp;A44&amp;J44,'[1]MA DO'!$C$5:$X$3586,22,0)</f>
        <v>1.06</v>
      </c>
      <c r="N44" s="23">
        <f t="shared" si="7"/>
        <v>1.06</v>
      </c>
      <c r="O44" s="23">
        <f t="shared" si="8"/>
        <v>1.06</v>
      </c>
      <c r="P44" s="15">
        <v>10480</v>
      </c>
      <c r="Q44" s="15">
        <f t="shared" si="9"/>
        <v>10480</v>
      </c>
      <c r="R44" s="19">
        <f t="shared" si="10"/>
        <v>7335.9999999999991</v>
      </c>
      <c r="S44" s="19">
        <f t="shared" si="3"/>
        <v>6288</v>
      </c>
      <c r="T44" s="7">
        <f t="shared" si="11"/>
        <v>10500</v>
      </c>
      <c r="U44" s="7">
        <f t="shared" si="12"/>
        <v>7300</v>
      </c>
      <c r="V44" s="7">
        <f t="shared" si="13"/>
        <v>6300</v>
      </c>
    </row>
    <row r="45" spans="1:22" x14ac:dyDescent="0.25">
      <c r="A45" s="28" t="s">
        <v>481</v>
      </c>
      <c r="B45" s="5" t="s">
        <v>284</v>
      </c>
      <c r="C45" s="3">
        <f t="shared" si="14"/>
        <v>39</v>
      </c>
      <c r="D45" s="5" t="s">
        <v>6</v>
      </c>
      <c r="E45" s="5" t="s">
        <v>21</v>
      </c>
      <c r="F45" s="5" t="s">
        <v>8</v>
      </c>
      <c r="G45" s="15">
        <v>30000</v>
      </c>
      <c r="H45" s="22">
        <f t="shared" si="0"/>
        <v>20400</v>
      </c>
      <c r="I45" s="22">
        <f t="shared" si="1"/>
        <v>18000</v>
      </c>
      <c r="J45" s="15">
        <f t="shared" si="4"/>
        <v>24000</v>
      </c>
      <c r="K45" s="15">
        <f t="shared" si="5"/>
        <v>16800</v>
      </c>
      <c r="L45" s="15">
        <f t="shared" si="6"/>
        <v>14400</v>
      </c>
      <c r="M45" s="21">
        <f>VLOOKUP(B45&amp;A45&amp;J45,'[1]MA DO'!$C$5:$X$3586,22,0)</f>
        <v>1.06</v>
      </c>
      <c r="N45" s="23">
        <f t="shared" si="7"/>
        <v>1.06</v>
      </c>
      <c r="O45" s="23">
        <f t="shared" si="8"/>
        <v>1.06</v>
      </c>
      <c r="P45" s="15">
        <v>24000</v>
      </c>
      <c r="Q45" s="15">
        <f t="shared" si="9"/>
        <v>24000</v>
      </c>
      <c r="R45" s="19">
        <f t="shared" si="10"/>
        <v>16800</v>
      </c>
      <c r="S45" s="19">
        <f t="shared" si="3"/>
        <v>14400</v>
      </c>
      <c r="T45" s="7">
        <f t="shared" si="11"/>
        <v>24000</v>
      </c>
      <c r="U45" s="7">
        <f t="shared" si="12"/>
        <v>16800</v>
      </c>
      <c r="V45" s="7">
        <f t="shared" si="13"/>
        <v>14400</v>
      </c>
    </row>
    <row r="46" spans="1:22" x14ac:dyDescent="0.25">
      <c r="A46" s="28" t="s">
        <v>349</v>
      </c>
      <c r="B46" s="5" t="s">
        <v>284</v>
      </c>
      <c r="C46" s="3">
        <f t="shared" si="14"/>
        <v>40</v>
      </c>
      <c r="D46" s="5" t="s">
        <v>6</v>
      </c>
      <c r="E46" s="5" t="s">
        <v>3</v>
      </c>
      <c r="F46" s="5" t="s">
        <v>13</v>
      </c>
      <c r="G46" s="15">
        <v>34500</v>
      </c>
      <c r="H46" s="22">
        <f t="shared" si="0"/>
        <v>23460</v>
      </c>
      <c r="I46" s="22">
        <f t="shared" si="1"/>
        <v>20700</v>
      </c>
      <c r="J46" s="15">
        <f t="shared" si="4"/>
        <v>24200</v>
      </c>
      <c r="K46" s="15">
        <f t="shared" si="5"/>
        <v>16900</v>
      </c>
      <c r="L46" s="15">
        <f t="shared" si="6"/>
        <v>14500</v>
      </c>
      <c r="M46" s="21">
        <f>VLOOKUP(B46&amp;A46&amp;J46,'[1]MA DO'!$C$5:$X$3586,22,0)</f>
        <v>1.06</v>
      </c>
      <c r="N46" s="23">
        <f t="shared" si="7"/>
        <v>1.06</v>
      </c>
      <c r="O46" s="23">
        <f t="shared" si="8"/>
        <v>1.06</v>
      </c>
      <c r="P46" s="15">
        <v>24150</v>
      </c>
      <c r="Q46" s="15">
        <f t="shared" si="9"/>
        <v>24150</v>
      </c>
      <c r="R46" s="19">
        <f t="shared" si="10"/>
        <v>16905</v>
      </c>
      <c r="S46" s="19">
        <f t="shared" si="3"/>
        <v>14490</v>
      </c>
      <c r="T46" s="7">
        <f t="shared" si="11"/>
        <v>24200</v>
      </c>
      <c r="U46" s="7">
        <f t="shared" si="12"/>
        <v>16900</v>
      </c>
      <c r="V46" s="7">
        <f t="shared" si="13"/>
        <v>14500</v>
      </c>
    </row>
    <row r="47" spans="1:22" x14ac:dyDescent="0.25">
      <c r="A47" s="28" t="s">
        <v>620</v>
      </c>
      <c r="B47" s="5" t="s">
        <v>284</v>
      </c>
      <c r="C47" s="3">
        <f t="shared" si="14"/>
        <v>41</v>
      </c>
      <c r="D47" s="5" t="s">
        <v>52</v>
      </c>
      <c r="E47" s="5" t="s">
        <v>12</v>
      </c>
      <c r="F47" s="5" t="s">
        <v>9</v>
      </c>
      <c r="G47" s="15">
        <v>13500</v>
      </c>
      <c r="H47" s="22">
        <f t="shared" si="0"/>
        <v>9180</v>
      </c>
      <c r="I47" s="22">
        <f t="shared" si="1"/>
        <v>8100</v>
      </c>
      <c r="J47" s="15">
        <f t="shared" si="4"/>
        <v>10800</v>
      </c>
      <c r="K47" s="15">
        <f t="shared" si="5"/>
        <v>7600</v>
      </c>
      <c r="L47" s="15">
        <f t="shared" si="6"/>
        <v>6500</v>
      </c>
      <c r="M47" s="21">
        <f>VLOOKUP(B47&amp;A47&amp;J47,'[1]MA DO'!$C$5:$X$3586,22,0)</f>
        <v>1.06</v>
      </c>
      <c r="N47" s="23">
        <f t="shared" si="7"/>
        <v>1.06</v>
      </c>
      <c r="O47" s="23">
        <f t="shared" si="8"/>
        <v>1.06</v>
      </c>
      <c r="P47" s="15">
        <v>10800</v>
      </c>
      <c r="Q47" s="15">
        <f t="shared" si="9"/>
        <v>10800</v>
      </c>
      <c r="R47" s="19">
        <f t="shared" si="10"/>
        <v>7559.9999999999991</v>
      </c>
      <c r="S47" s="19">
        <f t="shared" si="3"/>
        <v>6480</v>
      </c>
      <c r="T47" s="7">
        <f t="shared" si="11"/>
        <v>10800</v>
      </c>
      <c r="U47" s="7">
        <f t="shared" si="12"/>
        <v>7600</v>
      </c>
      <c r="V47" s="7">
        <f t="shared" si="13"/>
        <v>6500</v>
      </c>
    </row>
    <row r="48" spans="1:22" x14ac:dyDescent="0.25">
      <c r="A48" s="28" t="s">
        <v>426</v>
      </c>
      <c r="B48" s="5" t="s">
        <v>284</v>
      </c>
      <c r="C48" s="3">
        <f t="shared" si="14"/>
        <v>42</v>
      </c>
      <c r="D48" s="5" t="s">
        <v>18</v>
      </c>
      <c r="E48" s="5" t="s">
        <v>46</v>
      </c>
      <c r="F48" s="5" t="s">
        <v>47</v>
      </c>
      <c r="G48" s="15">
        <v>20000</v>
      </c>
      <c r="H48" s="22">
        <f t="shared" si="0"/>
        <v>13600.000000000002</v>
      </c>
      <c r="I48" s="22">
        <f t="shared" si="1"/>
        <v>12000</v>
      </c>
      <c r="J48" s="15">
        <f t="shared" si="4"/>
        <v>16000</v>
      </c>
      <c r="K48" s="15">
        <f t="shared" si="5"/>
        <v>11200</v>
      </c>
      <c r="L48" s="15">
        <f t="shared" si="6"/>
        <v>9600</v>
      </c>
      <c r="M48" s="21">
        <f>VLOOKUP(B48&amp;A48&amp;J48,'[1]MA DO'!$C$5:$X$3586,22,0)</f>
        <v>1.06</v>
      </c>
      <c r="N48" s="23">
        <f t="shared" si="7"/>
        <v>1.06</v>
      </c>
      <c r="O48" s="23">
        <f t="shared" si="8"/>
        <v>1.06</v>
      </c>
      <c r="P48" s="15">
        <v>16000</v>
      </c>
      <c r="Q48" s="15">
        <f t="shared" si="9"/>
        <v>16000</v>
      </c>
      <c r="R48" s="19">
        <f t="shared" si="10"/>
        <v>11200</v>
      </c>
      <c r="S48" s="19">
        <f t="shared" si="3"/>
        <v>9600</v>
      </c>
      <c r="T48" s="7">
        <f t="shared" si="11"/>
        <v>16000</v>
      </c>
      <c r="U48" s="7">
        <f t="shared" si="12"/>
        <v>11200</v>
      </c>
      <c r="V48" s="7">
        <f t="shared" si="13"/>
        <v>9600</v>
      </c>
    </row>
    <row r="49" spans="1:22" x14ac:dyDescent="0.25">
      <c r="A49" s="28" t="s">
        <v>427</v>
      </c>
      <c r="B49" s="5" t="s">
        <v>284</v>
      </c>
      <c r="C49" s="3">
        <f t="shared" si="14"/>
        <v>43</v>
      </c>
      <c r="D49" s="5" t="s">
        <v>18</v>
      </c>
      <c r="E49" s="5" t="s">
        <v>46</v>
      </c>
      <c r="F49" s="5" t="s">
        <v>30</v>
      </c>
      <c r="G49" s="15">
        <v>13000</v>
      </c>
      <c r="H49" s="22">
        <f t="shared" si="0"/>
        <v>8840</v>
      </c>
      <c r="I49" s="22">
        <f t="shared" si="1"/>
        <v>7800</v>
      </c>
      <c r="J49" s="15">
        <f t="shared" si="4"/>
        <v>10400</v>
      </c>
      <c r="K49" s="15">
        <f t="shared" si="5"/>
        <v>7300</v>
      </c>
      <c r="L49" s="15">
        <f t="shared" si="6"/>
        <v>6200</v>
      </c>
      <c r="M49" s="21">
        <f>VLOOKUP(B49&amp;A49&amp;J49,'[1]MA DO'!$C$5:$X$3586,22,0)</f>
        <v>1.06</v>
      </c>
      <c r="N49" s="23">
        <f t="shared" si="7"/>
        <v>1.06</v>
      </c>
      <c r="O49" s="23">
        <f t="shared" si="8"/>
        <v>1.06</v>
      </c>
      <c r="P49" s="15">
        <v>10400</v>
      </c>
      <c r="Q49" s="15">
        <f t="shared" si="9"/>
        <v>10400</v>
      </c>
      <c r="R49" s="19">
        <f t="shared" si="10"/>
        <v>7279.9999999999991</v>
      </c>
      <c r="S49" s="19">
        <f t="shared" si="3"/>
        <v>6240</v>
      </c>
      <c r="T49" s="7">
        <f t="shared" si="11"/>
        <v>10400</v>
      </c>
      <c r="U49" s="7">
        <f t="shared" si="12"/>
        <v>7300</v>
      </c>
      <c r="V49" s="7">
        <f t="shared" si="13"/>
        <v>6200</v>
      </c>
    </row>
    <row r="50" spans="1:22" x14ac:dyDescent="0.25">
      <c r="A50" s="28" t="s">
        <v>621</v>
      </c>
      <c r="B50" s="5" t="s">
        <v>284</v>
      </c>
      <c r="C50" s="3">
        <f t="shared" si="14"/>
        <v>44</v>
      </c>
      <c r="D50" s="5" t="s">
        <v>18</v>
      </c>
      <c r="E50" s="5" t="s">
        <v>12</v>
      </c>
      <c r="F50" s="5" t="s">
        <v>11</v>
      </c>
      <c r="G50" s="15">
        <v>11300</v>
      </c>
      <c r="H50" s="22">
        <f t="shared" si="0"/>
        <v>7684.0000000000009</v>
      </c>
      <c r="I50" s="22">
        <f t="shared" si="1"/>
        <v>6780</v>
      </c>
      <c r="J50" s="15">
        <f t="shared" si="4"/>
        <v>9000</v>
      </c>
      <c r="K50" s="15">
        <f t="shared" si="5"/>
        <v>6300</v>
      </c>
      <c r="L50" s="15">
        <f t="shared" si="6"/>
        <v>5400</v>
      </c>
      <c r="M50" s="21">
        <f>VLOOKUP(B50&amp;A50&amp;J50,'[1]MA DO'!$C$5:$X$3586,22,0)</f>
        <v>1.06</v>
      </c>
      <c r="N50" s="23">
        <f t="shared" si="7"/>
        <v>1.06</v>
      </c>
      <c r="O50" s="23">
        <f t="shared" si="8"/>
        <v>1.06</v>
      </c>
      <c r="P50" s="15">
        <v>9040</v>
      </c>
      <c r="Q50" s="15">
        <f t="shared" si="9"/>
        <v>9040</v>
      </c>
      <c r="R50" s="19">
        <f t="shared" si="10"/>
        <v>6328</v>
      </c>
      <c r="S50" s="19">
        <f t="shared" si="3"/>
        <v>5424</v>
      </c>
      <c r="T50" s="7">
        <f t="shared" si="11"/>
        <v>9000</v>
      </c>
      <c r="U50" s="7">
        <f t="shared" si="12"/>
        <v>6300</v>
      </c>
      <c r="V50" s="7">
        <f t="shared" si="13"/>
        <v>5400</v>
      </c>
    </row>
    <row r="51" spans="1:22" ht="52.9" customHeight="1" x14ac:dyDescent="0.25">
      <c r="A51" s="28" t="s">
        <v>588</v>
      </c>
      <c r="B51" s="5" t="s">
        <v>284</v>
      </c>
      <c r="C51" s="3">
        <f t="shared" si="14"/>
        <v>45</v>
      </c>
      <c r="D51" s="5" t="s">
        <v>19</v>
      </c>
      <c r="E51" s="5" t="s">
        <v>12</v>
      </c>
      <c r="F51" s="5" t="s">
        <v>53</v>
      </c>
      <c r="G51" s="15">
        <v>34000</v>
      </c>
      <c r="H51" s="22">
        <f t="shared" si="0"/>
        <v>23120</v>
      </c>
      <c r="I51" s="22">
        <f t="shared" si="1"/>
        <v>20400</v>
      </c>
      <c r="J51" s="15">
        <f t="shared" si="4"/>
        <v>23800</v>
      </c>
      <c r="K51" s="15">
        <f t="shared" si="5"/>
        <v>16700</v>
      </c>
      <c r="L51" s="15">
        <f t="shared" si="6"/>
        <v>14300</v>
      </c>
      <c r="M51" s="21">
        <f>VLOOKUP(B51&amp;A51&amp;J51,'[1]MA DO'!$C$5:$X$3586,22,0)</f>
        <v>1.06</v>
      </c>
      <c r="N51" s="23">
        <f t="shared" si="7"/>
        <v>1.06</v>
      </c>
      <c r="O51" s="23">
        <f t="shared" si="8"/>
        <v>1.06</v>
      </c>
      <c r="P51" s="15">
        <v>23800</v>
      </c>
      <c r="Q51" s="15">
        <f t="shared" si="9"/>
        <v>23800</v>
      </c>
      <c r="R51" s="19">
        <f t="shared" si="10"/>
        <v>16660</v>
      </c>
      <c r="S51" s="19">
        <f t="shared" si="3"/>
        <v>14280</v>
      </c>
      <c r="T51" s="7">
        <f t="shared" si="11"/>
        <v>23800</v>
      </c>
      <c r="U51" s="7">
        <f t="shared" si="12"/>
        <v>16700</v>
      </c>
      <c r="V51" s="7">
        <f t="shared" si="13"/>
        <v>14300</v>
      </c>
    </row>
    <row r="52" spans="1:22" ht="55.5" customHeight="1" x14ac:dyDescent="0.25">
      <c r="A52" s="28" t="s">
        <v>589</v>
      </c>
      <c r="B52" s="5" t="s">
        <v>284</v>
      </c>
      <c r="C52" s="3">
        <f t="shared" si="14"/>
        <v>46</v>
      </c>
      <c r="D52" s="5" t="s">
        <v>19</v>
      </c>
      <c r="E52" s="5" t="s">
        <v>53</v>
      </c>
      <c r="F52" s="5" t="s">
        <v>54</v>
      </c>
      <c r="G52" s="15">
        <v>29000</v>
      </c>
      <c r="H52" s="22">
        <f t="shared" si="0"/>
        <v>19720</v>
      </c>
      <c r="I52" s="22">
        <f t="shared" si="1"/>
        <v>17400</v>
      </c>
      <c r="J52" s="15">
        <f t="shared" si="4"/>
        <v>23200</v>
      </c>
      <c r="K52" s="15">
        <f t="shared" si="5"/>
        <v>16200</v>
      </c>
      <c r="L52" s="15">
        <f t="shared" si="6"/>
        <v>13900</v>
      </c>
      <c r="M52" s="21">
        <f>VLOOKUP(B52&amp;A52&amp;J52,'[1]MA DO'!$C$5:$X$3586,22,0)</f>
        <v>1.06</v>
      </c>
      <c r="N52" s="23">
        <f t="shared" si="7"/>
        <v>1.06</v>
      </c>
      <c r="O52" s="23">
        <f t="shared" si="8"/>
        <v>1.06</v>
      </c>
      <c r="P52" s="15">
        <v>23200</v>
      </c>
      <c r="Q52" s="15">
        <f t="shared" si="9"/>
        <v>23200</v>
      </c>
      <c r="R52" s="19">
        <f t="shared" si="10"/>
        <v>16239.999999999998</v>
      </c>
      <c r="S52" s="19">
        <f t="shared" si="3"/>
        <v>13920</v>
      </c>
      <c r="T52" s="7">
        <f t="shared" si="11"/>
        <v>23200</v>
      </c>
      <c r="U52" s="7">
        <f t="shared" si="12"/>
        <v>16200</v>
      </c>
      <c r="V52" s="7">
        <f t="shared" si="13"/>
        <v>13900</v>
      </c>
    </row>
    <row r="53" spans="1:22" x14ac:dyDescent="0.25">
      <c r="A53" s="28" t="s">
        <v>590</v>
      </c>
      <c r="B53" s="5" t="s">
        <v>284</v>
      </c>
      <c r="C53" s="3">
        <f t="shared" si="14"/>
        <v>47</v>
      </c>
      <c r="D53" s="5" t="s">
        <v>19</v>
      </c>
      <c r="E53" s="5" t="s">
        <v>54</v>
      </c>
      <c r="F53" s="5" t="s">
        <v>37</v>
      </c>
      <c r="G53" s="15">
        <v>21000</v>
      </c>
      <c r="H53" s="22">
        <f t="shared" si="0"/>
        <v>14280.000000000002</v>
      </c>
      <c r="I53" s="22">
        <f t="shared" si="1"/>
        <v>12600</v>
      </c>
      <c r="J53" s="15">
        <f t="shared" si="4"/>
        <v>16800</v>
      </c>
      <c r="K53" s="15">
        <f t="shared" si="5"/>
        <v>11800</v>
      </c>
      <c r="L53" s="15">
        <f t="shared" si="6"/>
        <v>10100</v>
      </c>
      <c r="M53" s="21">
        <f>VLOOKUP(B53&amp;A53&amp;J53,'[1]MA DO'!$C$5:$X$3586,22,0)</f>
        <v>1.06</v>
      </c>
      <c r="N53" s="23">
        <f t="shared" si="7"/>
        <v>1.06</v>
      </c>
      <c r="O53" s="23">
        <f t="shared" si="8"/>
        <v>1.06</v>
      </c>
      <c r="P53" s="15">
        <v>16800</v>
      </c>
      <c r="Q53" s="15">
        <f t="shared" si="9"/>
        <v>16800</v>
      </c>
      <c r="R53" s="19">
        <f t="shared" si="10"/>
        <v>11760</v>
      </c>
      <c r="S53" s="19">
        <f t="shared" si="3"/>
        <v>10080</v>
      </c>
      <c r="T53" s="7">
        <f t="shared" si="11"/>
        <v>16800</v>
      </c>
      <c r="U53" s="7">
        <f t="shared" si="12"/>
        <v>11800</v>
      </c>
      <c r="V53" s="7">
        <f t="shared" si="13"/>
        <v>10100</v>
      </c>
    </row>
    <row r="54" spans="1:22" x14ac:dyDescent="0.25">
      <c r="A54" s="28" t="s">
        <v>612</v>
      </c>
      <c r="B54" s="5" t="s">
        <v>284</v>
      </c>
      <c r="C54" s="3">
        <f t="shared" si="14"/>
        <v>48</v>
      </c>
      <c r="D54" s="5" t="s">
        <v>55</v>
      </c>
      <c r="E54" s="5" t="s">
        <v>9</v>
      </c>
      <c r="F54" s="5" t="s">
        <v>11</v>
      </c>
      <c r="G54" s="15">
        <v>9000</v>
      </c>
      <c r="H54" s="22">
        <f t="shared" si="0"/>
        <v>6120</v>
      </c>
      <c r="I54" s="22">
        <f t="shared" si="1"/>
        <v>5400</v>
      </c>
      <c r="J54" s="15">
        <f t="shared" si="4"/>
        <v>7200</v>
      </c>
      <c r="K54" s="15">
        <f t="shared" si="5"/>
        <v>5000</v>
      </c>
      <c r="L54" s="15">
        <f t="shared" si="6"/>
        <v>4300</v>
      </c>
      <c r="M54" s="21">
        <f>VLOOKUP(B54&amp;A54&amp;J54,'[1]MA DO'!$C$5:$X$3586,22,0)</f>
        <v>1.06</v>
      </c>
      <c r="N54" s="23">
        <f t="shared" si="7"/>
        <v>1.06</v>
      </c>
      <c r="O54" s="23">
        <f t="shared" si="8"/>
        <v>1.06</v>
      </c>
      <c r="P54" s="15">
        <v>7200</v>
      </c>
      <c r="Q54" s="15">
        <f t="shared" si="9"/>
        <v>7200</v>
      </c>
      <c r="R54" s="19">
        <f t="shared" si="10"/>
        <v>5040</v>
      </c>
      <c r="S54" s="19">
        <f t="shared" si="3"/>
        <v>4320</v>
      </c>
      <c r="T54" s="7">
        <f t="shared" si="11"/>
        <v>7200</v>
      </c>
      <c r="U54" s="7">
        <f t="shared" si="12"/>
        <v>5000</v>
      </c>
      <c r="V54" s="7">
        <f t="shared" si="13"/>
        <v>4300</v>
      </c>
    </row>
    <row r="55" spans="1:22" x14ac:dyDescent="0.25">
      <c r="A55" s="28" t="s">
        <v>372</v>
      </c>
      <c r="B55" s="5" t="s">
        <v>284</v>
      </c>
      <c r="C55" s="3">
        <f t="shared" si="14"/>
        <v>49</v>
      </c>
      <c r="D55" s="5" t="s">
        <v>13</v>
      </c>
      <c r="E55" s="5" t="s">
        <v>12</v>
      </c>
      <c r="F55" s="5" t="s">
        <v>57</v>
      </c>
      <c r="G55" s="15">
        <v>26500</v>
      </c>
      <c r="H55" s="22">
        <f t="shared" si="0"/>
        <v>18020</v>
      </c>
      <c r="I55" s="22">
        <f t="shared" si="1"/>
        <v>15900</v>
      </c>
      <c r="J55" s="15">
        <f t="shared" si="4"/>
        <v>21200</v>
      </c>
      <c r="K55" s="15">
        <f t="shared" si="5"/>
        <v>14800</v>
      </c>
      <c r="L55" s="15">
        <f t="shared" si="6"/>
        <v>12700</v>
      </c>
      <c r="M55" s="21">
        <f>VLOOKUP(B55&amp;A55&amp;J55,'[1]MA DO'!$C$5:$X$3586,22,0)</f>
        <v>1.05</v>
      </c>
      <c r="N55" s="23">
        <f t="shared" si="7"/>
        <v>1.05</v>
      </c>
      <c r="O55" s="23">
        <f t="shared" si="8"/>
        <v>1.05</v>
      </c>
      <c r="P55" s="15">
        <v>21200</v>
      </c>
      <c r="Q55" s="15">
        <f t="shared" si="9"/>
        <v>21200</v>
      </c>
      <c r="R55" s="19">
        <f t="shared" si="10"/>
        <v>14839.999999999998</v>
      </c>
      <c r="S55" s="19">
        <f t="shared" si="3"/>
        <v>12720</v>
      </c>
      <c r="T55" s="7">
        <f t="shared" si="11"/>
        <v>21200</v>
      </c>
      <c r="U55" s="7">
        <f t="shared" si="12"/>
        <v>14800</v>
      </c>
      <c r="V55" s="7">
        <f t="shared" si="13"/>
        <v>12700</v>
      </c>
    </row>
    <row r="56" spans="1:22" ht="31.5" x14ac:dyDescent="0.25">
      <c r="A56" s="28" t="s">
        <v>373</v>
      </c>
      <c r="B56" s="5" t="s">
        <v>284</v>
      </c>
      <c r="C56" s="3">
        <f t="shared" si="14"/>
        <v>50</v>
      </c>
      <c r="D56" s="5" t="s">
        <v>13</v>
      </c>
      <c r="E56" s="5" t="s">
        <v>57</v>
      </c>
      <c r="F56" s="5" t="s">
        <v>58</v>
      </c>
      <c r="G56" s="15">
        <v>22500</v>
      </c>
      <c r="H56" s="22">
        <f t="shared" si="0"/>
        <v>15300.000000000002</v>
      </c>
      <c r="I56" s="22">
        <f t="shared" si="1"/>
        <v>13500</v>
      </c>
      <c r="J56" s="15">
        <f t="shared" si="4"/>
        <v>18000</v>
      </c>
      <c r="K56" s="15">
        <f t="shared" si="5"/>
        <v>12600</v>
      </c>
      <c r="L56" s="15">
        <f t="shared" si="6"/>
        <v>10800</v>
      </c>
      <c r="M56" s="21">
        <f>VLOOKUP(B56&amp;A56&amp;J56,'[1]MA DO'!$C$5:$X$3586,22,0)</f>
        <v>1.06</v>
      </c>
      <c r="N56" s="23">
        <f t="shared" si="7"/>
        <v>1.06</v>
      </c>
      <c r="O56" s="23">
        <f t="shared" si="8"/>
        <v>1.06</v>
      </c>
      <c r="P56" s="15">
        <v>18000</v>
      </c>
      <c r="Q56" s="15">
        <f t="shared" si="9"/>
        <v>18000</v>
      </c>
      <c r="R56" s="19">
        <f t="shared" si="10"/>
        <v>12600</v>
      </c>
      <c r="S56" s="19">
        <f t="shared" si="3"/>
        <v>10800</v>
      </c>
      <c r="T56" s="7">
        <f t="shared" si="11"/>
        <v>18000</v>
      </c>
      <c r="U56" s="7">
        <f t="shared" si="12"/>
        <v>12600</v>
      </c>
      <c r="V56" s="7">
        <f t="shared" si="13"/>
        <v>10800</v>
      </c>
    </row>
    <row r="57" spans="1:22" ht="31.5" x14ac:dyDescent="0.25">
      <c r="A57" s="28" t="s">
        <v>374</v>
      </c>
      <c r="B57" s="5" t="s">
        <v>284</v>
      </c>
      <c r="C57" s="3">
        <f t="shared" si="14"/>
        <v>51</v>
      </c>
      <c r="D57" s="5" t="s">
        <v>13</v>
      </c>
      <c r="E57" s="5" t="s">
        <v>58</v>
      </c>
      <c r="F57" s="5" t="s">
        <v>44</v>
      </c>
      <c r="G57" s="15">
        <v>26500</v>
      </c>
      <c r="H57" s="22">
        <f t="shared" si="0"/>
        <v>18020</v>
      </c>
      <c r="I57" s="22">
        <f t="shared" si="1"/>
        <v>15900</v>
      </c>
      <c r="J57" s="15">
        <f t="shared" si="4"/>
        <v>21200</v>
      </c>
      <c r="K57" s="15">
        <f t="shared" si="5"/>
        <v>14800</v>
      </c>
      <c r="L57" s="15">
        <f t="shared" si="6"/>
        <v>12700</v>
      </c>
      <c r="M57" s="21">
        <f>VLOOKUP(B57&amp;A57&amp;J57,'[1]MA DO'!$C$5:$X$3586,22,0)</f>
        <v>1.06</v>
      </c>
      <c r="N57" s="23">
        <f t="shared" si="7"/>
        <v>1.06</v>
      </c>
      <c r="O57" s="23">
        <f t="shared" si="8"/>
        <v>1.06</v>
      </c>
      <c r="P57" s="15">
        <v>21200</v>
      </c>
      <c r="Q57" s="15">
        <f t="shared" si="9"/>
        <v>21200</v>
      </c>
      <c r="R57" s="19">
        <f t="shared" si="10"/>
        <v>14839.999999999998</v>
      </c>
      <c r="S57" s="19">
        <f t="shared" si="3"/>
        <v>12720</v>
      </c>
      <c r="T57" s="7">
        <f t="shared" si="11"/>
        <v>21200</v>
      </c>
      <c r="U57" s="7">
        <f t="shared" si="12"/>
        <v>14800</v>
      </c>
      <c r="V57" s="7">
        <f t="shared" si="13"/>
        <v>12700</v>
      </c>
    </row>
    <row r="58" spans="1:22" x14ac:dyDescent="0.25">
      <c r="A58" s="28" t="s">
        <v>375</v>
      </c>
      <c r="B58" s="5" t="s">
        <v>284</v>
      </c>
      <c r="C58" s="3">
        <f t="shared" si="14"/>
        <v>52</v>
      </c>
      <c r="D58" s="5" t="s">
        <v>13</v>
      </c>
      <c r="E58" s="5" t="s">
        <v>44</v>
      </c>
      <c r="F58" s="5" t="s">
        <v>32</v>
      </c>
      <c r="G58" s="15">
        <v>22500</v>
      </c>
      <c r="H58" s="22">
        <f t="shared" si="0"/>
        <v>15300.000000000002</v>
      </c>
      <c r="I58" s="22">
        <f t="shared" si="1"/>
        <v>13500</v>
      </c>
      <c r="J58" s="15">
        <f t="shared" si="4"/>
        <v>18000</v>
      </c>
      <c r="K58" s="15">
        <f t="shared" si="5"/>
        <v>12600</v>
      </c>
      <c r="L58" s="15">
        <f t="shared" si="6"/>
        <v>10800</v>
      </c>
      <c r="M58" s="21">
        <f>VLOOKUP(B58&amp;A58&amp;J58,'[1]MA DO'!$C$5:$X$3586,22,0)</f>
        <v>1.06</v>
      </c>
      <c r="N58" s="23">
        <f t="shared" si="7"/>
        <v>1.06</v>
      </c>
      <c r="O58" s="23">
        <f t="shared" si="8"/>
        <v>1.06</v>
      </c>
      <c r="P58" s="15">
        <v>18000</v>
      </c>
      <c r="Q58" s="15">
        <f t="shared" si="9"/>
        <v>18000</v>
      </c>
      <c r="R58" s="19">
        <f t="shared" si="10"/>
        <v>12600</v>
      </c>
      <c r="S58" s="19">
        <f t="shared" si="3"/>
        <v>10800</v>
      </c>
      <c r="T58" s="7">
        <f t="shared" si="11"/>
        <v>18000</v>
      </c>
      <c r="U58" s="7">
        <f t="shared" si="12"/>
        <v>12600</v>
      </c>
      <c r="V58" s="7">
        <f t="shared" si="13"/>
        <v>10800</v>
      </c>
    </row>
    <row r="59" spans="1:22" x14ac:dyDescent="0.25">
      <c r="A59" s="28" t="s">
        <v>618</v>
      </c>
      <c r="B59" s="5" t="s">
        <v>284</v>
      </c>
      <c r="C59" s="3">
        <f t="shared" si="14"/>
        <v>53</v>
      </c>
      <c r="D59" s="5" t="s">
        <v>13</v>
      </c>
      <c r="E59" s="5" t="s">
        <v>12</v>
      </c>
      <c r="F59" s="5" t="s">
        <v>9</v>
      </c>
      <c r="G59" s="15">
        <v>18800</v>
      </c>
      <c r="H59" s="22">
        <f t="shared" si="0"/>
        <v>12784.000000000002</v>
      </c>
      <c r="I59" s="22">
        <f t="shared" si="1"/>
        <v>11280</v>
      </c>
      <c r="J59" s="15">
        <f t="shared" si="4"/>
        <v>15000</v>
      </c>
      <c r="K59" s="15">
        <f t="shared" si="5"/>
        <v>10500</v>
      </c>
      <c r="L59" s="15">
        <f t="shared" si="6"/>
        <v>9000</v>
      </c>
      <c r="M59" s="21">
        <f>VLOOKUP(B59&amp;A59&amp;J59,'[1]MA DO'!$C$5:$X$3586,22,0)</f>
        <v>1.06</v>
      </c>
      <c r="N59" s="23">
        <f t="shared" si="7"/>
        <v>1.06</v>
      </c>
      <c r="O59" s="23">
        <f t="shared" si="8"/>
        <v>1.06</v>
      </c>
      <c r="P59" s="15">
        <v>15000</v>
      </c>
      <c r="Q59" s="15">
        <f t="shared" si="9"/>
        <v>15000</v>
      </c>
      <c r="R59" s="19">
        <f t="shared" si="10"/>
        <v>10500</v>
      </c>
      <c r="S59" s="19">
        <f t="shared" si="3"/>
        <v>9000</v>
      </c>
      <c r="T59" s="7">
        <f t="shared" si="11"/>
        <v>15000</v>
      </c>
      <c r="U59" s="7">
        <f t="shared" si="12"/>
        <v>10500</v>
      </c>
      <c r="V59" s="7">
        <f t="shared" si="13"/>
        <v>9000</v>
      </c>
    </row>
    <row r="60" spans="1:22" x14ac:dyDescent="0.25">
      <c r="A60" s="28" t="s">
        <v>355</v>
      </c>
      <c r="B60" s="5" t="s">
        <v>284</v>
      </c>
      <c r="C60" s="3">
        <f t="shared" si="14"/>
        <v>54</v>
      </c>
      <c r="D60" s="5" t="s">
        <v>59</v>
      </c>
      <c r="E60" s="5" t="s">
        <v>3</v>
      </c>
      <c r="F60" s="5" t="s">
        <v>34</v>
      </c>
      <c r="G60" s="15">
        <v>17000</v>
      </c>
      <c r="H60" s="22">
        <f t="shared" si="0"/>
        <v>11560</v>
      </c>
      <c r="I60" s="22">
        <f t="shared" si="1"/>
        <v>10200</v>
      </c>
      <c r="J60" s="15">
        <f t="shared" si="4"/>
        <v>13600</v>
      </c>
      <c r="K60" s="15">
        <f t="shared" si="5"/>
        <v>9500</v>
      </c>
      <c r="L60" s="15">
        <f t="shared" si="6"/>
        <v>8200</v>
      </c>
      <c r="M60" s="21">
        <f>VLOOKUP(B60&amp;A60&amp;J60,'[1]MA DO'!$C$5:$X$3586,22,0)</f>
        <v>1.06</v>
      </c>
      <c r="N60" s="23">
        <f t="shared" si="7"/>
        <v>1.06</v>
      </c>
      <c r="O60" s="23">
        <f t="shared" si="8"/>
        <v>1.06</v>
      </c>
      <c r="P60" s="15">
        <v>13600</v>
      </c>
      <c r="Q60" s="15">
        <f t="shared" si="9"/>
        <v>13600</v>
      </c>
      <c r="R60" s="19">
        <f t="shared" si="10"/>
        <v>9520</v>
      </c>
      <c r="S60" s="19">
        <f t="shared" si="3"/>
        <v>8160</v>
      </c>
      <c r="T60" s="7">
        <f t="shared" si="11"/>
        <v>13600</v>
      </c>
      <c r="U60" s="7">
        <f t="shared" si="12"/>
        <v>9500</v>
      </c>
      <c r="V60" s="7">
        <f t="shared" si="13"/>
        <v>8200</v>
      </c>
    </row>
    <row r="61" spans="1:22" x14ac:dyDescent="0.25">
      <c r="A61" s="28" t="s">
        <v>356</v>
      </c>
      <c r="B61" s="5" t="s">
        <v>284</v>
      </c>
      <c r="C61" s="3">
        <f t="shared" si="14"/>
        <v>55</v>
      </c>
      <c r="D61" s="5" t="s">
        <v>59</v>
      </c>
      <c r="E61" s="5" t="s">
        <v>34</v>
      </c>
      <c r="F61" s="5" t="s">
        <v>60</v>
      </c>
      <c r="G61" s="15">
        <v>12000</v>
      </c>
      <c r="H61" s="22">
        <f t="shared" si="0"/>
        <v>8160.0000000000009</v>
      </c>
      <c r="I61" s="22">
        <f t="shared" si="1"/>
        <v>7200</v>
      </c>
      <c r="J61" s="15">
        <f t="shared" si="4"/>
        <v>9600</v>
      </c>
      <c r="K61" s="15">
        <f t="shared" si="5"/>
        <v>6700</v>
      </c>
      <c r="L61" s="15">
        <f t="shared" si="6"/>
        <v>5800</v>
      </c>
      <c r="M61" s="21">
        <f>VLOOKUP(B61&amp;A61&amp;J61,'[1]MA DO'!$C$5:$X$3586,22,0)</f>
        <v>1.06</v>
      </c>
      <c r="N61" s="23">
        <f t="shared" si="7"/>
        <v>1.06</v>
      </c>
      <c r="O61" s="23">
        <f t="shared" si="8"/>
        <v>1.06</v>
      </c>
      <c r="P61" s="15">
        <v>9600</v>
      </c>
      <c r="Q61" s="15">
        <f t="shared" si="9"/>
        <v>9600</v>
      </c>
      <c r="R61" s="19">
        <f t="shared" si="10"/>
        <v>6720</v>
      </c>
      <c r="S61" s="19">
        <f t="shared" si="3"/>
        <v>5760</v>
      </c>
      <c r="T61" s="7">
        <f t="shared" si="11"/>
        <v>9600</v>
      </c>
      <c r="U61" s="7">
        <f t="shared" si="12"/>
        <v>6700</v>
      </c>
      <c r="V61" s="7">
        <f t="shared" si="13"/>
        <v>5800</v>
      </c>
    </row>
    <row r="62" spans="1:22" x14ac:dyDescent="0.25">
      <c r="A62" s="28" t="s">
        <v>609</v>
      </c>
      <c r="B62" s="5" t="s">
        <v>284</v>
      </c>
      <c r="C62" s="3">
        <f t="shared" si="14"/>
        <v>56</v>
      </c>
      <c r="D62" s="5" t="s">
        <v>9</v>
      </c>
      <c r="E62" s="5" t="s">
        <v>8</v>
      </c>
      <c r="F62" s="5" t="s">
        <v>13</v>
      </c>
      <c r="G62" s="15">
        <v>22000</v>
      </c>
      <c r="H62" s="22">
        <f t="shared" si="0"/>
        <v>14960.000000000002</v>
      </c>
      <c r="I62" s="22">
        <f t="shared" si="1"/>
        <v>13200</v>
      </c>
      <c r="J62" s="15">
        <f t="shared" si="4"/>
        <v>17600</v>
      </c>
      <c r="K62" s="15">
        <f t="shared" si="5"/>
        <v>12300</v>
      </c>
      <c r="L62" s="15">
        <f t="shared" si="6"/>
        <v>10600</v>
      </c>
      <c r="M62" s="21">
        <f>VLOOKUP(B62&amp;A62&amp;J62,'[1]MA DO'!$C$5:$X$3586,22,0)</f>
        <v>1.06</v>
      </c>
      <c r="N62" s="23">
        <f t="shared" si="7"/>
        <v>1.06</v>
      </c>
      <c r="O62" s="23">
        <f t="shared" si="8"/>
        <v>1.06</v>
      </c>
      <c r="P62" s="15">
        <v>17600</v>
      </c>
      <c r="Q62" s="15">
        <f t="shared" si="9"/>
        <v>17600</v>
      </c>
      <c r="R62" s="19">
        <f t="shared" si="10"/>
        <v>12320</v>
      </c>
      <c r="S62" s="19">
        <f t="shared" si="3"/>
        <v>10560</v>
      </c>
      <c r="T62" s="7">
        <f t="shared" si="11"/>
        <v>17600</v>
      </c>
      <c r="U62" s="7">
        <f t="shared" si="12"/>
        <v>12300</v>
      </c>
      <c r="V62" s="7">
        <f t="shared" si="13"/>
        <v>10600</v>
      </c>
    </row>
    <row r="63" spans="1:22" x14ac:dyDescent="0.25">
      <c r="A63" s="28" t="s">
        <v>610</v>
      </c>
      <c r="B63" s="5" t="s">
        <v>284</v>
      </c>
      <c r="C63" s="3">
        <f t="shared" si="14"/>
        <v>57</v>
      </c>
      <c r="D63" s="5" t="s">
        <v>9</v>
      </c>
      <c r="E63" s="5" t="s">
        <v>13</v>
      </c>
      <c r="F63" s="5" t="s">
        <v>18</v>
      </c>
      <c r="G63" s="15">
        <v>18000</v>
      </c>
      <c r="H63" s="22">
        <f t="shared" si="0"/>
        <v>12240</v>
      </c>
      <c r="I63" s="22">
        <f t="shared" si="1"/>
        <v>10800</v>
      </c>
      <c r="J63" s="15">
        <f t="shared" si="4"/>
        <v>14400</v>
      </c>
      <c r="K63" s="15">
        <f t="shared" si="5"/>
        <v>10100</v>
      </c>
      <c r="L63" s="15">
        <f t="shared" si="6"/>
        <v>8600</v>
      </c>
      <c r="M63" s="21">
        <f>VLOOKUP(B63&amp;A63&amp;J63,'[1]MA DO'!$C$5:$X$3586,22,0)</f>
        <v>1.06</v>
      </c>
      <c r="N63" s="23">
        <f t="shared" si="7"/>
        <v>1.06</v>
      </c>
      <c r="O63" s="23">
        <f t="shared" si="8"/>
        <v>1.06</v>
      </c>
      <c r="P63" s="15">
        <v>14400</v>
      </c>
      <c r="Q63" s="15">
        <f t="shared" si="9"/>
        <v>14400</v>
      </c>
      <c r="R63" s="19">
        <f t="shared" si="10"/>
        <v>10080</v>
      </c>
      <c r="S63" s="19">
        <f t="shared" si="3"/>
        <v>8640</v>
      </c>
      <c r="T63" s="7">
        <f t="shared" si="11"/>
        <v>14400</v>
      </c>
      <c r="U63" s="7">
        <f t="shared" si="12"/>
        <v>10100</v>
      </c>
      <c r="V63" s="7">
        <f t="shared" si="13"/>
        <v>8600</v>
      </c>
    </row>
    <row r="64" spans="1:22" x14ac:dyDescent="0.25">
      <c r="A64" s="28" t="s">
        <v>513</v>
      </c>
      <c r="B64" s="5" t="s">
        <v>284</v>
      </c>
      <c r="C64" s="3">
        <f t="shared" si="14"/>
        <v>58</v>
      </c>
      <c r="D64" s="5" t="s">
        <v>9</v>
      </c>
      <c r="E64" s="5" t="s">
        <v>8</v>
      </c>
      <c r="F64" s="5" t="s">
        <v>61</v>
      </c>
      <c r="G64" s="15">
        <v>18000</v>
      </c>
      <c r="H64" s="22">
        <f t="shared" si="0"/>
        <v>12240</v>
      </c>
      <c r="I64" s="22">
        <f t="shared" si="1"/>
        <v>10800</v>
      </c>
      <c r="J64" s="15">
        <f t="shared" si="4"/>
        <v>14400</v>
      </c>
      <c r="K64" s="15">
        <f t="shared" si="5"/>
        <v>10100</v>
      </c>
      <c r="L64" s="15">
        <f t="shared" si="6"/>
        <v>8600</v>
      </c>
      <c r="M64" s="21">
        <f>VLOOKUP(B64&amp;A64&amp;J64,'[1]MA DO'!$C$5:$X$3586,22,0)</f>
        <v>1.06</v>
      </c>
      <c r="N64" s="23">
        <f t="shared" si="7"/>
        <v>1.06</v>
      </c>
      <c r="O64" s="23">
        <f t="shared" si="8"/>
        <v>1.06</v>
      </c>
      <c r="P64" s="15">
        <v>14400</v>
      </c>
      <c r="Q64" s="15">
        <f t="shared" si="9"/>
        <v>14400</v>
      </c>
      <c r="R64" s="19">
        <f t="shared" si="10"/>
        <v>10080</v>
      </c>
      <c r="S64" s="19">
        <f t="shared" si="3"/>
        <v>8640</v>
      </c>
      <c r="T64" s="7">
        <f t="shared" si="11"/>
        <v>14400</v>
      </c>
      <c r="U64" s="7">
        <f t="shared" si="12"/>
        <v>10100</v>
      </c>
      <c r="V64" s="7">
        <f t="shared" si="13"/>
        <v>8600</v>
      </c>
    </row>
    <row r="65" spans="1:22" x14ac:dyDescent="0.25">
      <c r="A65" s="28" t="s">
        <v>514</v>
      </c>
      <c r="B65" s="5" t="s">
        <v>284</v>
      </c>
      <c r="C65" s="3">
        <f t="shared" si="14"/>
        <v>59</v>
      </c>
      <c r="D65" s="5" t="s">
        <v>9</v>
      </c>
      <c r="E65" s="5" t="s">
        <v>62</v>
      </c>
      <c r="F65" s="5" t="s">
        <v>37</v>
      </c>
      <c r="G65" s="15">
        <v>15000</v>
      </c>
      <c r="H65" s="22">
        <f t="shared" si="0"/>
        <v>10200</v>
      </c>
      <c r="I65" s="22">
        <f t="shared" si="1"/>
        <v>9000</v>
      </c>
      <c r="J65" s="15">
        <f t="shared" si="4"/>
        <v>12000</v>
      </c>
      <c r="K65" s="15">
        <f t="shared" si="5"/>
        <v>8400</v>
      </c>
      <c r="L65" s="15">
        <f t="shared" si="6"/>
        <v>7200</v>
      </c>
      <c r="M65" s="21">
        <f>VLOOKUP(B65&amp;A65&amp;J65,'[1]MA DO'!$C$5:$X$3586,22,0)</f>
        <v>1.06</v>
      </c>
      <c r="N65" s="23">
        <f t="shared" si="7"/>
        <v>1.06</v>
      </c>
      <c r="O65" s="23">
        <f t="shared" si="8"/>
        <v>1.06</v>
      </c>
      <c r="P65" s="15">
        <v>12000</v>
      </c>
      <c r="Q65" s="15">
        <f t="shared" si="9"/>
        <v>12000</v>
      </c>
      <c r="R65" s="19">
        <f t="shared" si="10"/>
        <v>8400</v>
      </c>
      <c r="S65" s="19">
        <f t="shared" si="3"/>
        <v>7200</v>
      </c>
      <c r="T65" s="7">
        <f t="shared" si="11"/>
        <v>12000</v>
      </c>
      <c r="U65" s="7">
        <f t="shared" si="12"/>
        <v>8400</v>
      </c>
      <c r="V65" s="7">
        <f t="shared" si="13"/>
        <v>7200</v>
      </c>
    </row>
    <row r="66" spans="1:22" x14ac:dyDescent="0.25">
      <c r="A66" s="28" t="s">
        <v>594</v>
      </c>
      <c r="B66" s="5" t="s">
        <v>284</v>
      </c>
      <c r="C66" s="3">
        <f t="shared" si="14"/>
        <v>60</v>
      </c>
      <c r="D66" s="5" t="s">
        <v>9</v>
      </c>
      <c r="E66" s="5" t="s">
        <v>37</v>
      </c>
      <c r="F66" s="5" t="s">
        <v>63</v>
      </c>
      <c r="G66" s="15">
        <v>15000</v>
      </c>
      <c r="H66" s="22">
        <f t="shared" si="0"/>
        <v>10200</v>
      </c>
      <c r="I66" s="22">
        <f t="shared" si="1"/>
        <v>9000</v>
      </c>
      <c r="J66" s="15">
        <f t="shared" si="4"/>
        <v>12000</v>
      </c>
      <c r="K66" s="15">
        <f t="shared" si="5"/>
        <v>8400</v>
      </c>
      <c r="L66" s="15">
        <f t="shared" si="6"/>
        <v>7200</v>
      </c>
      <c r="M66" s="21">
        <f>VLOOKUP(B66&amp;A66&amp;J66,'[1]MA DO'!$C$5:$X$3586,22,0)</f>
        <v>1.06</v>
      </c>
      <c r="N66" s="23">
        <f t="shared" si="7"/>
        <v>1.06</v>
      </c>
      <c r="O66" s="23">
        <f t="shared" si="8"/>
        <v>1.06</v>
      </c>
      <c r="P66" s="15">
        <v>12000</v>
      </c>
      <c r="Q66" s="15">
        <f t="shared" si="9"/>
        <v>12000</v>
      </c>
      <c r="R66" s="19">
        <f t="shared" si="10"/>
        <v>8400</v>
      </c>
      <c r="S66" s="19">
        <f t="shared" si="3"/>
        <v>7200</v>
      </c>
      <c r="T66" s="7">
        <f t="shared" si="11"/>
        <v>12000</v>
      </c>
      <c r="U66" s="7">
        <f t="shared" si="12"/>
        <v>8400</v>
      </c>
      <c r="V66" s="7">
        <f t="shared" si="13"/>
        <v>7200</v>
      </c>
    </row>
    <row r="67" spans="1:22" x14ac:dyDescent="0.25">
      <c r="A67" s="28" t="s">
        <v>595</v>
      </c>
      <c r="B67" s="5" t="s">
        <v>284</v>
      </c>
      <c r="C67" s="3">
        <f t="shared" si="14"/>
        <v>61</v>
      </c>
      <c r="D67" s="5" t="s">
        <v>9</v>
      </c>
      <c r="E67" s="5" t="s">
        <v>63</v>
      </c>
      <c r="F67" s="5" t="s">
        <v>12</v>
      </c>
      <c r="G67" s="15">
        <v>13000</v>
      </c>
      <c r="H67" s="22">
        <f t="shared" si="0"/>
        <v>8840</v>
      </c>
      <c r="I67" s="22">
        <f t="shared" si="1"/>
        <v>7800</v>
      </c>
      <c r="J67" s="15">
        <f t="shared" si="4"/>
        <v>10400</v>
      </c>
      <c r="K67" s="15">
        <f t="shared" si="5"/>
        <v>7300</v>
      </c>
      <c r="L67" s="15">
        <f t="shared" si="6"/>
        <v>6200</v>
      </c>
      <c r="M67" s="21">
        <f>VLOOKUP(B67&amp;A67&amp;J67,'[1]MA DO'!$C$5:$X$3586,22,0)</f>
        <v>1.05</v>
      </c>
      <c r="N67" s="23">
        <f t="shared" si="7"/>
        <v>1.05</v>
      </c>
      <c r="O67" s="23">
        <f t="shared" si="8"/>
        <v>1.05</v>
      </c>
      <c r="P67" s="15">
        <v>10400</v>
      </c>
      <c r="Q67" s="15">
        <f t="shared" si="9"/>
        <v>10400</v>
      </c>
      <c r="R67" s="19">
        <f t="shared" si="10"/>
        <v>7279.9999999999991</v>
      </c>
      <c r="S67" s="19">
        <f t="shared" si="3"/>
        <v>6240</v>
      </c>
      <c r="T67" s="7">
        <f t="shared" si="11"/>
        <v>10400</v>
      </c>
      <c r="U67" s="7">
        <f t="shared" si="12"/>
        <v>7300</v>
      </c>
      <c r="V67" s="7">
        <f t="shared" si="13"/>
        <v>6200</v>
      </c>
    </row>
    <row r="68" spans="1:22" x14ac:dyDescent="0.25">
      <c r="A68" s="28" t="s">
        <v>489</v>
      </c>
      <c r="B68" s="5" t="s">
        <v>284</v>
      </c>
      <c r="C68" s="3">
        <f t="shared" si="14"/>
        <v>62</v>
      </c>
      <c r="D68" s="5" t="s">
        <v>64</v>
      </c>
      <c r="E68" s="5" t="s">
        <v>6</v>
      </c>
      <c r="F68" s="5" t="s">
        <v>65</v>
      </c>
      <c r="G68" s="15">
        <v>16500</v>
      </c>
      <c r="H68" s="22">
        <f t="shared" si="0"/>
        <v>11220</v>
      </c>
      <c r="I68" s="22">
        <f t="shared" si="1"/>
        <v>9900</v>
      </c>
      <c r="J68" s="15">
        <f t="shared" si="4"/>
        <v>13200</v>
      </c>
      <c r="K68" s="15">
        <f t="shared" si="5"/>
        <v>9200</v>
      </c>
      <c r="L68" s="15">
        <f t="shared" si="6"/>
        <v>7900</v>
      </c>
      <c r="M68" s="21">
        <f>VLOOKUP(B68&amp;A68&amp;J68,'[1]MA DO'!$C$5:$X$3586,22,0)</f>
        <v>1.06</v>
      </c>
      <c r="N68" s="23">
        <f t="shared" si="7"/>
        <v>1.06</v>
      </c>
      <c r="O68" s="23">
        <f t="shared" si="8"/>
        <v>1.06</v>
      </c>
      <c r="P68" s="15">
        <v>13200</v>
      </c>
      <c r="Q68" s="15">
        <f t="shared" si="9"/>
        <v>13200</v>
      </c>
      <c r="R68" s="19">
        <f t="shared" si="10"/>
        <v>9240</v>
      </c>
      <c r="S68" s="19">
        <f t="shared" si="3"/>
        <v>7920</v>
      </c>
      <c r="T68" s="7">
        <f t="shared" si="11"/>
        <v>13200</v>
      </c>
      <c r="U68" s="7">
        <f t="shared" si="12"/>
        <v>9200</v>
      </c>
      <c r="V68" s="7">
        <f t="shared" si="13"/>
        <v>7900</v>
      </c>
    </row>
    <row r="69" spans="1:22" x14ac:dyDescent="0.25">
      <c r="A69" s="28" t="s">
        <v>490</v>
      </c>
      <c r="B69" s="5" t="s">
        <v>284</v>
      </c>
      <c r="C69" s="3">
        <f t="shared" si="14"/>
        <v>63</v>
      </c>
      <c r="D69" s="5" t="s">
        <v>64</v>
      </c>
      <c r="E69" s="5" t="s">
        <v>65</v>
      </c>
      <c r="F69" s="5" t="s">
        <v>66</v>
      </c>
      <c r="G69" s="15">
        <v>11000</v>
      </c>
      <c r="H69" s="22">
        <f t="shared" si="0"/>
        <v>7480.0000000000009</v>
      </c>
      <c r="I69" s="22">
        <f t="shared" si="1"/>
        <v>6600</v>
      </c>
      <c r="J69" s="15">
        <f t="shared" si="4"/>
        <v>8800</v>
      </c>
      <c r="K69" s="15">
        <f t="shared" si="5"/>
        <v>6200</v>
      </c>
      <c r="L69" s="15">
        <f t="shared" si="6"/>
        <v>5300</v>
      </c>
      <c r="M69" s="21">
        <f>VLOOKUP(B69&amp;A69&amp;J69,'[1]MA DO'!$C$5:$X$3586,22,0)</f>
        <v>1.06</v>
      </c>
      <c r="N69" s="23">
        <f t="shared" si="7"/>
        <v>1.06</v>
      </c>
      <c r="O69" s="23">
        <f t="shared" si="8"/>
        <v>1.06</v>
      </c>
      <c r="P69" s="15">
        <v>8800</v>
      </c>
      <c r="Q69" s="15">
        <f t="shared" si="9"/>
        <v>8800</v>
      </c>
      <c r="R69" s="19">
        <f t="shared" si="10"/>
        <v>6160</v>
      </c>
      <c r="S69" s="19">
        <f t="shared" si="3"/>
        <v>5280</v>
      </c>
      <c r="T69" s="7">
        <f t="shared" si="11"/>
        <v>8800</v>
      </c>
      <c r="U69" s="7">
        <f t="shared" si="12"/>
        <v>6200</v>
      </c>
      <c r="V69" s="7">
        <f t="shared" si="13"/>
        <v>5300</v>
      </c>
    </row>
    <row r="70" spans="1:22" x14ac:dyDescent="0.25">
      <c r="A70" s="28" t="s">
        <v>616</v>
      </c>
      <c r="B70" s="5" t="s">
        <v>284</v>
      </c>
      <c r="C70" s="3">
        <f t="shared" si="14"/>
        <v>64</v>
      </c>
      <c r="D70" s="5" t="s">
        <v>51</v>
      </c>
      <c r="E70" s="5" t="s">
        <v>67</v>
      </c>
      <c r="F70" s="5" t="s">
        <v>55</v>
      </c>
      <c r="G70" s="15">
        <v>9000</v>
      </c>
      <c r="H70" s="22">
        <f t="shared" si="0"/>
        <v>6120</v>
      </c>
      <c r="I70" s="22">
        <f t="shared" si="1"/>
        <v>5400</v>
      </c>
      <c r="J70" s="15">
        <f t="shared" si="4"/>
        <v>7200</v>
      </c>
      <c r="K70" s="15">
        <f t="shared" si="5"/>
        <v>5000</v>
      </c>
      <c r="L70" s="15">
        <f t="shared" si="6"/>
        <v>4300</v>
      </c>
      <c r="M70" s="21">
        <f>VLOOKUP(B70&amp;A70&amp;J70,'[1]MA DO'!$C$5:$X$3586,22,0)</f>
        <v>1.06</v>
      </c>
      <c r="N70" s="23">
        <f t="shared" si="7"/>
        <v>1.06</v>
      </c>
      <c r="O70" s="23">
        <f t="shared" si="8"/>
        <v>1.06</v>
      </c>
      <c r="P70" s="15">
        <v>7200</v>
      </c>
      <c r="Q70" s="15">
        <f t="shared" si="9"/>
        <v>7200</v>
      </c>
      <c r="R70" s="19">
        <f t="shared" si="10"/>
        <v>5040</v>
      </c>
      <c r="S70" s="19">
        <f t="shared" si="3"/>
        <v>4320</v>
      </c>
      <c r="T70" s="7">
        <f t="shared" si="11"/>
        <v>7200</v>
      </c>
      <c r="U70" s="7">
        <f t="shared" si="12"/>
        <v>5000</v>
      </c>
      <c r="V70" s="7">
        <f t="shared" si="13"/>
        <v>4300</v>
      </c>
    </row>
    <row r="71" spans="1:22" x14ac:dyDescent="0.25">
      <c r="A71" s="28" t="s">
        <v>615</v>
      </c>
      <c r="B71" s="5" t="s">
        <v>284</v>
      </c>
      <c r="C71" s="3">
        <f t="shared" si="14"/>
        <v>65</v>
      </c>
      <c r="D71" s="5" t="s">
        <v>50</v>
      </c>
      <c r="E71" s="5" t="s">
        <v>67</v>
      </c>
      <c r="F71" s="5" t="s">
        <v>55</v>
      </c>
      <c r="G71" s="15">
        <v>9000</v>
      </c>
      <c r="H71" s="22">
        <f t="shared" ref="H71:H134" si="15">0.68*G71</f>
        <v>6120</v>
      </c>
      <c r="I71" s="22">
        <f t="shared" ref="I71:I134" si="16">0.6*G71</f>
        <v>5400</v>
      </c>
      <c r="J71" s="15">
        <f t="shared" si="4"/>
        <v>7200</v>
      </c>
      <c r="K71" s="15">
        <f t="shared" si="5"/>
        <v>5000</v>
      </c>
      <c r="L71" s="15">
        <f t="shared" si="6"/>
        <v>4300</v>
      </c>
      <c r="M71" s="21">
        <f>VLOOKUP(B71&amp;A71&amp;J71,'[1]MA DO'!$C$5:$X$3586,22,0)</f>
        <v>1.06</v>
      </c>
      <c r="N71" s="23">
        <f t="shared" si="7"/>
        <v>1.06</v>
      </c>
      <c r="O71" s="23">
        <f t="shared" si="8"/>
        <v>1.06</v>
      </c>
      <c r="P71" s="15">
        <v>7200</v>
      </c>
      <c r="Q71" s="15">
        <f t="shared" si="9"/>
        <v>7200</v>
      </c>
      <c r="R71" s="19">
        <f t="shared" ref="R71:R134" si="17">Q71*0.7</f>
        <v>5040</v>
      </c>
      <c r="S71" s="19">
        <f t="shared" ref="S71:S134" si="18">Q71*0.6</f>
        <v>4320</v>
      </c>
      <c r="T71" s="7">
        <f t="shared" si="11"/>
        <v>7200</v>
      </c>
      <c r="U71" s="7">
        <f t="shared" si="12"/>
        <v>5000</v>
      </c>
      <c r="V71" s="7">
        <f t="shared" si="13"/>
        <v>4300</v>
      </c>
    </row>
    <row r="72" spans="1:22" x14ac:dyDescent="0.25">
      <c r="A72" s="28" t="s">
        <v>617</v>
      </c>
      <c r="B72" s="5" t="s">
        <v>284</v>
      </c>
      <c r="C72" s="3">
        <f t="shared" si="14"/>
        <v>66</v>
      </c>
      <c r="D72" s="5" t="s">
        <v>49</v>
      </c>
      <c r="E72" s="5" t="s">
        <v>50</v>
      </c>
      <c r="F72" s="5" t="s">
        <v>51</v>
      </c>
      <c r="G72" s="15">
        <v>9000</v>
      </c>
      <c r="H72" s="22">
        <f t="shared" si="15"/>
        <v>6120</v>
      </c>
      <c r="I72" s="22">
        <f t="shared" si="16"/>
        <v>5400</v>
      </c>
      <c r="J72" s="15">
        <f t="shared" ref="J72:J135" si="19">T72</f>
        <v>7200</v>
      </c>
      <c r="K72" s="15">
        <f t="shared" ref="K72:K135" si="20">U72</f>
        <v>5000</v>
      </c>
      <c r="L72" s="15">
        <f t="shared" ref="L72:L135" si="21">V72</f>
        <v>4300</v>
      </c>
      <c r="M72" s="21">
        <f>VLOOKUP(B72&amp;A72&amp;J72,'[1]MA DO'!$C$5:$X$3586,22,0)</f>
        <v>1.06</v>
      </c>
      <c r="N72" s="23">
        <f t="shared" ref="N72:N135" si="22">M72</f>
        <v>1.06</v>
      </c>
      <c r="O72" s="23">
        <f t="shared" ref="O72:O135" si="23">M72</f>
        <v>1.06</v>
      </c>
      <c r="P72" s="15">
        <v>7200</v>
      </c>
      <c r="Q72" s="15">
        <f t="shared" ref="Q72:Q135" si="24">P72</f>
        <v>7200</v>
      </c>
      <c r="R72" s="19">
        <f t="shared" si="17"/>
        <v>5040</v>
      </c>
      <c r="S72" s="19">
        <f t="shared" si="18"/>
        <v>4320</v>
      </c>
      <c r="T72" s="7">
        <f t="shared" ref="T72:T135" si="25">IF(Q72&lt;1000,ROUND(Q72,-1),ROUND(Q72,-2))</f>
        <v>7200</v>
      </c>
      <c r="U72" s="7">
        <f t="shared" ref="U72:U135" si="26">IF(R72&lt;1000,ROUND(R72,-1),ROUND(R72,-2))</f>
        <v>5000</v>
      </c>
      <c r="V72" s="7">
        <f t="shared" ref="V72:V135" si="27">IF(S72&lt;1000,ROUND(S72,-1),ROUND(S72,-2))</f>
        <v>4300</v>
      </c>
    </row>
    <row r="73" spans="1:22" x14ac:dyDescent="0.25">
      <c r="A73" s="28" t="s">
        <v>619</v>
      </c>
      <c r="B73" s="5" t="s">
        <v>284</v>
      </c>
      <c r="C73" s="3">
        <f t="shared" ref="C73:C136" si="28">C72+1</f>
        <v>67</v>
      </c>
      <c r="D73" s="5" t="s">
        <v>56</v>
      </c>
      <c r="E73" s="5" t="s">
        <v>18</v>
      </c>
      <c r="F73" s="5" t="s">
        <v>52</v>
      </c>
      <c r="G73" s="15">
        <v>9000</v>
      </c>
      <c r="H73" s="22">
        <f t="shared" si="15"/>
        <v>6120</v>
      </c>
      <c r="I73" s="22">
        <f t="shared" si="16"/>
        <v>5400</v>
      </c>
      <c r="J73" s="15">
        <f t="shared" si="19"/>
        <v>7200</v>
      </c>
      <c r="K73" s="15">
        <f t="shared" si="20"/>
        <v>5000</v>
      </c>
      <c r="L73" s="15">
        <f t="shared" si="21"/>
        <v>4300</v>
      </c>
      <c r="M73" s="21">
        <f>VLOOKUP(B73&amp;A73&amp;J73,'[1]MA DO'!$C$5:$X$3586,22,0)</f>
        <v>1.06</v>
      </c>
      <c r="N73" s="23">
        <f t="shared" si="22"/>
        <v>1.06</v>
      </c>
      <c r="O73" s="23">
        <f t="shared" si="23"/>
        <v>1.06</v>
      </c>
      <c r="P73" s="15">
        <v>7200</v>
      </c>
      <c r="Q73" s="15">
        <f t="shared" si="24"/>
        <v>7200</v>
      </c>
      <c r="R73" s="19">
        <f t="shared" si="17"/>
        <v>5040</v>
      </c>
      <c r="S73" s="19">
        <f t="shared" si="18"/>
        <v>4320</v>
      </c>
      <c r="T73" s="7">
        <f t="shared" si="25"/>
        <v>7200</v>
      </c>
      <c r="U73" s="7">
        <f t="shared" si="26"/>
        <v>5000</v>
      </c>
      <c r="V73" s="7">
        <f t="shared" si="27"/>
        <v>4300</v>
      </c>
    </row>
    <row r="74" spans="1:22" x14ac:dyDescent="0.25">
      <c r="A74" s="28" t="s">
        <v>379</v>
      </c>
      <c r="B74" s="5" t="s">
        <v>284</v>
      </c>
      <c r="C74" s="3">
        <f t="shared" si="28"/>
        <v>68</v>
      </c>
      <c r="D74" s="5" t="s">
        <v>68</v>
      </c>
      <c r="E74" s="5" t="s">
        <v>3</v>
      </c>
      <c r="F74" s="5" t="s">
        <v>34</v>
      </c>
      <c r="G74" s="15">
        <v>25000</v>
      </c>
      <c r="H74" s="22">
        <f t="shared" si="15"/>
        <v>17000</v>
      </c>
      <c r="I74" s="22">
        <f t="shared" si="16"/>
        <v>15000</v>
      </c>
      <c r="J74" s="15">
        <f t="shared" si="19"/>
        <v>20000</v>
      </c>
      <c r="K74" s="15">
        <f t="shared" si="20"/>
        <v>14000</v>
      </c>
      <c r="L74" s="15">
        <f t="shared" si="21"/>
        <v>12000</v>
      </c>
      <c r="M74" s="21">
        <f>VLOOKUP(B74&amp;A74&amp;J74,'[1]MA DO'!$C$5:$X$3586,22,0)</f>
        <v>1.06</v>
      </c>
      <c r="N74" s="23">
        <f t="shared" si="22"/>
        <v>1.06</v>
      </c>
      <c r="O74" s="23">
        <f t="shared" si="23"/>
        <v>1.06</v>
      </c>
      <c r="P74" s="15">
        <v>20000</v>
      </c>
      <c r="Q74" s="15">
        <f t="shared" si="24"/>
        <v>20000</v>
      </c>
      <c r="R74" s="19">
        <f t="shared" si="17"/>
        <v>14000</v>
      </c>
      <c r="S74" s="19">
        <f t="shared" si="18"/>
        <v>12000</v>
      </c>
      <c r="T74" s="7">
        <f t="shared" si="25"/>
        <v>20000</v>
      </c>
      <c r="U74" s="7">
        <f t="shared" si="26"/>
        <v>14000</v>
      </c>
      <c r="V74" s="7">
        <f t="shared" si="27"/>
        <v>12000</v>
      </c>
    </row>
    <row r="75" spans="1:22" x14ac:dyDescent="0.25">
      <c r="A75" s="28" t="s">
        <v>380</v>
      </c>
      <c r="B75" s="5" t="s">
        <v>284</v>
      </c>
      <c r="C75" s="3">
        <f t="shared" si="28"/>
        <v>69</v>
      </c>
      <c r="D75" s="5" t="s">
        <v>68</v>
      </c>
      <c r="E75" s="5" t="s">
        <v>34</v>
      </c>
      <c r="F75" s="5" t="s">
        <v>13</v>
      </c>
      <c r="G75" s="15">
        <v>18000</v>
      </c>
      <c r="H75" s="22">
        <f t="shared" si="15"/>
        <v>12240</v>
      </c>
      <c r="I75" s="22">
        <f t="shared" si="16"/>
        <v>10800</v>
      </c>
      <c r="J75" s="15">
        <f t="shared" si="19"/>
        <v>14400</v>
      </c>
      <c r="K75" s="15">
        <f t="shared" si="20"/>
        <v>10100</v>
      </c>
      <c r="L75" s="15">
        <f t="shared" si="21"/>
        <v>8600</v>
      </c>
      <c r="M75" s="21">
        <f>VLOOKUP(B75&amp;A75&amp;J75,'[1]MA DO'!$C$5:$X$3586,22,0)</f>
        <v>1.06</v>
      </c>
      <c r="N75" s="23">
        <f t="shared" si="22"/>
        <v>1.06</v>
      </c>
      <c r="O75" s="23">
        <f t="shared" si="23"/>
        <v>1.06</v>
      </c>
      <c r="P75" s="15">
        <v>14400</v>
      </c>
      <c r="Q75" s="15">
        <f t="shared" si="24"/>
        <v>14400</v>
      </c>
      <c r="R75" s="19">
        <f t="shared" si="17"/>
        <v>10080</v>
      </c>
      <c r="S75" s="19">
        <f t="shared" si="18"/>
        <v>8640</v>
      </c>
      <c r="T75" s="7">
        <f t="shared" si="25"/>
        <v>14400</v>
      </c>
      <c r="U75" s="7">
        <f t="shared" si="26"/>
        <v>10100</v>
      </c>
      <c r="V75" s="7">
        <f t="shared" si="27"/>
        <v>8600</v>
      </c>
    </row>
    <row r="76" spans="1:22" x14ac:dyDescent="0.25">
      <c r="A76" s="28" t="s">
        <v>613</v>
      </c>
      <c r="B76" s="5" t="s">
        <v>284</v>
      </c>
      <c r="C76" s="3">
        <f t="shared" si="28"/>
        <v>70</v>
      </c>
      <c r="D76" s="5" t="s">
        <v>67</v>
      </c>
      <c r="E76" s="5" t="s">
        <v>9</v>
      </c>
      <c r="F76" s="5" t="s">
        <v>11</v>
      </c>
      <c r="G76" s="15">
        <v>9000</v>
      </c>
      <c r="H76" s="22">
        <f t="shared" si="15"/>
        <v>6120</v>
      </c>
      <c r="I76" s="22">
        <f t="shared" si="16"/>
        <v>5400</v>
      </c>
      <c r="J76" s="15">
        <f t="shared" si="19"/>
        <v>7200</v>
      </c>
      <c r="K76" s="15">
        <f t="shared" si="20"/>
        <v>5000</v>
      </c>
      <c r="L76" s="15">
        <f t="shared" si="21"/>
        <v>4300</v>
      </c>
      <c r="M76" s="21">
        <f>VLOOKUP(B76&amp;A76&amp;J76,'[1]MA DO'!$C$5:$X$3586,22,0)</f>
        <v>1.06</v>
      </c>
      <c r="N76" s="23">
        <f t="shared" si="22"/>
        <v>1.06</v>
      </c>
      <c r="O76" s="23">
        <f t="shared" si="23"/>
        <v>1.06</v>
      </c>
      <c r="P76" s="15">
        <v>7200</v>
      </c>
      <c r="Q76" s="15">
        <f t="shared" si="24"/>
        <v>7200</v>
      </c>
      <c r="R76" s="19">
        <f t="shared" si="17"/>
        <v>5040</v>
      </c>
      <c r="S76" s="19">
        <f t="shared" si="18"/>
        <v>4320</v>
      </c>
      <c r="T76" s="7">
        <f t="shared" si="25"/>
        <v>7200</v>
      </c>
      <c r="U76" s="7">
        <f t="shared" si="26"/>
        <v>5000</v>
      </c>
      <c r="V76" s="7">
        <f t="shared" si="27"/>
        <v>4300</v>
      </c>
    </row>
    <row r="77" spans="1:22" x14ac:dyDescent="0.25">
      <c r="A77" s="28" t="s">
        <v>614</v>
      </c>
      <c r="B77" s="5" t="s">
        <v>284</v>
      </c>
      <c r="C77" s="3">
        <f t="shared" si="28"/>
        <v>71</v>
      </c>
      <c r="D77" s="5" t="s">
        <v>67</v>
      </c>
      <c r="E77" s="5" t="s">
        <v>9</v>
      </c>
      <c r="F77" s="5" t="s">
        <v>56</v>
      </c>
      <c r="G77" s="15">
        <v>9000</v>
      </c>
      <c r="H77" s="22">
        <f t="shared" si="15"/>
        <v>6120</v>
      </c>
      <c r="I77" s="22">
        <f t="shared" si="16"/>
        <v>5400</v>
      </c>
      <c r="J77" s="15">
        <f t="shared" si="19"/>
        <v>7200</v>
      </c>
      <c r="K77" s="15">
        <f t="shared" si="20"/>
        <v>5000</v>
      </c>
      <c r="L77" s="15">
        <f t="shared" si="21"/>
        <v>4300</v>
      </c>
      <c r="M77" s="21">
        <f>VLOOKUP(B77&amp;A77&amp;J77,'[1]MA DO'!$C$5:$X$3586,22,0)</f>
        <v>1.06</v>
      </c>
      <c r="N77" s="23">
        <f t="shared" si="22"/>
        <v>1.06</v>
      </c>
      <c r="O77" s="23">
        <f t="shared" si="23"/>
        <v>1.06</v>
      </c>
      <c r="P77" s="15">
        <v>7200</v>
      </c>
      <c r="Q77" s="15">
        <f t="shared" si="24"/>
        <v>7200</v>
      </c>
      <c r="R77" s="19">
        <f t="shared" si="17"/>
        <v>5040</v>
      </c>
      <c r="S77" s="19">
        <f t="shared" si="18"/>
        <v>4320</v>
      </c>
      <c r="T77" s="7">
        <f t="shared" si="25"/>
        <v>7200</v>
      </c>
      <c r="U77" s="7">
        <f t="shared" si="26"/>
        <v>5000</v>
      </c>
      <c r="V77" s="7">
        <f t="shared" si="27"/>
        <v>4300</v>
      </c>
    </row>
    <row r="78" spans="1:22" x14ac:dyDescent="0.25">
      <c r="A78" s="28" t="s">
        <v>353</v>
      </c>
      <c r="B78" s="5" t="s">
        <v>284</v>
      </c>
      <c r="C78" s="3">
        <f t="shared" si="28"/>
        <v>72</v>
      </c>
      <c r="D78" s="5" t="s">
        <v>7</v>
      </c>
      <c r="E78" s="5" t="s">
        <v>3</v>
      </c>
      <c r="F78" s="5" t="s">
        <v>34</v>
      </c>
      <c r="G78" s="15">
        <v>15500</v>
      </c>
      <c r="H78" s="22">
        <f t="shared" si="15"/>
        <v>10540</v>
      </c>
      <c r="I78" s="22">
        <f t="shared" si="16"/>
        <v>9300</v>
      </c>
      <c r="J78" s="15">
        <f t="shared" si="19"/>
        <v>12400</v>
      </c>
      <c r="K78" s="15">
        <f t="shared" si="20"/>
        <v>8700</v>
      </c>
      <c r="L78" s="15">
        <f t="shared" si="21"/>
        <v>7400</v>
      </c>
      <c r="M78" s="21">
        <f>VLOOKUP(B78&amp;A78&amp;J78,'[1]MA DO'!$C$5:$X$3586,22,0)</f>
        <v>1.06</v>
      </c>
      <c r="N78" s="23">
        <f t="shared" si="22"/>
        <v>1.06</v>
      </c>
      <c r="O78" s="23">
        <f t="shared" si="23"/>
        <v>1.06</v>
      </c>
      <c r="P78" s="15">
        <v>12400</v>
      </c>
      <c r="Q78" s="15">
        <f t="shared" si="24"/>
        <v>12400</v>
      </c>
      <c r="R78" s="19">
        <f t="shared" si="17"/>
        <v>8680</v>
      </c>
      <c r="S78" s="19">
        <f t="shared" si="18"/>
        <v>7440</v>
      </c>
      <c r="T78" s="7">
        <f t="shared" si="25"/>
        <v>12400</v>
      </c>
      <c r="U78" s="7">
        <f t="shared" si="26"/>
        <v>8700</v>
      </c>
      <c r="V78" s="7">
        <f t="shared" si="27"/>
        <v>7400</v>
      </c>
    </row>
    <row r="79" spans="1:22" x14ac:dyDescent="0.25">
      <c r="A79" s="28" t="s">
        <v>354</v>
      </c>
      <c r="B79" s="5" t="s">
        <v>284</v>
      </c>
      <c r="C79" s="3">
        <f t="shared" si="28"/>
        <v>73</v>
      </c>
      <c r="D79" s="5" t="s">
        <v>7</v>
      </c>
      <c r="E79" s="5" t="s">
        <v>42</v>
      </c>
      <c r="F79" s="5" t="s">
        <v>32</v>
      </c>
      <c r="G79" s="15">
        <v>14000</v>
      </c>
      <c r="H79" s="22">
        <f t="shared" si="15"/>
        <v>9520</v>
      </c>
      <c r="I79" s="22">
        <f t="shared" si="16"/>
        <v>8400</v>
      </c>
      <c r="J79" s="15">
        <f t="shared" si="19"/>
        <v>11200</v>
      </c>
      <c r="K79" s="15">
        <f t="shared" si="20"/>
        <v>7800</v>
      </c>
      <c r="L79" s="15">
        <f t="shared" si="21"/>
        <v>6700</v>
      </c>
      <c r="M79" s="21">
        <f>VLOOKUP(B79&amp;A79&amp;J79,'[1]MA DO'!$C$5:$X$3586,22,0)</f>
        <v>1.06</v>
      </c>
      <c r="N79" s="23">
        <f t="shared" si="22"/>
        <v>1.06</v>
      </c>
      <c r="O79" s="23">
        <f t="shared" si="23"/>
        <v>1.06</v>
      </c>
      <c r="P79" s="15">
        <v>11200</v>
      </c>
      <c r="Q79" s="15">
        <f t="shared" si="24"/>
        <v>11200</v>
      </c>
      <c r="R79" s="19">
        <f t="shared" si="17"/>
        <v>7839.9999999999991</v>
      </c>
      <c r="S79" s="19">
        <f t="shared" si="18"/>
        <v>6720</v>
      </c>
      <c r="T79" s="7">
        <f t="shared" si="25"/>
        <v>11200</v>
      </c>
      <c r="U79" s="7">
        <f t="shared" si="26"/>
        <v>7800</v>
      </c>
      <c r="V79" s="7">
        <f t="shared" si="27"/>
        <v>6700</v>
      </c>
    </row>
    <row r="80" spans="1:22" x14ac:dyDescent="0.25">
      <c r="A80" s="28" t="s">
        <v>611</v>
      </c>
      <c r="B80" s="5" t="s">
        <v>284</v>
      </c>
      <c r="C80" s="3">
        <f t="shared" si="28"/>
        <v>74</v>
      </c>
      <c r="D80" s="5" t="s">
        <v>11</v>
      </c>
      <c r="E80" s="5" t="s">
        <v>8</v>
      </c>
      <c r="F80" s="5" t="s">
        <v>18</v>
      </c>
      <c r="G80" s="15">
        <v>10500</v>
      </c>
      <c r="H80" s="22">
        <f t="shared" si="15"/>
        <v>7140.0000000000009</v>
      </c>
      <c r="I80" s="22">
        <f t="shared" si="16"/>
        <v>6300</v>
      </c>
      <c r="J80" s="15">
        <f t="shared" si="19"/>
        <v>8400</v>
      </c>
      <c r="K80" s="15">
        <f t="shared" si="20"/>
        <v>5900</v>
      </c>
      <c r="L80" s="15">
        <f t="shared" si="21"/>
        <v>5000</v>
      </c>
      <c r="M80" s="21">
        <f>VLOOKUP(B80&amp;A80&amp;J80,'[1]MA DO'!$C$5:$X$3586,22,0)</f>
        <v>1.06</v>
      </c>
      <c r="N80" s="23">
        <f t="shared" si="22"/>
        <v>1.06</v>
      </c>
      <c r="O80" s="23">
        <f t="shared" si="23"/>
        <v>1.06</v>
      </c>
      <c r="P80" s="15">
        <v>8400</v>
      </c>
      <c r="Q80" s="15">
        <f t="shared" si="24"/>
        <v>8400</v>
      </c>
      <c r="R80" s="19">
        <f t="shared" si="17"/>
        <v>5880</v>
      </c>
      <c r="S80" s="19">
        <f t="shared" si="18"/>
        <v>5040</v>
      </c>
      <c r="T80" s="7">
        <f t="shared" si="25"/>
        <v>8400</v>
      </c>
      <c r="U80" s="7">
        <f t="shared" si="26"/>
        <v>5900</v>
      </c>
      <c r="V80" s="7">
        <f t="shared" si="27"/>
        <v>5000</v>
      </c>
    </row>
    <row r="81" spans="1:22" x14ac:dyDescent="0.25">
      <c r="A81" s="28" t="s">
        <v>507</v>
      </c>
      <c r="B81" s="5" t="s">
        <v>284</v>
      </c>
      <c r="C81" s="3">
        <f t="shared" si="28"/>
        <v>75</v>
      </c>
      <c r="D81" s="5" t="s">
        <v>69</v>
      </c>
      <c r="E81" s="5" t="s">
        <v>8</v>
      </c>
      <c r="F81" s="5" t="s">
        <v>70</v>
      </c>
      <c r="G81" s="15">
        <v>11000</v>
      </c>
      <c r="H81" s="22">
        <f t="shared" si="15"/>
        <v>7480.0000000000009</v>
      </c>
      <c r="I81" s="22">
        <f t="shared" si="16"/>
        <v>6600</v>
      </c>
      <c r="J81" s="15">
        <f t="shared" si="19"/>
        <v>8800</v>
      </c>
      <c r="K81" s="15">
        <f t="shared" si="20"/>
        <v>6200</v>
      </c>
      <c r="L81" s="15">
        <f t="shared" si="21"/>
        <v>5300</v>
      </c>
      <c r="M81" s="21">
        <f>VLOOKUP(B81&amp;A81&amp;J81,'[1]MA DO'!$C$5:$X$3586,22,0)</f>
        <v>1.06</v>
      </c>
      <c r="N81" s="23">
        <f t="shared" si="22"/>
        <v>1.06</v>
      </c>
      <c r="O81" s="23">
        <f t="shared" si="23"/>
        <v>1.06</v>
      </c>
      <c r="P81" s="15">
        <v>8800</v>
      </c>
      <c r="Q81" s="15">
        <f t="shared" si="24"/>
        <v>8800</v>
      </c>
      <c r="R81" s="19">
        <f t="shared" si="17"/>
        <v>6160</v>
      </c>
      <c r="S81" s="19">
        <f t="shared" si="18"/>
        <v>5280</v>
      </c>
      <c r="T81" s="7">
        <f t="shared" si="25"/>
        <v>8800</v>
      </c>
      <c r="U81" s="7">
        <f t="shared" si="26"/>
        <v>6200</v>
      </c>
      <c r="V81" s="7">
        <f t="shared" si="27"/>
        <v>5300</v>
      </c>
    </row>
    <row r="82" spans="1:22" x14ac:dyDescent="0.25">
      <c r="A82" s="28" t="s">
        <v>508</v>
      </c>
      <c r="B82" s="5" t="s">
        <v>284</v>
      </c>
      <c r="C82" s="3">
        <f t="shared" si="28"/>
        <v>76</v>
      </c>
      <c r="D82" s="5" t="s">
        <v>69</v>
      </c>
      <c r="E82" s="5" t="s">
        <v>70</v>
      </c>
      <c r="F82" s="5" t="s">
        <v>24</v>
      </c>
      <c r="G82" s="15">
        <v>9000</v>
      </c>
      <c r="H82" s="22">
        <f t="shared" si="15"/>
        <v>6120</v>
      </c>
      <c r="I82" s="22">
        <f t="shared" si="16"/>
        <v>5400</v>
      </c>
      <c r="J82" s="15">
        <f t="shared" si="19"/>
        <v>7200</v>
      </c>
      <c r="K82" s="15">
        <f t="shared" si="20"/>
        <v>5000</v>
      </c>
      <c r="L82" s="15">
        <f t="shared" si="21"/>
        <v>4300</v>
      </c>
      <c r="M82" s="21">
        <f>VLOOKUP(B82&amp;A82&amp;J82,'[1]MA DO'!$C$5:$X$3586,22,0)</f>
        <v>1.06</v>
      </c>
      <c r="N82" s="23">
        <f t="shared" si="22"/>
        <v>1.06</v>
      </c>
      <c r="O82" s="23">
        <f t="shared" si="23"/>
        <v>1.06</v>
      </c>
      <c r="P82" s="15">
        <v>7200</v>
      </c>
      <c r="Q82" s="15">
        <f t="shared" si="24"/>
        <v>7200</v>
      </c>
      <c r="R82" s="19">
        <f t="shared" si="17"/>
        <v>5040</v>
      </c>
      <c r="S82" s="19">
        <f t="shared" si="18"/>
        <v>4320</v>
      </c>
      <c r="T82" s="7">
        <f t="shared" si="25"/>
        <v>7200</v>
      </c>
      <c r="U82" s="7">
        <f t="shared" si="26"/>
        <v>5000</v>
      </c>
      <c r="V82" s="7">
        <f t="shared" si="27"/>
        <v>4300</v>
      </c>
    </row>
    <row r="83" spans="1:22" x14ac:dyDescent="0.25">
      <c r="A83" s="28" t="s">
        <v>345</v>
      </c>
      <c r="B83" s="5" t="s">
        <v>284</v>
      </c>
      <c r="C83" s="3">
        <f t="shared" si="28"/>
        <v>77</v>
      </c>
      <c r="D83" s="5" t="s">
        <v>34</v>
      </c>
      <c r="E83" s="5" t="s">
        <v>12</v>
      </c>
      <c r="F83" s="5" t="s">
        <v>57</v>
      </c>
      <c r="G83" s="15">
        <v>38000</v>
      </c>
      <c r="H83" s="22">
        <f t="shared" si="15"/>
        <v>25840.000000000004</v>
      </c>
      <c r="I83" s="22">
        <f t="shared" si="16"/>
        <v>22800</v>
      </c>
      <c r="J83" s="15">
        <f t="shared" si="19"/>
        <v>26600</v>
      </c>
      <c r="K83" s="15">
        <f t="shared" si="20"/>
        <v>18600</v>
      </c>
      <c r="L83" s="15">
        <f t="shared" si="21"/>
        <v>16000</v>
      </c>
      <c r="M83" s="21">
        <f>VLOOKUP(B83&amp;A83&amp;J83,'[1]MA DO'!$C$5:$X$3586,22,0)</f>
        <v>1.06</v>
      </c>
      <c r="N83" s="23">
        <f t="shared" si="22"/>
        <v>1.06</v>
      </c>
      <c r="O83" s="23">
        <f t="shared" si="23"/>
        <v>1.06</v>
      </c>
      <c r="P83" s="15">
        <v>26600</v>
      </c>
      <c r="Q83" s="15">
        <f t="shared" si="24"/>
        <v>26600</v>
      </c>
      <c r="R83" s="19">
        <f t="shared" si="17"/>
        <v>18620</v>
      </c>
      <c r="S83" s="19">
        <f t="shared" si="18"/>
        <v>15960</v>
      </c>
      <c r="T83" s="7">
        <f t="shared" si="25"/>
        <v>26600</v>
      </c>
      <c r="U83" s="7">
        <f t="shared" si="26"/>
        <v>18600</v>
      </c>
      <c r="V83" s="7">
        <f t="shared" si="27"/>
        <v>16000</v>
      </c>
    </row>
    <row r="84" spans="1:22" x14ac:dyDescent="0.25">
      <c r="A84" s="28" t="s">
        <v>346</v>
      </c>
      <c r="B84" s="5" t="s">
        <v>284</v>
      </c>
      <c r="C84" s="3">
        <f t="shared" si="28"/>
        <v>78</v>
      </c>
      <c r="D84" s="5" t="s">
        <v>34</v>
      </c>
      <c r="E84" s="5" t="s">
        <v>6</v>
      </c>
      <c r="F84" s="5" t="s">
        <v>59</v>
      </c>
      <c r="G84" s="15">
        <v>27000</v>
      </c>
      <c r="H84" s="22">
        <f t="shared" si="15"/>
        <v>18360</v>
      </c>
      <c r="I84" s="22">
        <f t="shared" si="16"/>
        <v>16200</v>
      </c>
      <c r="J84" s="15">
        <f t="shared" si="19"/>
        <v>21600</v>
      </c>
      <c r="K84" s="15">
        <f t="shared" si="20"/>
        <v>15100</v>
      </c>
      <c r="L84" s="15">
        <f t="shared" si="21"/>
        <v>13000</v>
      </c>
      <c r="M84" s="21">
        <f>VLOOKUP(B84&amp;A84&amp;J84,'[1]MA DO'!$C$5:$X$3586,22,0)</f>
        <v>1.06</v>
      </c>
      <c r="N84" s="23">
        <f t="shared" si="22"/>
        <v>1.06</v>
      </c>
      <c r="O84" s="23">
        <f t="shared" si="23"/>
        <v>1.06</v>
      </c>
      <c r="P84" s="15">
        <v>21600</v>
      </c>
      <c r="Q84" s="15">
        <f t="shared" si="24"/>
        <v>21600</v>
      </c>
      <c r="R84" s="19">
        <f t="shared" si="17"/>
        <v>15119.999999999998</v>
      </c>
      <c r="S84" s="19">
        <f t="shared" si="18"/>
        <v>12960</v>
      </c>
      <c r="T84" s="7">
        <f t="shared" si="25"/>
        <v>21600</v>
      </c>
      <c r="U84" s="7">
        <f t="shared" si="26"/>
        <v>15100</v>
      </c>
      <c r="V84" s="7">
        <f t="shared" si="27"/>
        <v>13000</v>
      </c>
    </row>
    <row r="85" spans="1:22" x14ac:dyDescent="0.25">
      <c r="A85" s="28" t="s">
        <v>347</v>
      </c>
      <c r="B85" s="5" t="s">
        <v>284</v>
      </c>
      <c r="C85" s="3">
        <f t="shared" si="28"/>
        <v>79</v>
      </c>
      <c r="D85" s="5" t="s">
        <v>34</v>
      </c>
      <c r="E85" s="5" t="s">
        <v>59</v>
      </c>
      <c r="F85" s="5" t="s">
        <v>74</v>
      </c>
      <c r="G85" s="15">
        <v>21600</v>
      </c>
      <c r="H85" s="22">
        <f t="shared" si="15"/>
        <v>14688.000000000002</v>
      </c>
      <c r="I85" s="22">
        <f t="shared" si="16"/>
        <v>12960</v>
      </c>
      <c r="J85" s="15">
        <f t="shared" si="19"/>
        <v>17300</v>
      </c>
      <c r="K85" s="15">
        <f t="shared" si="20"/>
        <v>12100</v>
      </c>
      <c r="L85" s="15">
        <f t="shared" si="21"/>
        <v>10400</v>
      </c>
      <c r="M85" s="21">
        <f>VLOOKUP(B85&amp;A85&amp;J85,'[1]MA DO'!$C$5:$X$3586,22,0)</f>
        <v>1.06</v>
      </c>
      <c r="N85" s="23">
        <f t="shared" si="22"/>
        <v>1.06</v>
      </c>
      <c r="O85" s="23">
        <f t="shared" si="23"/>
        <v>1.06</v>
      </c>
      <c r="P85" s="15">
        <v>17280</v>
      </c>
      <c r="Q85" s="15">
        <f t="shared" si="24"/>
        <v>17280</v>
      </c>
      <c r="R85" s="19">
        <f t="shared" si="17"/>
        <v>12096</v>
      </c>
      <c r="S85" s="19">
        <f t="shared" si="18"/>
        <v>10368</v>
      </c>
      <c r="T85" s="7">
        <f t="shared" si="25"/>
        <v>17300</v>
      </c>
      <c r="U85" s="7">
        <f t="shared" si="26"/>
        <v>12100</v>
      </c>
      <c r="V85" s="7">
        <f t="shared" si="27"/>
        <v>10400</v>
      </c>
    </row>
    <row r="86" spans="1:22" x14ac:dyDescent="0.25">
      <c r="A86" s="28" t="s">
        <v>348</v>
      </c>
      <c r="B86" s="5" t="s">
        <v>284</v>
      </c>
      <c r="C86" s="3">
        <f t="shared" si="28"/>
        <v>80</v>
      </c>
      <c r="D86" s="5" t="s">
        <v>34</v>
      </c>
      <c r="E86" s="5" t="s">
        <v>74</v>
      </c>
      <c r="F86" s="5" t="s">
        <v>767</v>
      </c>
      <c r="G86" s="15">
        <v>13000</v>
      </c>
      <c r="H86" s="22">
        <f t="shared" si="15"/>
        <v>8840</v>
      </c>
      <c r="I86" s="22">
        <f t="shared" si="16"/>
        <v>7800</v>
      </c>
      <c r="J86" s="15">
        <f t="shared" si="19"/>
        <v>10400</v>
      </c>
      <c r="K86" s="15">
        <f t="shared" si="20"/>
        <v>7300</v>
      </c>
      <c r="L86" s="15">
        <f t="shared" si="21"/>
        <v>6200</v>
      </c>
      <c r="M86" s="21">
        <f>VLOOKUP(B86&amp;A86&amp;J86,'[1]MA DO'!$C$5:$X$3586,22,0)</f>
        <v>1.06</v>
      </c>
      <c r="N86" s="23">
        <f t="shared" si="22"/>
        <v>1.06</v>
      </c>
      <c r="O86" s="23">
        <f t="shared" si="23"/>
        <v>1.06</v>
      </c>
      <c r="P86" s="15">
        <v>10400</v>
      </c>
      <c r="Q86" s="15">
        <f t="shared" si="24"/>
        <v>10400</v>
      </c>
      <c r="R86" s="19">
        <f t="shared" si="17"/>
        <v>7279.9999999999991</v>
      </c>
      <c r="S86" s="19">
        <f t="shared" si="18"/>
        <v>6240</v>
      </c>
      <c r="T86" s="7">
        <f t="shared" si="25"/>
        <v>10400</v>
      </c>
      <c r="U86" s="7">
        <f t="shared" si="26"/>
        <v>7300</v>
      </c>
      <c r="V86" s="7">
        <f t="shared" si="27"/>
        <v>6200</v>
      </c>
    </row>
    <row r="87" spans="1:22" x14ac:dyDescent="0.25">
      <c r="A87" s="28" t="s">
        <v>397</v>
      </c>
      <c r="B87" s="5" t="s">
        <v>284</v>
      </c>
      <c r="C87" s="3">
        <f t="shared" si="28"/>
        <v>81</v>
      </c>
      <c r="D87" s="5" t="s">
        <v>75</v>
      </c>
      <c r="E87" s="5" t="s">
        <v>7</v>
      </c>
      <c r="F87" s="5" t="s">
        <v>76</v>
      </c>
      <c r="G87" s="15">
        <v>11500</v>
      </c>
      <c r="H87" s="22">
        <f t="shared" si="15"/>
        <v>7820.0000000000009</v>
      </c>
      <c r="I87" s="22">
        <f t="shared" si="16"/>
        <v>6900</v>
      </c>
      <c r="J87" s="15">
        <f t="shared" si="19"/>
        <v>9200</v>
      </c>
      <c r="K87" s="15">
        <f t="shared" si="20"/>
        <v>6400</v>
      </c>
      <c r="L87" s="15">
        <f t="shared" si="21"/>
        <v>5500</v>
      </c>
      <c r="M87" s="21">
        <f>VLOOKUP(B87&amp;A87&amp;J87,'[1]MA DO'!$C$5:$X$3586,22,0)</f>
        <v>1.06</v>
      </c>
      <c r="N87" s="23">
        <f t="shared" si="22"/>
        <v>1.06</v>
      </c>
      <c r="O87" s="23">
        <f t="shared" si="23"/>
        <v>1.06</v>
      </c>
      <c r="P87" s="15">
        <v>9200</v>
      </c>
      <c r="Q87" s="15">
        <f t="shared" si="24"/>
        <v>9200</v>
      </c>
      <c r="R87" s="19">
        <f t="shared" si="17"/>
        <v>6440</v>
      </c>
      <c r="S87" s="19">
        <f t="shared" si="18"/>
        <v>5520</v>
      </c>
      <c r="T87" s="7">
        <f t="shared" si="25"/>
        <v>9200</v>
      </c>
      <c r="U87" s="7">
        <f t="shared" si="26"/>
        <v>6400</v>
      </c>
      <c r="V87" s="7">
        <f t="shared" si="27"/>
        <v>5500</v>
      </c>
    </row>
    <row r="88" spans="1:22" x14ac:dyDescent="0.25">
      <c r="A88" s="28" t="s">
        <v>398</v>
      </c>
      <c r="B88" s="5" t="s">
        <v>284</v>
      </c>
      <c r="C88" s="3">
        <f t="shared" si="28"/>
        <v>82</v>
      </c>
      <c r="D88" s="5" t="s">
        <v>75</v>
      </c>
      <c r="E88" s="5" t="s">
        <v>29</v>
      </c>
      <c r="F88" s="5" t="s">
        <v>7</v>
      </c>
      <c r="G88" s="15">
        <v>11000</v>
      </c>
      <c r="H88" s="22">
        <f t="shared" si="15"/>
        <v>7480.0000000000009</v>
      </c>
      <c r="I88" s="22">
        <f t="shared" si="16"/>
        <v>6600</v>
      </c>
      <c r="J88" s="15">
        <f t="shared" si="19"/>
        <v>8800</v>
      </c>
      <c r="K88" s="15">
        <f t="shared" si="20"/>
        <v>6200</v>
      </c>
      <c r="L88" s="15">
        <f t="shared" si="21"/>
        <v>5300</v>
      </c>
      <c r="M88" s="21">
        <f>VLOOKUP(B88&amp;A88&amp;J88,'[1]MA DO'!$C$5:$X$3586,22,0)</f>
        <v>1.06</v>
      </c>
      <c r="N88" s="23">
        <f t="shared" si="22"/>
        <v>1.06</v>
      </c>
      <c r="O88" s="23">
        <f t="shared" si="23"/>
        <v>1.06</v>
      </c>
      <c r="P88" s="15">
        <v>8800</v>
      </c>
      <c r="Q88" s="15">
        <f t="shared" si="24"/>
        <v>8800</v>
      </c>
      <c r="R88" s="19">
        <f t="shared" si="17"/>
        <v>6160</v>
      </c>
      <c r="S88" s="19">
        <f t="shared" si="18"/>
        <v>5280</v>
      </c>
      <c r="T88" s="7">
        <f t="shared" si="25"/>
        <v>8800</v>
      </c>
      <c r="U88" s="7">
        <f t="shared" si="26"/>
        <v>6200</v>
      </c>
      <c r="V88" s="7">
        <f t="shared" si="27"/>
        <v>5300</v>
      </c>
    </row>
    <row r="89" spans="1:22" x14ac:dyDescent="0.25">
      <c r="A89" s="28" t="s">
        <v>360</v>
      </c>
      <c r="B89" s="5" t="s">
        <v>284</v>
      </c>
      <c r="C89" s="3">
        <f t="shared" si="28"/>
        <v>83</v>
      </c>
      <c r="D89" s="5" t="s">
        <v>29</v>
      </c>
      <c r="E89" s="5" t="s">
        <v>3</v>
      </c>
      <c r="F89" s="5" t="s">
        <v>34</v>
      </c>
      <c r="G89" s="15">
        <v>17000</v>
      </c>
      <c r="H89" s="22">
        <f t="shared" si="15"/>
        <v>11560</v>
      </c>
      <c r="I89" s="22">
        <f t="shared" si="16"/>
        <v>10200</v>
      </c>
      <c r="J89" s="15">
        <f t="shared" si="19"/>
        <v>13600</v>
      </c>
      <c r="K89" s="15">
        <f t="shared" si="20"/>
        <v>9500</v>
      </c>
      <c r="L89" s="15">
        <f t="shared" si="21"/>
        <v>8200</v>
      </c>
      <c r="M89" s="21">
        <f>VLOOKUP(B89&amp;A89&amp;J89,'[1]MA DO'!$C$5:$X$3586,22,0)</f>
        <v>1.06</v>
      </c>
      <c r="N89" s="23">
        <f t="shared" si="22"/>
        <v>1.06</v>
      </c>
      <c r="O89" s="23">
        <f t="shared" si="23"/>
        <v>1.06</v>
      </c>
      <c r="P89" s="15">
        <v>13600</v>
      </c>
      <c r="Q89" s="15">
        <f t="shared" si="24"/>
        <v>13600</v>
      </c>
      <c r="R89" s="19">
        <f t="shared" si="17"/>
        <v>9520</v>
      </c>
      <c r="S89" s="19">
        <f t="shared" si="18"/>
        <v>8160</v>
      </c>
      <c r="T89" s="7">
        <f t="shared" si="25"/>
        <v>13600</v>
      </c>
      <c r="U89" s="7">
        <f t="shared" si="26"/>
        <v>9500</v>
      </c>
      <c r="V89" s="7">
        <f t="shared" si="27"/>
        <v>8200</v>
      </c>
    </row>
    <row r="90" spans="1:22" x14ac:dyDescent="0.25">
      <c r="A90" s="28" t="s">
        <v>361</v>
      </c>
      <c r="B90" s="5" t="s">
        <v>284</v>
      </c>
      <c r="C90" s="3">
        <f t="shared" si="28"/>
        <v>84</v>
      </c>
      <c r="D90" s="5" t="s">
        <v>29</v>
      </c>
      <c r="E90" s="5" t="s">
        <v>34</v>
      </c>
      <c r="F90" s="5" t="s">
        <v>77</v>
      </c>
      <c r="G90" s="15">
        <v>12000</v>
      </c>
      <c r="H90" s="22">
        <f t="shared" si="15"/>
        <v>8160.0000000000009</v>
      </c>
      <c r="I90" s="22">
        <f t="shared" si="16"/>
        <v>7200</v>
      </c>
      <c r="J90" s="15">
        <f t="shared" si="19"/>
        <v>9600</v>
      </c>
      <c r="K90" s="15">
        <f t="shared" si="20"/>
        <v>6700</v>
      </c>
      <c r="L90" s="15">
        <f t="shared" si="21"/>
        <v>5800</v>
      </c>
      <c r="M90" s="21">
        <f>VLOOKUP(B90&amp;A90&amp;J90,'[1]MA DO'!$C$5:$X$3586,22,0)</f>
        <v>1.06</v>
      </c>
      <c r="N90" s="23">
        <f t="shared" si="22"/>
        <v>1.06</v>
      </c>
      <c r="O90" s="23">
        <f t="shared" si="23"/>
        <v>1.06</v>
      </c>
      <c r="P90" s="15">
        <v>9600</v>
      </c>
      <c r="Q90" s="15">
        <f t="shared" si="24"/>
        <v>9600</v>
      </c>
      <c r="R90" s="19">
        <f t="shared" si="17"/>
        <v>6720</v>
      </c>
      <c r="S90" s="19">
        <f t="shared" si="18"/>
        <v>5760</v>
      </c>
      <c r="T90" s="7">
        <f t="shared" si="25"/>
        <v>9600</v>
      </c>
      <c r="U90" s="7">
        <f t="shared" si="26"/>
        <v>6700</v>
      </c>
      <c r="V90" s="7">
        <f t="shared" si="27"/>
        <v>5800</v>
      </c>
    </row>
    <row r="91" spans="1:22" ht="31.5" x14ac:dyDescent="0.25">
      <c r="A91" s="28" t="s">
        <v>510</v>
      </c>
      <c r="B91" s="5" t="s">
        <v>284</v>
      </c>
      <c r="C91" s="3">
        <f t="shared" si="28"/>
        <v>85</v>
      </c>
      <c r="D91" s="5" t="s">
        <v>78</v>
      </c>
      <c r="E91" s="5" t="s">
        <v>8</v>
      </c>
      <c r="F91" s="5" t="s">
        <v>79</v>
      </c>
      <c r="G91" s="15">
        <v>8500</v>
      </c>
      <c r="H91" s="22">
        <f t="shared" si="15"/>
        <v>5780</v>
      </c>
      <c r="I91" s="22">
        <f t="shared" si="16"/>
        <v>5100</v>
      </c>
      <c r="J91" s="15">
        <f t="shared" si="19"/>
        <v>6800</v>
      </c>
      <c r="K91" s="15">
        <f t="shared" si="20"/>
        <v>4800</v>
      </c>
      <c r="L91" s="15">
        <f t="shared" si="21"/>
        <v>4100</v>
      </c>
      <c r="M91" s="21">
        <f>VLOOKUP(B91&amp;A91&amp;J91,'[1]MA DO'!$C$5:$X$3586,22,0)</f>
        <v>1.06</v>
      </c>
      <c r="N91" s="23">
        <f t="shared" si="22"/>
        <v>1.06</v>
      </c>
      <c r="O91" s="23">
        <f t="shared" si="23"/>
        <v>1.06</v>
      </c>
      <c r="P91" s="15">
        <v>6800</v>
      </c>
      <c r="Q91" s="15">
        <f t="shared" si="24"/>
        <v>6800</v>
      </c>
      <c r="R91" s="19">
        <f t="shared" si="17"/>
        <v>4760</v>
      </c>
      <c r="S91" s="19">
        <f t="shared" si="18"/>
        <v>4080</v>
      </c>
      <c r="T91" s="7">
        <f t="shared" si="25"/>
        <v>6800</v>
      </c>
      <c r="U91" s="7">
        <f t="shared" si="26"/>
        <v>4800</v>
      </c>
      <c r="V91" s="7">
        <f t="shared" si="27"/>
        <v>4100</v>
      </c>
    </row>
    <row r="92" spans="1:22" ht="31.5" x14ac:dyDescent="0.25">
      <c r="A92" s="28" t="s">
        <v>511</v>
      </c>
      <c r="B92" s="5" t="s">
        <v>284</v>
      </c>
      <c r="C92" s="3">
        <f t="shared" si="28"/>
        <v>86</v>
      </c>
      <c r="D92" s="5" t="s">
        <v>78</v>
      </c>
      <c r="E92" s="5" t="s">
        <v>79</v>
      </c>
      <c r="F92" s="5" t="s">
        <v>80</v>
      </c>
      <c r="G92" s="15">
        <v>7200</v>
      </c>
      <c r="H92" s="22">
        <f t="shared" si="15"/>
        <v>4896</v>
      </c>
      <c r="I92" s="22">
        <f t="shared" si="16"/>
        <v>4320</v>
      </c>
      <c r="J92" s="15">
        <f t="shared" si="19"/>
        <v>5800</v>
      </c>
      <c r="K92" s="15">
        <f t="shared" si="20"/>
        <v>4000</v>
      </c>
      <c r="L92" s="15">
        <f t="shared" si="21"/>
        <v>3500</v>
      </c>
      <c r="M92" s="21">
        <f>VLOOKUP(B92&amp;A92&amp;J92,'[1]MA DO'!$C$5:$X$3586,22,0)</f>
        <v>1.06</v>
      </c>
      <c r="N92" s="23">
        <f t="shared" si="22"/>
        <v>1.06</v>
      </c>
      <c r="O92" s="23">
        <f t="shared" si="23"/>
        <v>1.06</v>
      </c>
      <c r="P92" s="15">
        <v>5760</v>
      </c>
      <c r="Q92" s="15">
        <f t="shared" si="24"/>
        <v>5760</v>
      </c>
      <c r="R92" s="19">
        <f t="shared" si="17"/>
        <v>4031.9999999999995</v>
      </c>
      <c r="S92" s="19">
        <f t="shared" si="18"/>
        <v>3456</v>
      </c>
      <c r="T92" s="7">
        <f t="shared" si="25"/>
        <v>5800</v>
      </c>
      <c r="U92" s="7">
        <f t="shared" si="26"/>
        <v>4000</v>
      </c>
      <c r="V92" s="7">
        <f t="shared" si="27"/>
        <v>3500</v>
      </c>
    </row>
    <row r="93" spans="1:22" x14ac:dyDescent="0.25">
      <c r="A93" s="28" t="s">
        <v>412</v>
      </c>
      <c r="B93" s="5" t="s">
        <v>284</v>
      </c>
      <c r="C93" s="3">
        <f t="shared" si="28"/>
        <v>87</v>
      </c>
      <c r="D93" s="5" t="s">
        <v>14</v>
      </c>
      <c r="E93" s="5" t="s">
        <v>12</v>
      </c>
      <c r="F93" s="5" t="s">
        <v>31</v>
      </c>
      <c r="G93" s="15">
        <v>18000</v>
      </c>
      <c r="H93" s="22">
        <f t="shared" si="15"/>
        <v>12240</v>
      </c>
      <c r="I93" s="22">
        <f t="shared" si="16"/>
        <v>10800</v>
      </c>
      <c r="J93" s="15">
        <f t="shared" si="19"/>
        <v>14400</v>
      </c>
      <c r="K93" s="15">
        <f t="shared" si="20"/>
        <v>10100</v>
      </c>
      <c r="L93" s="15">
        <f t="shared" si="21"/>
        <v>8600</v>
      </c>
      <c r="M93" s="21">
        <f>VLOOKUP(B93&amp;A93&amp;J93,'[1]MA DO'!$C$5:$X$3586,22,0)</f>
        <v>1.06</v>
      </c>
      <c r="N93" s="23">
        <f t="shared" si="22"/>
        <v>1.06</v>
      </c>
      <c r="O93" s="23">
        <f t="shared" si="23"/>
        <v>1.06</v>
      </c>
      <c r="P93" s="15">
        <v>14400</v>
      </c>
      <c r="Q93" s="15">
        <f t="shared" si="24"/>
        <v>14400</v>
      </c>
      <c r="R93" s="19">
        <f t="shared" si="17"/>
        <v>10080</v>
      </c>
      <c r="S93" s="19">
        <f t="shared" si="18"/>
        <v>8640</v>
      </c>
      <c r="T93" s="7">
        <f t="shared" si="25"/>
        <v>14400</v>
      </c>
      <c r="U93" s="7">
        <f t="shared" si="26"/>
        <v>10100</v>
      </c>
      <c r="V93" s="7">
        <f t="shared" si="27"/>
        <v>8600</v>
      </c>
    </row>
    <row r="94" spans="1:22" x14ac:dyDescent="0.25">
      <c r="A94" s="28" t="s">
        <v>413</v>
      </c>
      <c r="B94" s="5" t="s">
        <v>284</v>
      </c>
      <c r="C94" s="3">
        <f t="shared" si="28"/>
        <v>88</v>
      </c>
      <c r="D94" s="5" t="s">
        <v>14</v>
      </c>
      <c r="E94" s="5" t="s">
        <v>31</v>
      </c>
      <c r="F94" s="5" t="s">
        <v>46</v>
      </c>
      <c r="G94" s="15">
        <v>14500</v>
      </c>
      <c r="H94" s="22">
        <f t="shared" si="15"/>
        <v>9860</v>
      </c>
      <c r="I94" s="22">
        <f t="shared" si="16"/>
        <v>8700</v>
      </c>
      <c r="J94" s="15">
        <f t="shared" si="19"/>
        <v>11600</v>
      </c>
      <c r="K94" s="15">
        <f t="shared" si="20"/>
        <v>8100</v>
      </c>
      <c r="L94" s="15">
        <f t="shared" si="21"/>
        <v>7000</v>
      </c>
      <c r="M94" s="21">
        <f>VLOOKUP(B94&amp;A94&amp;J94,'[1]MA DO'!$C$5:$X$3586,22,0)</f>
        <v>1.06</v>
      </c>
      <c r="N94" s="23">
        <f t="shared" si="22"/>
        <v>1.06</v>
      </c>
      <c r="O94" s="23">
        <f t="shared" si="23"/>
        <v>1.06</v>
      </c>
      <c r="P94" s="15">
        <v>11600</v>
      </c>
      <c r="Q94" s="15">
        <f t="shared" si="24"/>
        <v>11600</v>
      </c>
      <c r="R94" s="19">
        <f t="shared" si="17"/>
        <v>8119.9999999999991</v>
      </c>
      <c r="S94" s="19">
        <f t="shared" si="18"/>
        <v>6960</v>
      </c>
      <c r="T94" s="7">
        <f t="shared" si="25"/>
        <v>11600</v>
      </c>
      <c r="U94" s="7">
        <f t="shared" si="26"/>
        <v>8100</v>
      </c>
      <c r="V94" s="7">
        <f t="shared" si="27"/>
        <v>7000</v>
      </c>
    </row>
    <row r="95" spans="1:22" x14ac:dyDescent="0.25">
      <c r="A95" s="28" t="s">
        <v>463</v>
      </c>
      <c r="B95" s="5" t="s">
        <v>284</v>
      </c>
      <c r="C95" s="3">
        <f t="shared" si="28"/>
        <v>89</v>
      </c>
      <c r="D95" s="5" t="s">
        <v>26</v>
      </c>
      <c r="E95" s="5" t="s">
        <v>21</v>
      </c>
      <c r="F95" s="5" t="s">
        <v>20</v>
      </c>
      <c r="G95" s="15">
        <v>40000</v>
      </c>
      <c r="H95" s="22">
        <f t="shared" si="15"/>
        <v>27200.000000000004</v>
      </c>
      <c r="I95" s="22">
        <f t="shared" si="16"/>
        <v>24000</v>
      </c>
      <c r="J95" s="15">
        <f t="shared" si="19"/>
        <v>28000</v>
      </c>
      <c r="K95" s="15">
        <f t="shared" si="20"/>
        <v>19600</v>
      </c>
      <c r="L95" s="15">
        <f t="shared" si="21"/>
        <v>16800</v>
      </c>
      <c r="M95" s="21">
        <f>VLOOKUP(B95&amp;A95&amp;J95,'[1]MA DO'!$C$5:$X$3586,22,0)</f>
        <v>1.06</v>
      </c>
      <c r="N95" s="23">
        <f t="shared" si="22"/>
        <v>1.06</v>
      </c>
      <c r="O95" s="23">
        <f t="shared" si="23"/>
        <v>1.06</v>
      </c>
      <c r="P95" s="15">
        <v>28000</v>
      </c>
      <c r="Q95" s="15">
        <f t="shared" si="24"/>
        <v>28000</v>
      </c>
      <c r="R95" s="19">
        <f t="shared" si="17"/>
        <v>19600</v>
      </c>
      <c r="S95" s="19">
        <f t="shared" si="18"/>
        <v>16800</v>
      </c>
      <c r="T95" s="7">
        <f t="shared" si="25"/>
        <v>28000</v>
      </c>
      <c r="U95" s="7">
        <f t="shared" si="26"/>
        <v>19600</v>
      </c>
      <c r="V95" s="7">
        <f t="shared" si="27"/>
        <v>16800</v>
      </c>
    </row>
    <row r="96" spans="1:22" x14ac:dyDescent="0.25">
      <c r="A96" s="28" t="s">
        <v>477</v>
      </c>
      <c r="B96" s="5" t="s">
        <v>284</v>
      </c>
      <c r="C96" s="3">
        <f t="shared" si="28"/>
        <v>90</v>
      </c>
      <c r="D96" s="5" t="s">
        <v>26</v>
      </c>
      <c r="E96" s="5" t="s">
        <v>81</v>
      </c>
      <c r="F96" s="5" t="s">
        <v>20</v>
      </c>
      <c r="G96" s="15">
        <v>45000</v>
      </c>
      <c r="H96" s="22">
        <f t="shared" si="15"/>
        <v>30600.000000000004</v>
      </c>
      <c r="I96" s="22">
        <f t="shared" si="16"/>
        <v>27000</v>
      </c>
      <c r="J96" s="15">
        <f t="shared" si="19"/>
        <v>31500</v>
      </c>
      <c r="K96" s="15">
        <f t="shared" si="20"/>
        <v>22100</v>
      </c>
      <c r="L96" s="15">
        <f t="shared" si="21"/>
        <v>18900</v>
      </c>
      <c r="M96" s="21">
        <f>VLOOKUP(B96&amp;A96&amp;J96,'[1]MA DO'!$C$5:$X$3586,22,0)</f>
        <v>1.06</v>
      </c>
      <c r="N96" s="23">
        <f t="shared" si="22"/>
        <v>1.06</v>
      </c>
      <c r="O96" s="23">
        <f t="shared" si="23"/>
        <v>1.06</v>
      </c>
      <c r="P96" s="15">
        <v>31499.999999999996</v>
      </c>
      <c r="Q96" s="15">
        <f t="shared" si="24"/>
        <v>31499.999999999996</v>
      </c>
      <c r="R96" s="19">
        <f t="shared" si="17"/>
        <v>22049.999999999996</v>
      </c>
      <c r="S96" s="19">
        <f t="shared" si="18"/>
        <v>18899.999999999996</v>
      </c>
      <c r="T96" s="7">
        <f t="shared" si="25"/>
        <v>31500</v>
      </c>
      <c r="U96" s="7">
        <f t="shared" si="26"/>
        <v>22100</v>
      </c>
      <c r="V96" s="7">
        <f t="shared" si="27"/>
        <v>18900</v>
      </c>
    </row>
    <row r="97" spans="1:22" ht="31.5" x14ac:dyDescent="0.25">
      <c r="A97" s="28" t="s">
        <v>495</v>
      </c>
      <c r="B97" s="5" t="s">
        <v>284</v>
      </c>
      <c r="C97" s="3">
        <f t="shared" si="28"/>
        <v>91</v>
      </c>
      <c r="D97" s="5" t="s">
        <v>83</v>
      </c>
      <c r="E97" s="5" t="s">
        <v>21</v>
      </c>
      <c r="F97" s="5" t="s">
        <v>70</v>
      </c>
      <c r="G97" s="15">
        <v>14500</v>
      </c>
      <c r="H97" s="22">
        <f t="shared" si="15"/>
        <v>9860</v>
      </c>
      <c r="I97" s="22">
        <f t="shared" si="16"/>
        <v>8700</v>
      </c>
      <c r="J97" s="15">
        <f t="shared" si="19"/>
        <v>11600</v>
      </c>
      <c r="K97" s="15">
        <f t="shared" si="20"/>
        <v>8100</v>
      </c>
      <c r="L97" s="15">
        <f t="shared" si="21"/>
        <v>7000</v>
      </c>
      <c r="M97" s="21">
        <f>VLOOKUP(B97&amp;A97&amp;J97,'[1]MA DO'!$C$5:$X$3586,22,0)</f>
        <v>1.06</v>
      </c>
      <c r="N97" s="23">
        <f t="shared" si="22"/>
        <v>1.06</v>
      </c>
      <c r="O97" s="23">
        <f t="shared" si="23"/>
        <v>1.06</v>
      </c>
      <c r="P97" s="15">
        <v>11600</v>
      </c>
      <c r="Q97" s="15">
        <f t="shared" si="24"/>
        <v>11600</v>
      </c>
      <c r="R97" s="19">
        <f t="shared" si="17"/>
        <v>8119.9999999999991</v>
      </c>
      <c r="S97" s="19">
        <f t="shared" si="18"/>
        <v>6960</v>
      </c>
      <c r="T97" s="7">
        <f t="shared" si="25"/>
        <v>11600</v>
      </c>
      <c r="U97" s="7">
        <f t="shared" si="26"/>
        <v>8100</v>
      </c>
      <c r="V97" s="7">
        <f t="shared" si="27"/>
        <v>7000</v>
      </c>
    </row>
    <row r="98" spans="1:22" x14ac:dyDescent="0.25">
      <c r="A98" s="28" t="s">
        <v>496</v>
      </c>
      <c r="B98" s="5" t="s">
        <v>284</v>
      </c>
      <c r="C98" s="3">
        <f t="shared" si="28"/>
        <v>92</v>
      </c>
      <c r="D98" s="5" t="s">
        <v>26</v>
      </c>
      <c r="E98" s="5" t="s">
        <v>70</v>
      </c>
      <c r="F98" s="5" t="s">
        <v>82</v>
      </c>
      <c r="G98" s="15">
        <v>12000</v>
      </c>
      <c r="H98" s="22">
        <f t="shared" si="15"/>
        <v>8160.0000000000009</v>
      </c>
      <c r="I98" s="22">
        <f t="shared" si="16"/>
        <v>7200</v>
      </c>
      <c r="J98" s="15">
        <f t="shared" si="19"/>
        <v>9600</v>
      </c>
      <c r="K98" s="15">
        <f t="shared" si="20"/>
        <v>6700</v>
      </c>
      <c r="L98" s="15">
        <f t="shared" si="21"/>
        <v>5800</v>
      </c>
      <c r="M98" s="21">
        <f>VLOOKUP(B98&amp;A98&amp;J98,'[1]MA DO'!$C$5:$X$3586,22,0)</f>
        <v>1.06</v>
      </c>
      <c r="N98" s="23">
        <f t="shared" si="22"/>
        <v>1.06</v>
      </c>
      <c r="O98" s="23">
        <f t="shared" si="23"/>
        <v>1.06</v>
      </c>
      <c r="P98" s="15">
        <v>9600</v>
      </c>
      <c r="Q98" s="15">
        <f t="shared" si="24"/>
        <v>9600</v>
      </c>
      <c r="R98" s="19">
        <f t="shared" si="17"/>
        <v>6720</v>
      </c>
      <c r="S98" s="19">
        <f t="shared" si="18"/>
        <v>5760</v>
      </c>
      <c r="T98" s="7">
        <f t="shared" si="25"/>
        <v>9600</v>
      </c>
      <c r="U98" s="7">
        <f t="shared" si="26"/>
        <v>6700</v>
      </c>
      <c r="V98" s="7">
        <f t="shared" si="27"/>
        <v>5800</v>
      </c>
    </row>
    <row r="99" spans="1:22" ht="31.5" x14ac:dyDescent="0.25">
      <c r="A99" s="28" t="s">
        <v>497</v>
      </c>
      <c r="B99" s="5" t="s">
        <v>284</v>
      </c>
      <c r="C99" s="3">
        <f t="shared" si="28"/>
        <v>93</v>
      </c>
      <c r="D99" s="5" t="s">
        <v>83</v>
      </c>
      <c r="E99" s="5" t="s">
        <v>82</v>
      </c>
      <c r="F99" s="5" t="s">
        <v>29</v>
      </c>
      <c r="G99" s="15">
        <v>10000</v>
      </c>
      <c r="H99" s="22">
        <f t="shared" si="15"/>
        <v>6800.0000000000009</v>
      </c>
      <c r="I99" s="22">
        <f t="shared" si="16"/>
        <v>6000</v>
      </c>
      <c r="J99" s="15">
        <f t="shared" si="19"/>
        <v>8000</v>
      </c>
      <c r="K99" s="15">
        <f t="shared" si="20"/>
        <v>5600</v>
      </c>
      <c r="L99" s="15">
        <f t="shared" si="21"/>
        <v>4800</v>
      </c>
      <c r="M99" s="21">
        <f>VLOOKUP(B99&amp;A99&amp;J99,'[1]MA DO'!$C$5:$X$3586,22,0)</f>
        <v>1.06</v>
      </c>
      <c r="N99" s="23">
        <f t="shared" si="22"/>
        <v>1.06</v>
      </c>
      <c r="O99" s="23">
        <f t="shared" si="23"/>
        <v>1.06</v>
      </c>
      <c r="P99" s="15">
        <v>8000</v>
      </c>
      <c r="Q99" s="15">
        <f t="shared" si="24"/>
        <v>8000</v>
      </c>
      <c r="R99" s="19">
        <f t="shared" si="17"/>
        <v>5600</v>
      </c>
      <c r="S99" s="19">
        <f t="shared" si="18"/>
        <v>4800</v>
      </c>
      <c r="T99" s="7">
        <f t="shared" si="25"/>
        <v>8000</v>
      </c>
      <c r="U99" s="7">
        <f t="shared" si="26"/>
        <v>5600</v>
      </c>
      <c r="V99" s="7">
        <f t="shared" si="27"/>
        <v>4800</v>
      </c>
    </row>
    <row r="100" spans="1:22" x14ac:dyDescent="0.25">
      <c r="A100" s="28" t="s">
        <v>350</v>
      </c>
      <c r="B100" s="5" t="s">
        <v>284</v>
      </c>
      <c r="C100" s="3">
        <f t="shared" si="28"/>
        <v>94</v>
      </c>
      <c r="D100" s="5" t="s">
        <v>41</v>
      </c>
      <c r="E100" s="5" t="s">
        <v>6</v>
      </c>
      <c r="F100" s="5" t="s">
        <v>7</v>
      </c>
      <c r="G100" s="15">
        <v>17000</v>
      </c>
      <c r="H100" s="22">
        <f t="shared" si="15"/>
        <v>11560</v>
      </c>
      <c r="I100" s="22">
        <f t="shared" si="16"/>
        <v>10200</v>
      </c>
      <c r="J100" s="15">
        <f t="shared" si="19"/>
        <v>13600</v>
      </c>
      <c r="K100" s="15">
        <f t="shared" si="20"/>
        <v>9500</v>
      </c>
      <c r="L100" s="15">
        <f t="shared" si="21"/>
        <v>8200</v>
      </c>
      <c r="M100" s="21">
        <f>VLOOKUP(B100&amp;A100&amp;J100,'[1]MA DO'!$C$5:$X$3586,22,0)</f>
        <v>1.06</v>
      </c>
      <c r="N100" s="23">
        <f t="shared" si="22"/>
        <v>1.06</v>
      </c>
      <c r="O100" s="23">
        <f t="shared" si="23"/>
        <v>1.06</v>
      </c>
      <c r="P100" s="15">
        <v>13600</v>
      </c>
      <c r="Q100" s="15">
        <f t="shared" si="24"/>
        <v>13600</v>
      </c>
      <c r="R100" s="19">
        <f t="shared" si="17"/>
        <v>9520</v>
      </c>
      <c r="S100" s="19">
        <f t="shared" si="18"/>
        <v>8160</v>
      </c>
      <c r="T100" s="7">
        <f t="shared" si="25"/>
        <v>13600</v>
      </c>
      <c r="U100" s="7">
        <f t="shared" si="26"/>
        <v>9500</v>
      </c>
      <c r="V100" s="7">
        <f t="shared" si="27"/>
        <v>8200</v>
      </c>
    </row>
    <row r="101" spans="1:22" x14ac:dyDescent="0.25">
      <c r="A101" s="28" t="s">
        <v>351</v>
      </c>
      <c r="B101" s="5" t="s">
        <v>284</v>
      </c>
      <c r="C101" s="3">
        <f t="shared" si="28"/>
        <v>95</v>
      </c>
      <c r="D101" s="5" t="s">
        <v>84</v>
      </c>
      <c r="E101" s="5" t="s">
        <v>3</v>
      </c>
      <c r="F101" s="5" t="s">
        <v>34</v>
      </c>
      <c r="G101" s="15">
        <v>17000</v>
      </c>
      <c r="H101" s="22">
        <f t="shared" si="15"/>
        <v>11560</v>
      </c>
      <c r="I101" s="22">
        <f t="shared" si="16"/>
        <v>10200</v>
      </c>
      <c r="J101" s="15">
        <f t="shared" si="19"/>
        <v>13600</v>
      </c>
      <c r="K101" s="15">
        <f t="shared" si="20"/>
        <v>9500</v>
      </c>
      <c r="L101" s="15">
        <f t="shared" si="21"/>
        <v>8200</v>
      </c>
      <c r="M101" s="21">
        <f>VLOOKUP(B101&amp;A101&amp;J101,'[1]MA DO'!$C$5:$X$3586,22,0)</f>
        <v>1.06</v>
      </c>
      <c r="N101" s="23">
        <f t="shared" si="22"/>
        <v>1.06</v>
      </c>
      <c r="O101" s="23">
        <f t="shared" si="23"/>
        <v>1.06</v>
      </c>
      <c r="P101" s="15">
        <v>13600</v>
      </c>
      <c r="Q101" s="15">
        <f t="shared" si="24"/>
        <v>13600</v>
      </c>
      <c r="R101" s="19">
        <f t="shared" si="17"/>
        <v>9520</v>
      </c>
      <c r="S101" s="19">
        <f t="shared" si="18"/>
        <v>8160</v>
      </c>
      <c r="T101" s="7">
        <f t="shared" si="25"/>
        <v>13600</v>
      </c>
      <c r="U101" s="7">
        <f t="shared" si="26"/>
        <v>9500</v>
      </c>
      <c r="V101" s="7">
        <f t="shared" si="27"/>
        <v>8200</v>
      </c>
    </row>
    <row r="102" spans="1:22" x14ac:dyDescent="0.25">
      <c r="A102" s="28" t="s">
        <v>352</v>
      </c>
      <c r="B102" s="5" t="s">
        <v>284</v>
      </c>
      <c r="C102" s="3">
        <f t="shared" si="28"/>
        <v>96</v>
      </c>
      <c r="D102" s="5" t="s">
        <v>85</v>
      </c>
      <c r="E102" s="5" t="s">
        <v>3</v>
      </c>
      <c r="F102" s="5" t="s">
        <v>34</v>
      </c>
      <c r="G102" s="15">
        <v>17000</v>
      </c>
      <c r="H102" s="22">
        <f t="shared" si="15"/>
        <v>11560</v>
      </c>
      <c r="I102" s="22">
        <f t="shared" si="16"/>
        <v>10200</v>
      </c>
      <c r="J102" s="15">
        <f t="shared" si="19"/>
        <v>13600</v>
      </c>
      <c r="K102" s="15">
        <f t="shared" si="20"/>
        <v>9500</v>
      </c>
      <c r="L102" s="15">
        <f t="shared" si="21"/>
        <v>8200</v>
      </c>
      <c r="M102" s="21">
        <f>VLOOKUP(B102&amp;A102&amp;J102,'[1]MA DO'!$C$5:$X$3586,22,0)</f>
        <v>1.06</v>
      </c>
      <c r="N102" s="23">
        <f t="shared" si="22"/>
        <v>1.06</v>
      </c>
      <c r="O102" s="23">
        <f t="shared" si="23"/>
        <v>1.06</v>
      </c>
      <c r="P102" s="15">
        <v>13600</v>
      </c>
      <c r="Q102" s="15">
        <f t="shared" si="24"/>
        <v>13600</v>
      </c>
      <c r="R102" s="19">
        <f t="shared" si="17"/>
        <v>9520</v>
      </c>
      <c r="S102" s="19">
        <f t="shared" si="18"/>
        <v>8160</v>
      </c>
      <c r="T102" s="7">
        <f t="shared" si="25"/>
        <v>13600</v>
      </c>
      <c r="U102" s="7">
        <f t="shared" si="26"/>
        <v>9500</v>
      </c>
      <c r="V102" s="7">
        <f t="shared" si="27"/>
        <v>8200</v>
      </c>
    </row>
    <row r="103" spans="1:22" x14ac:dyDescent="0.25">
      <c r="A103" s="28" t="s">
        <v>357</v>
      </c>
      <c r="B103" s="5" t="s">
        <v>284</v>
      </c>
      <c r="C103" s="3">
        <f t="shared" si="28"/>
        <v>97</v>
      </c>
      <c r="D103" s="5" t="s">
        <v>86</v>
      </c>
      <c r="E103" s="5" t="s">
        <v>3</v>
      </c>
      <c r="F103" s="5" t="s">
        <v>34</v>
      </c>
      <c r="G103" s="15">
        <v>17000</v>
      </c>
      <c r="H103" s="22">
        <f t="shared" si="15"/>
        <v>11560</v>
      </c>
      <c r="I103" s="22">
        <f t="shared" si="16"/>
        <v>10200</v>
      </c>
      <c r="J103" s="15">
        <f t="shared" si="19"/>
        <v>13600</v>
      </c>
      <c r="K103" s="15">
        <f t="shared" si="20"/>
        <v>9500</v>
      </c>
      <c r="L103" s="15">
        <f t="shared" si="21"/>
        <v>8200</v>
      </c>
      <c r="M103" s="21">
        <f>VLOOKUP(B103&amp;A103&amp;J103,'[1]MA DO'!$C$5:$X$3586,22,0)</f>
        <v>1.06</v>
      </c>
      <c r="N103" s="23">
        <f t="shared" si="22"/>
        <v>1.06</v>
      </c>
      <c r="O103" s="23">
        <f t="shared" si="23"/>
        <v>1.06</v>
      </c>
      <c r="P103" s="15">
        <v>13600</v>
      </c>
      <c r="Q103" s="15">
        <f t="shared" si="24"/>
        <v>13600</v>
      </c>
      <c r="R103" s="19">
        <f t="shared" si="17"/>
        <v>9520</v>
      </c>
      <c r="S103" s="19">
        <f t="shared" si="18"/>
        <v>8160</v>
      </c>
      <c r="T103" s="7">
        <f t="shared" si="25"/>
        <v>13600</v>
      </c>
      <c r="U103" s="7">
        <f t="shared" si="26"/>
        <v>9500</v>
      </c>
      <c r="V103" s="7">
        <f t="shared" si="27"/>
        <v>8200</v>
      </c>
    </row>
    <row r="104" spans="1:22" x14ac:dyDescent="0.25">
      <c r="A104" s="28" t="s">
        <v>358</v>
      </c>
      <c r="B104" s="5" t="s">
        <v>284</v>
      </c>
      <c r="C104" s="3">
        <f t="shared" si="28"/>
        <v>98</v>
      </c>
      <c r="D104" s="5" t="s">
        <v>74</v>
      </c>
      <c r="E104" s="5" t="s">
        <v>3</v>
      </c>
      <c r="F104" s="5" t="s">
        <v>34</v>
      </c>
      <c r="G104" s="15">
        <v>17000</v>
      </c>
      <c r="H104" s="22">
        <f t="shared" si="15"/>
        <v>11560</v>
      </c>
      <c r="I104" s="22">
        <f t="shared" si="16"/>
        <v>10200</v>
      </c>
      <c r="J104" s="15">
        <f t="shared" si="19"/>
        <v>13600</v>
      </c>
      <c r="K104" s="15">
        <f t="shared" si="20"/>
        <v>9500</v>
      </c>
      <c r="L104" s="15">
        <f t="shared" si="21"/>
        <v>8200</v>
      </c>
      <c r="M104" s="21">
        <f>VLOOKUP(B104&amp;A104&amp;J104,'[1]MA DO'!$C$5:$X$3586,22,0)</f>
        <v>1.06</v>
      </c>
      <c r="N104" s="23">
        <f t="shared" si="22"/>
        <v>1.06</v>
      </c>
      <c r="O104" s="23">
        <f t="shared" si="23"/>
        <v>1.06</v>
      </c>
      <c r="P104" s="15">
        <v>13600</v>
      </c>
      <c r="Q104" s="15">
        <f t="shared" si="24"/>
        <v>13600</v>
      </c>
      <c r="R104" s="19">
        <f t="shared" si="17"/>
        <v>9520</v>
      </c>
      <c r="S104" s="19">
        <f t="shared" si="18"/>
        <v>8160</v>
      </c>
      <c r="T104" s="7">
        <f t="shared" si="25"/>
        <v>13600</v>
      </c>
      <c r="U104" s="7">
        <f t="shared" si="26"/>
        <v>9500</v>
      </c>
      <c r="V104" s="7">
        <f t="shared" si="27"/>
        <v>8200</v>
      </c>
    </row>
    <row r="105" spans="1:22" x14ac:dyDescent="0.25">
      <c r="A105" s="28" t="s">
        <v>359</v>
      </c>
      <c r="B105" s="5" t="s">
        <v>284</v>
      </c>
      <c r="C105" s="3">
        <f t="shared" si="28"/>
        <v>99</v>
      </c>
      <c r="D105" s="5" t="s">
        <v>87</v>
      </c>
      <c r="E105" s="5" t="s">
        <v>3</v>
      </c>
      <c r="F105" s="5" t="s">
        <v>34</v>
      </c>
      <c r="G105" s="15">
        <v>17000</v>
      </c>
      <c r="H105" s="22">
        <f t="shared" si="15"/>
        <v>11560</v>
      </c>
      <c r="I105" s="22">
        <f t="shared" si="16"/>
        <v>10200</v>
      </c>
      <c r="J105" s="15">
        <f t="shared" si="19"/>
        <v>13600</v>
      </c>
      <c r="K105" s="15">
        <f t="shared" si="20"/>
        <v>9500</v>
      </c>
      <c r="L105" s="15">
        <f t="shared" si="21"/>
        <v>8200</v>
      </c>
      <c r="M105" s="21">
        <f>VLOOKUP(B105&amp;A105&amp;J105,'[1]MA DO'!$C$5:$X$3586,22,0)</f>
        <v>1.06</v>
      </c>
      <c r="N105" s="23">
        <f t="shared" si="22"/>
        <v>1.06</v>
      </c>
      <c r="O105" s="23">
        <f t="shared" si="23"/>
        <v>1.06</v>
      </c>
      <c r="P105" s="15">
        <v>13600</v>
      </c>
      <c r="Q105" s="15">
        <f t="shared" si="24"/>
        <v>13600</v>
      </c>
      <c r="R105" s="19">
        <f t="shared" si="17"/>
        <v>9520</v>
      </c>
      <c r="S105" s="19">
        <f t="shared" si="18"/>
        <v>8160</v>
      </c>
      <c r="T105" s="7">
        <f t="shared" si="25"/>
        <v>13600</v>
      </c>
      <c r="U105" s="7">
        <f t="shared" si="26"/>
        <v>9500</v>
      </c>
      <c r="V105" s="7">
        <f t="shared" si="27"/>
        <v>8200</v>
      </c>
    </row>
    <row r="106" spans="1:22" x14ac:dyDescent="0.25">
      <c r="A106" s="28" t="s">
        <v>362</v>
      </c>
      <c r="B106" s="5" t="s">
        <v>284</v>
      </c>
      <c r="C106" s="3">
        <f t="shared" si="28"/>
        <v>100</v>
      </c>
      <c r="D106" s="5" t="s">
        <v>88</v>
      </c>
      <c r="E106" s="5" t="s">
        <v>89</v>
      </c>
      <c r="F106" s="5" t="s">
        <v>34</v>
      </c>
      <c r="G106" s="15">
        <v>14000</v>
      </c>
      <c r="H106" s="22">
        <f t="shared" si="15"/>
        <v>9520</v>
      </c>
      <c r="I106" s="22">
        <f t="shared" si="16"/>
        <v>8400</v>
      </c>
      <c r="J106" s="15">
        <f t="shared" si="19"/>
        <v>11200</v>
      </c>
      <c r="K106" s="15">
        <f t="shared" si="20"/>
        <v>7800</v>
      </c>
      <c r="L106" s="15">
        <f t="shared" si="21"/>
        <v>6700</v>
      </c>
      <c r="M106" s="21">
        <f>VLOOKUP(B106&amp;A106&amp;J106,'[1]MA DO'!$C$5:$X$3586,22,0)</f>
        <v>1.06</v>
      </c>
      <c r="N106" s="23">
        <f t="shared" si="22"/>
        <v>1.06</v>
      </c>
      <c r="O106" s="23">
        <f t="shared" si="23"/>
        <v>1.06</v>
      </c>
      <c r="P106" s="15">
        <v>11200</v>
      </c>
      <c r="Q106" s="15">
        <f t="shared" si="24"/>
        <v>11200</v>
      </c>
      <c r="R106" s="19">
        <f t="shared" si="17"/>
        <v>7839.9999999999991</v>
      </c>
      <c r="S106" s="19">
        <f t="shared" si="18"/>
        <v>6720</v>
      </c>
      <c r="T106" s="7">
        <f t="shared" si="25"/>
        <v>11200</v>
      </c>
      <c r="U106" s="7">
        <f t="shared" si="26"/>
        <v>7800</v>
      </c>
      <c r="V106" s="7">
        <f t="shared" si="27"/>
        <v>6700</v>
      </c>
    </row>
    <row r="107" spans="1:22" x14ac:dyDescent="0.25">
      <c r="A107" s="28" t="s">
        <v>363</v>
      </c>
      <c r="B107" s="5" t="s">
        <v>284</v>
      </c>
      <c r="C107" s="3">
        <f t="shared" si="28"/>
        <v>101</v>
      </c>
      <c r="D107" s="5" t="s">
        <v>89</v>
      </c>
      <c r="E107" s="5" t="s">
        <v>7</v>
      </c>
      <c r="F107" s="5" t="s">
        <v>87</v>
      </c>
      <c r="G107" s="15">
        <v>14000</v>
      </c>
      <c r="H107" s="22">
        <f t="shared" si="15"/>
        <v>9520</v>
      </c>
      <c r="I107" s="22">
        <f t="shared" si="16"/>
        <v>8400</v>
      </c>
      <c r="J107" s="15">
        <f t="shared" si="19"/>
        <v>11200</v>
      </c>
      <c r="K107" s="15">
        <f t="shared" si="20"/>
        <v>7800</v>
      </c>
      <c r="L107" s="15">
        <f t="shared" si="21"/>
        <v>6700</v>
      </c>
      <c r="M107" s="21">
        <f>VLOOKUP(B107&amp;A107&amp;J107,'[1]MA DO'!$C$5:$X$3586,22,0)</f>
        <v>1.06</v>
      </c>
      <c r="N107" s="23">
        <f t="shared" si="22"/>
        <v>1.06</v>
      </c>
      <c r="O107" s="23">
        <f t="shared" si="23"/>
        <v>1.06</v>
      </c>
      <c r="P107" s="15">
        <v>11200</v>
      </c>
      <c r="Q107" s="15">
        <f t="shared" si="24"/>
        <v>11200</v>
      </c>
      <c r="R107" s="19">
        <f t="shared" si="17"/>
        <v>7839.9999999999991</v>
      </c>
      <c r="S107" s="19">
        <f t="shared" si="18"/>
        <v>6720</v>
      </c>
      <c r="T107" s="7">
        <f t="shared" si="25"/>
        <v>11200</v>
      </c>
      <c r="U107" s="7">
        <f t="shared" si="26"/>
        <v>7800</v>
      </c>
      <c r="V107" s="7">
        <f t="shared" si="27"/>
        <v>6700</v>
      </c>
    </row>
    <row r="108" spans="1:22" x14ac:dyDescent="0.25">
      <c r="A108" s="28" t="s">
        <v>364</v>
      </c>
      <c r="B108" s="5" t="s">
        <v>284</v>
      </c>
      <c r="C108" s="3">
        <f t="shared" si="28"/>
        <v>102</v>
      </c>
      <c r="D108" s="5" t="s">
        <v>90</v>
      </c>
      <c r="E108" s="5" t="s">
        <v>3</v>
      </c>
      <c r="F108" s="5" t="s">
        <v>34</v>
      </c>
      <c r="G108" s="15">
        <v>15000</v>
      </c>
      <c r="H108" s="22">
        <f t="shared" si="15"/>
        <v>10200</v>
      </c>
      <c r="I108" s="22">
        <f t="shared" si="16"/>
        <v>9000</v>
      </c>
      <c r="J108" s="15">
        <f t="shared" si="19"/>
        <v>12000</v>
      </c>
      <c r="K108" s="15">
        <f t="shared" si="20"/>
        <v>8400</v>
      </c>
      <c r="L108" s="15">
        <f t="shared" si="21"/>
        <v>7200</v>
      </c>
      <c r="M108" s="21">
        <f>VLOOKUP(B108&amp;A108&amp;J108,'[1]MA DO'!$C$5:$X$3586,22,0)</f>
        <v>1.06</v>
      </c>
      <c r="N108" s="23">
        <f t="shared" si="22"/>
        <v>1.06</v>
      </c>
      <c r="O108" s="23">
        <f t="shared" si="23"/>
        <v>1.06</v>
      </c>
      <c r="P108" s="15">
        <v>12000</v>
      </c>
      <c r="Q108" s="15">
        <f t="shared" si="24"/>
        <v>12000</v>
      </c>
      <c r="R108" s="19">
        <f t="shared" si="17"/>
        <v>8400</v>
      </c>
      <c r="S108" s="19">
        <f t="shared" si="18"/>
        <v>7200</v>
      </c>
      <c r="T108" s="7">
        <f t="shared" si="25"/>
        <v>12000</v>
      </c>
      <c r="U108" s="7">
        <f t="shared" si="26"/>
        <v>8400</v>
      </c>
      <c r="V108" s="7">
        <f t="shared" si="27"/>
        <v>7200</v>
      </c>
    </row>
    <row r="109" spans="1:22" x14ac:dyDescent="0.25">
      <c r="A109" s="28" t="s">
        <v>365</v>
      </c>
      <c r="B109" s="5" t="s">
        <v>284</v>
      </c>
      <c r="C109" s="3">
        <f t="shared" si="28"/>
        <v>103</v>
      </c>
      <c r="D109" s="5" t="s">
        <v>91</v>
      </c>
      <c r="E109" s="5" t="s">
        <v>29</v>
      </c>
      <c r="F109" s="5" t="s">
        <v>59</v>
      </c>
      <c r="G109" s="15">
        <v>14000</v>
      </c>
      <c r="H109" s="22">
        <f t="shared" si="15"/>
        <v>9520</v>
      </c>
      <c r="I109" s="22">
        <f t="shared" si="16"/>
        <v>8400</v>
      </c>
      <c r="J109" s="15">
        <f t="shared" si="19"/>
        <v>11200</v>
      </c>
      <c r="K109" s="15">
        <f t="shared" si="20"/>
        <v>7800</v>
      </c>
      <c r="L109" s="15">
        <f t="shared" si="21"/>
        <v>6700</v>
      </c>
      <c r="M109" s="21">
        <f>VLOOKUP(B109&amp;A109&amp;J109,'[1]MA DO'!$C$5:$X$3586,22,0)</f>
        <v>1.06</v>
      </c>
      <c r="N109" s="23">
        <f t="shared" si="22"/>
        <v>1.06</v>
      </c>
      <c r="O109" s="23">
        <f t="shared" si="23"/>
        <v>1.06</v>
      </c>
      <c r="P109" s="15">
        <v>11200</v>
      </c>
      <c r="Q109" s="15">
        <f t="shared" si="24"/>
        <v>11200</v>
      </c>
      <c r="R109" s="19">
        <f t="shared" si="17"/>
        <v>7839.9999999999991</v>
      </c>
      <c r="S109" s="19">
        <f t="shared" si="18"/>
        <v>6720</v>
      </c>
      <c r="T109" s="7">
        <f t="shared" si="25"/>
        <v>11200</v>
      </c>
      <c r="U109" s="7">
        <f t="shared" si="26"/>
        <v>7800</v>
      </c>
      <c r="V109" s="7">
        <f t="shared" si="27"/>
        <v>6700</v>
      </c>
    </row>
    <row r="110" spans="1:22" x14ac:dyDescent="0.25">
      <c r="A110" s="28" t="s">
        <v>366</v>
      </c>
      <c r="B110" s="5" t="s">
        <v>284</v>
      </c>
      <c r="C110" s="3">
        <f t="shared" si="28"/>
        <v>104</v>
      </c>
      <c r="D110" s="5" t="s">
        <v>92</v>
      </c>
      <c r="E110" s="5" t="s">
        <v>87</v>
      </c>
      <c r="F110" s="5" t="s">
        <v>74</v>
      </c>
      <c r="G110" s="15">
        <v>14000</v>
      </c>
      <c r="H110" s="22">
        <f t="shared" si="15"/>
        <v>9520</v>
      </c>
      <c r="I110" s="22">
        <f t="shared" si="16"/>
        <v>8400</v>
      </c>
      <c r="J110" s="15">
        <f t="shared" si="19"/>
        <v>11200</v>
      </c>
      <c r="K110" s="15">
        <f t="shared" si="20"/>
        <v>7800</v>
      </c>
      <c r="L110" s="15">
        <f t="shared" si="21"/>
        <v>6700</v>
      </c>
      <c r="M110" s="21">
        <f>VLOOKUP(B110&amp;A110&amp;J110,'[1]MA DO'!$C$5:$X$3586,22,0)</f>
        <v>1.06</v>
      </c>
      <c r="N110" s="23">
        <f t="shared" si="22"/>
        <v>1.06</v>
      </c>
      <c r="O110" s="23">
        <f t="shared" si="23"/>
        <v>1.06</v>
      </c>
      <c r="P110" s="15">
        <v>11200</v>
      </c>
      <c r="Q110" s="15">
        <f t="shared" si="24"/>
        <v>11200</v>
      </c>
      <c r="R110" s="19">
        <f t="shared" si="17"/>
        <v>7839.9999999999991</v>
      </c>
      <c r="S110" s="19">
        <f t="shared" si="18"/>
        <v>6720</v>
      </c>
      <c r="T110" s="7">
        <f t="shared" si="25"/>
        <v>11200</v>
      </c>
      <c r="U110" s="7">
        <f t="shared" si="26"/>
        <v>7800</v>
      </c>
      <c r="V110" s="7">
        <f t="shared" si="27"/>
        <v>6700</v>
      </c>
    </row>
    <row r="111" spans="1:22" x14ac:dyDescent="0.25">
      <c r="A111" s="28" t="s">
        <v>367</v>
      </c>
      <c r="B111" s="5" t="s">
        <v>284</v>
      </c>
      <c r="C111" s="3">
        <f t="shared" si="28"/>
        <v>105</v>
      </c>
      <c r="D111" s="5" t="s">
        <v>93</v>
      </c>
      <c r="E111" s="5" t="s">
        <v>88</v>
      </c>
      <c r="F111" s="5" t="s">
        <v>74</v>
      </c>
      <c r="G111" s="15">
        <v>14000</v>
      </c>
      <c r="H111" s="22">
        <f t="shared" si="15"/>
        <v>9520</v>
      </c>
      <c r="I111" s="22">
        <f t="shared" si="16"/>
        <v>8400</v>
      </c>
      <c r="J111" s="15">
        <f t="shared" si="19"/>
        <v>11200</v>
      </c>
      <c r="K111" s="15">
        <f t="shared" si="20"/>
        <v>7800</v>
      </c>
      <c r="L111" s="15">
        <f t="shared" si="21"/>
        <v>6700</v>
      </c>
      <c r="M111" s="21">
        <f>VLOOKUP(B111&amp;A111&amp;J111,'[1]MA DO'!$C$5:$X$3586,22,0)</f>
        <v>1.06</v>
      </c>
      <c r="N111" s="23">
        <f t="shared" si="22"/>
        <v>1.06</v>
      </c>
      <c r="O111" s="23">
        <f t="shared" si="23"/>
        <v>1.06</v>
      </c>
      <c r="P111" s="15">
        <v>11200</v>
      </c>
      <c r="Q111" s="15">
        <f t="shared" si="24"/>
        <v>11200</v>
      </c>
      <c r="R111" s="19">
        <f t="shared" si="17"/>
        <v>7839.9999999999991</v>
      </c>
      <c r="S111" s="19">
        <f t="shared" si="18"/>
        <v>6720</v>
      </c>
      <c r="T111" s="7">
        <f t="shared" si="25"/>
        <v>11200</v>
      </c>
      <c r="U111" s="7">
        <f t="shared" si="26"/>
        <v>7800</v>
      </c>
      <c r="V111" s="7">
        <f t="shared" si="27"/>
        <v>6700</v>
      </c>
    </row>
    <row r="112" spans="1:22" x14ac:dyDescent="0.25">
      <c r="A112" s="28" t="s">
        <v>368</v>
      </c>
      <c r="B112" s="5" t="s">
        <v>284</v>
      </c>
      <c r="C112" s="3">
        <f t="shared" si="28"/>
        <v>106</v>
      </c>
      <c r="D112" s="5" t="s">
        <v>94</v>
      </c>
      <c r="E112" s="5" t="s">
        <v>87</v>
      </c>
      <c r="F112" s="5" t="s">
        <v>74</v>
      </c>
      <c r="G112" s="15">
        <v>14000</v>
      </c>
      <c r="H112" s="22">
        <f t="shared" si="15"/>
        <v>9520</v>
      </c>
      <c r="I112" s="22">
        <f t="shared" si="16"/>
        <v>8400</v>
      </c>
      <c r="J112" s="15">
        <f t="shared" si="19"/>
        <v>11200</v>
      </c>
      <c r="K112" s="15">
        <f t="shared" si="20"/>
        <v>7800</v>
      </c>
      <c r="L112" s="15">
        <f t="shared" si="21"/>
        <v>6700</v>
      </c>
      <c r="M112" s="21">
        <f>VLOOKUP(B112&amp;A112&amp;J112,'[1]MA DO'!$C$5:$X$3586,22,0)</f>
        <v>1.06</v>
      </c>
      <c r="N112" s="23">
        <f t="shared" si="22"/>
        <v>1.06</v>
      </c>
      <c r="O112" s="23">
        <f t="shared" si="23"/>
        <v>1.06</v>
      </c>
      <c r="P112" s="15">
        <v>11200</v>
      </c>
      <c r="Q112" s="15">
        <f t="shared" si="24"/>
        <v>11200</v>
      </c>
      <c r="R112" s="19">
        <f t="shared" si="17"/>
        <v>7839.9999999999991</v>
      </c>
      <c r="S112" s="19">
        <f t="shared" si="18"/>
        <v>6720</v>
      </c>
      <c r="T112" s="7">
        <f t="shared" si="25"/>
        <v>11200</v>
      </c>
      <c r="U112" s="7">
        <f t="shared" si="26"/>
        <v>7800</v>
      </c>
      <c r="V112" s="7">
        <f t="shared" si="27"/>
        <v>6700</v>
      </c>
    </row>
    <row r="113" spans="1:22" x14ac:dyDescent="0.25">
      <c r="A113" s="28" t="s">
        <v>369</v>
      </c>
      <c r="B113" s="5" t="s">
        <v>284</v>
      </c>
      <c r="C113" s="3">
        <f t="shared" si="28"/>
        <v>107</v>
      </c>
      <c r="D113" s="5" t="s">
        <v>95</v>
      </c>
      <c r="E113" s="5" t="s">
        <v>41</v>
      </c>
      <c r="F113" s="5" t="s">
        <v>34</v>
      </c>
      <c r="G113" s="15">
        <v>14000</v>
      </c>
      <c r="H113" s="22">
        <f t="shared" si="15"/>
        <v>9520</v>
      </c>
      <c r="I113" s="22">
        <f t="shared" si="16"/>
        <v>8400</v>
      </c>
      <c r="J113" s="15">
        <f t="shared" si="19"/>
        <v>11200</v>
      </c>
      <c r="K113" s="15">
        <f t="shared" si="20"/>
        <v>7800</v>
      </c>
      <c r="L113" s="15">
        <f t="shared" si="21"/>
        <v>6700</v>
      </c>
      <c r="M113" s="21">
        <f>VLOOKUP(B113&amp;A113&amp;J113,'[1]MA DO'!$C$5:$X$3586,22,0)</f>
        <v>1.06</v>
      </c>
      <c r="N113" s="23">
        <f t="shared" si="22"/>
        <v>1.06</v>
      </c>
      <c r="O113" s="23">
        <f t="shared" si="23"/>
        <v>1.06</v>
      </c>
      <c r="P113" s="15">
        <v>11200</v>
      </c>
      <c r="Q113" s="15">
        <f t="shared" si="24"/>
        <v>11200</v>
      </c>
      <c r="R113" s="19">
        <f t="shared" si="17"/>
        <v>7839.9999999999991</v>
      </c>
      <c r="S113" s="19">
        <f t="shared" si="18"/>
        <v>6720</v>
      </c>
      <c r="T113" s="7">
        <f t="shared" si="25"/>
        <v>11200</v>
      </c>
      <c r="U113" s="7">
        <f t="shared" si="26"/>
        <v>7800</v>
      </c>
      <c r="V113" s="7">
        <f t="shared" si="27"/>
        <v>6700</v>
      </c>
    </row>
    <row r="114" spans="1:22" x14ac:dyDescent="0.25">
      <c r="A114" s="28" t="s">
        <v>376</v>
      </c>
      <c r="B114" s="5" t="s">
        <v>284</v>
      </c>
      <c r="C114" s="3">
        <f t="shared" si="28"/>
        <v>108</v>
      </c>
      <c r="D114" s="5" t="s">
        <v>57</v>
      </c>
      <c r="E114" s="5" t="s">
        <v>3</v>
      </c>
      <c r="F114" s="5" t="s">
        <v>13</v>
      </c>
      <c r="G114" s="15">
        <v>30500</v>
      </c>
      <c r="H114" s="22">
        <f t="shared" si="15"/>
        <v>20740</v>
      </c>
      <c r="I114" s="22">
        <f t="shared" si="16"/>
        <v>18300</v>
      </c>
      <c r="J114" s="15">
        <f t="shared" si="19"/>
        <v>21400</v>
      </c>
      <c r="K114" s="15">
        <f t="shared" si="20"/>
        <v>14900</v>
      </c>
      <c r="L114" s="15">
        <f t="shared" si="21"/>
        <v>12800</v>
      </c>
      <c r="M114" s="21">
        <f>VLOOKUP(B114&amp;A114&amp;J114,'[1]MA DO'!$C$5:$X$3586,22,0)</f>
        <v>1.06</v>
      </c>
      <c r="N114" s="23">
        <f t="shared" si="22"/>
        <v>1.06</v>
      </c>
      <c r="O114" s="23">
        <f t="shared" si="23"/>
        <v>1.06</v>
      </c>
      <c r="P114" s="15">
        <v>21350</v>
      </c>
      <c r="Q114" s="15">
        <f t="shared" si="24"/>
        <v>21350</v>
      </c>
      <c r="R114" s="19">
        <f t="shared" si="17"/>
        <v>14944.999999999998</v>
      </c>
      <c r="S114" s="19">
        <f t="shared" si="18"/>
        <v>12810</v>
      </c>
      <c r="T114" s="7">
        <f t="shared" si="25"/>
        <v>21400</v>
      </c>
      <c r="U114" s="7">
        <f t="shared" si="26"/>
        <v>14900</v>
      </c>
      <c r="V114" s="7">
        <f t="shared" si="27"/>
        <v>12800</v>
      </c>
    </row>
    <row r="115" spans="1:22" x14ac:dyDescent="0.25">
      <c r="A115" s="28" t="s">
        <v>377</v>
      </c>
      <c r="B115" s="5" t="s">
        <v>284</v>
      </c>
      <c r="C115" s="3">
        <f t="shared" si="28"/>
        <v>109</v>
      </c>
      <c r="D115" s="5" t="s">
        <v>96</v>
      </c>
      <c r="E115" s="5" t="s">
        <v>86</v>
      </c>
      <c r="F115" s="5" t="s">
        <v>74</v>
      </c>
      <c r="G115" s="15">
        <v>17000</v>
      </c>
      <c r="H115" s="22">
        <f t="shared" si="15"/>
        <v>11560</v>
      </c>
      <c r="I115" s="22">
        <f t="shared" si="16"/>
        <v>10200</v>
      </c>
      <c r="J115" s="15">
        <f t="shared" si="19"/>
        <v>13600</v>
      </c>
      <c r="K115" s="15">
        <f t="shared" si="20"/>
        <v>9500</v>
      </c>
      <c r="L115" s="15">
        <f t="shared" si="21"/>
        <v>8200</v>
      </c>
      <c r="M115" s="21">
        <f>VLOOKUP(B115&amp;A115&amp;J115,'[1]MA DO'!$C$5:$X$3586,22,0)</f>
        <v>1.06</v>
      </c>
      <c r="N115" s="23">
        <f t="shared" si="22"/>
        <v>1.06</v>
      </c>
      <c r="O115" s="23">
        <f t="shared" si="23"/>
        <v>1.06</v>
      </c>
      <c r="P115" s="15">
        <v>13600</v>
      </c>
      <c r="Q115" s="15">
        <f t="shared" si="24"/>
        <v>13600</v>
      </c>
      <c r="R115" s="19">
        <f t="shared" si="17"/>
        <v>9520</v>
      </c>
      <c r="S115" s="19">
        <f t="shared" si="18"/>
        <v>8160</v>
      </c>
      <c r="T115" s="7">
        <f t="shared" si="25"/>
        <v>13600</v>
      </c>
      <c r="U115" s="7">
        <f t="shared" si="26"/>
        <v>9500</v>
      </c>
      <c r="V115" s="7">
        <f t="shared" si="27"/>
        <v>8200</v>
      </c>
    </row>
    <row r="116" spans="1:22" x14ac:dyDescent="0.25">
      <c r="A116" s="28" t="s">
        <v>378</v>
      </c>
      <c r="B116" s="5" t="s">
        <v>284</v>
      </c>
      <c r="C116" s="3">
        <f t="shared" si="28"/>
        <v>110</v>
      </c>
      <c r="D116" s="5" t="s">
        <v>97</v>
      </c>
      <c r="E116" s="5" t="s">
        <v>3</v>
      </c>
      <c r="F116" s="5" t="s">
        <v>34</v>
      </c>
      <c r="G116" s="15">
        <v>18000</v>
      </c>
      <c r="H116" s="22">
        <f t="shared" si="15"/>
        <v>12240</v>
      </c>
      <c r="I116" s="22">
        <f t="shared" si="16"/>
        <v>10800</v>
      </c>
      <c r="J116" s="15">
        <f t="shared" si="19"/>
        <v>14400</v>
      </c>
      <c r="K116" s="15">
        <f t="shared" si="20"/>
        <v>10100</v>
      </c>
      <c r="L116" s="15">
        <f t="shared" si="21"/>
        <v>8600</v>
      </c>
      <c r="M116" s="21">
        <f>VLOOKUP(B116&amp;A116&amp;J116,'[1]MA DO'!$C$5:$X$3586,22,0)</f>
        <v>1.06</v>
      </c>
      <c r="N116" s="23">
        <f t="shared" si="22"/>
        <v>1.06</v>
      </c>
      <c r="O116" s="23">
        <f t="shared" si="23"/>
        <v>1.06</v>
      </c>
      <c r="P116" s="15">
        <v>14400</v>
      </c>
      <c r="Q116" s="15">
        <f t="shared" si="24"/>
        <v>14400</v>
      </c>
      <c r="R116" s="19">
        <f t="shared" si="17"/>
        <v>10080</v>
      </c>
      <c r="S116" s="19">
        <f t="shared" si="18"/>
        <v>8640</v>
      </c>
      <c r="T116" s="7">
        <f t="shared" si="25"/>
        <v>14400</v>
      </c>
      <c r="U116" s="7">
        <f t="shared" si="26"/>
        <v>10100</v>
      </c>
      <c r="V116" s="7">
        <f t="shared" si="27"/>
        <v>8600</v>
      </c>
    </row>
    <row r="117" spans="1:22" ht="31.5" x14ac:dyDescent="0.25">
      <c r="A117" s="28" t="s">
        <v>387</v>
      </c>
      <c r="B117" s="5" t="s">
        <v>284</v>
      </c>
      <c r="C117" s="3">
        <f t="shared" si="28"/>
        <v>111</v>
      </c>
      <c r="D117" s="5" t="s">
        <v>98</v>
      </c>
      <c r="E117" s="5" t="s">
        <v>12</v>
      </c>
      <c r="F117" s="5" t="s">
        <v>99</v>
      </c>
      <c r="G117" s="15">
        <v>13000</v>
      </c>
      <c r="H117" s="22">
        <f t="shared" si="15"/>
        <v>8840</v>
      </c>
      <c r="I117" s="22">
        <f t="shared" si="16"/>
        <v>7800</v>
      </c>
      <c r="J117" s="15">
        <f t="shared" si="19"/>
        <v>10400</v>
      </c>
      <c r="K117" s="15">
        <f t="shared" si="20"/>
        <v>7300</v>
      </c>
      <c r="L117" s="15">
        <f t="shared" si="21"/>
        <v>6200</v>
      </c>
      <c r="M117" s="21">
        <v>1.06</v>
      </c>
      <c r="N117" s="23">
        <f t="shared" si="22"/>
        <v>1.06</v>
      </c>
      <c r="O117" s="23">
        <f t="shared" si="23"/>
        <v>1.06</v>
      </c>
      <c r="P117" s="15">
        <v>10400</v>
      </c>
      <c r="Q117" s="15">
        <f t="shared" si="24"/>
        <v>10400</v>
      </c>
      <c r="R117" s="19">
        <f t="shared" si="17"/>
        <v>7279.9999999999991</v>
      </c>
      <c r="S117" s="19">
        <f t="shared" si="18"/>
        <v>6240</v>
      </c>
      <c r="T117" s="7">
        <f t="shared" si="25"/>
        <v>10400</v>
      </c>
      <c r="U117" s="7">
        <f t="shared" si="26"/>
        <v>7300</v>
      </c>
      <c r="V117" s="7">
        <f t="shared" si="27"/>
        <v>6200</v>
      </c>
    </row>
    <row r="118" spans="1:22" x14ac:dyDescent="0.25">
      <c r="A118" s="28" t="s">
        <v>388</v>
      </c>
      <c r="B118" s="5" t="s">
        <v>284</v>
      </c>
      <c r="C118" s="3">
        <f t="shared" si="28"/>
        <v>112</v>
      </c>
      <c r="D118" s="5" t="s">
        <v>100</v>
      </c>
      <c r="E118" s="5" t="s">
        <v>13</v>
      </c>
      <c r="F118" s="5" t="s">
        <v>32</v>
      </c>
      <c r="G118" s="15">
        <v>14000</v>
      </c>
      <c r="H118" s="22">
        <f t="shared" si="15"/>
        <v>9520</v>
      </c>
      <c r="I118" s="22">
        <f t="shared" si="16"/>
        <v>8400</v>
      </c>
      <c r="J118" s="15">
        <f t="shared" si="19"/>
        <v>11200</v>
      </c>
      <c r="K118" s="15">
        <f t="shared" si="20"/>
        <v>7800</v>
      </c>
      <c r="L118" s="15">
        <f t="shared" si="21"/>
        <v>6700</v>
      </c>
      <c r="M118" s="21">
        <f>VLOOKUP(B7&amp;A7&amp;J7,'[1]MA DO'!$C$5:$X$3586,22,0)</f>
        <v>1.06</v>
      </c>
      <c r="N118" s="23">
        <f t="shared" si="22"/>
        <v>1.06</v>
      </c>
      <c r="O118" s="23">
        <f t="shared" si="23"/>
        <v>1.06</v>
      </c>
      <c r="P118" s="15">
        <v>11200</v>
      </c>
      <c r="Q118" s="15">
        <f t="shared" si="24"/>
        <v>11200</v>
      </c>
      <c r="R118" s="19">
        <f t="shared" si="17"/>
        <v>7839.9999999999991</v>
      </c>
      <c r="S118" s="19">
        <f t="shared" si="18"/>
        <v>6720</v>
      </c>
      <c r="T118" s="7">
        <f t="shared" si="25"/>
        <v>11200</v>
      </c>
      <c r="U118" s="7">
        <f t="shared" si="26"/>
        <v>7800</v>
      </c>
      <c r="V118" s="7">
        <f t="shared" si="27"/>
        <v>6700</v>
      </c>
    </row>
    <row r="119" spans="1:22" x14ac:dyDescent="0.25">
      <c r="A119" s="28" t="s">
        <v>389</v>
      </c>
      <c r="B119" s="5" t="s">
        <v>284</v>
      </c>
      <c r="C119" s="3">
        <f t="shared" si="28"/>
        <v>113</v>
      </c>
      <c r="D119" s="5" t="s">
        <v>101</v>
      </c>
      <c r="E119" s="5" t="s">
        <v>45</v>
      </c>
      <c r="F119" s="5" t="s">
        <v>32</v>
      </c>
      <c r="G119" s="15">
        <v>14000</v>
      </c>
      <c r="H119" s="22">
        <f t="shared" si="15"/>
        <v>9520</v>
      </c>
      <c r="I119" s="22">
        <f t="shared" si="16"/>
        <v>8400</v>
      </c>
      <c r="J119" s="15">
        <f t="shared" si="19"/>
        <v>11200</v>
      </c>
      <c r="K119" s="15">
        <f t="shared" si="20"/>
        <v>7800</v>
      </c>
      <c r="L119" s="15">
        <f t="shared" si="21"/>
        <v>6700</v>
      </c>
      <c r="M119" s="21">
        <f>VLOOKUP(B8&amp;A8&amp;J8,'[1]MA DO'!$C$5:$X$3586,22,0)</f>
        <v>1.06</v>
      </c>
      <c r="N119" s="23">
        <f t="shared" si="22"/>
        <v>1.06</v>
      </c>
      <c r="O119" s="23">
        <f t="shared" si="23"/>
        <v>1.06</v>
      </c>
      <c r="P119" s="15">
        <v>11200</v>
      </c>
      <c r="Q119" s="15">
        <f t="shared" si="24"/>
        <v>11200</v>
      </c>
      <c r="R119" s="19">
        <f t="shared" si="17"/>
        <v>7839.9999999999991</v>
      </c>
      <c r="S119" s="19">
        <f t="shared" si="18"/>
        <v>6720</v>
      </c>
      <c r="T119" s="7">
        <f t="shared" si="25"/>
        <v>11200</v>
      </c>
      <c r="U119" s="7">
        <f t="shared" si="26"/>
        <v>7800</v>
      </c>
      <c r="V119" s="7">
        <f t="shared" si="27"/>
        <v>6700</v>
      </c>
    </row>
    <row r="120" spans="1:22" x14ac:dyDescent="0.25">
      <c r="A120" s="28" t="s">
        <v>390</v>
      </c>
      <c r="B120" s="5" t="s">
        <v>284</v>
      </c>
      <c r="C120" s="3">
        <f t="shared" si="28"/>
        <v>114</v>
      </c>
      <c r="D120" s="5" t="s">
        <v>76</v>
      </c>
      <c r="E120" s="5" t="s">
        <v>27</v>
      </c>
      <c r="F120" s="5" t="s">
        <v>32</v>
      </c>
      <c r="G120" s="15">
        <v>14000</v>
      </c>
      <c r="H120" s="22">
        <f t="shared" si="15"/>
        <v>9520</v>
      </c>
      <c r="I120" s="22">
        <f t="shared" si="16"/>
        <v>8400</v>
      </c>
      <c r="J120" s="15">
        <f t="shared" si="19"/>
        <v>11200</v>
      </c>
      <c r="K120" s="15">
        <f t="shared" si="20"/>
        <v>7800</v>
      </c>
      <c r="L120" s="15">
        <f t="shared" si="21"/>
        <v>6700</v>
      </c>
      <c r="M120" s="21">
        <f>VLOOKUP(B9&amp;A9&amp;J9,'[1]MA DO'!$C$5:$X$3586,22,0)</f>
        <v>1.06</v>
      </c>
      <c r="N120" s="23">
        <f t="shared" si="22"/>
        <v>1.06</v>
      </c>
      <c r="O120" s="23">
        <f t="shared" si="23"/>
        <v>1.06</v>
      </c>
      <c r="P120" s="15">
        <v>11200</v>
      </c>
      <c r="Q120" s="15">
        <f t="shared" si="24"/>
        <v>11200</v>
      </c>
      <c r="R120" s="19">
        <f t="shared" si="17"/>
        <v>7839.9999999999991</v>
      </c>
      <c r="S120" s="19">
        <f t="shared" si="18"/>
        <v>6720</v>
      </c>
      <c r="T120" s="7">
        <f t="shared" si="25"/>
        <v>11200</v>
      </c>
      <c r="U120" s="7">
        <f t="shared" si="26"/>
        <v>7800</v>
      </c>
      <c r="V120" s="7">
        <f t="shared" si="27"/>
        <v>6700</v>
      </c>
    </row>
    <row r="121" spans="1:22" x14ac:dyDescent="0.25">
      <c r="A121" s="28" t="s">
        <v>393</v>
      </c>
      <c r="B121" s="5" t="s">
        <v>284</v>
      </c>
      <c r="C121" s="3">
        <f t="shared" si="28"/>
        <v>115</v>
      </c>
      <c r="D121" s="5" t="s">
        <v>45</v>
      </c>
      <c r="E121" s="5" t="s">
        <v>32</v>
      </c>
      <c r="F121" s="5" t="s">
        <v>75</v>
      </c>
      <c r="G121" s="15">
        <v>15500</v>
      </c>
      <c r="H121" s="22">
        <f t="shared" si="15"/>
        <v>10540</v>
      </c>
      <c r="I121" s="22">
        <f t="shared" si="16"/>
        <v>9300</v>
      </c>
      <c r="J121" s="15">
        <f t="shared" si="19"/>
        <v>12400</v>
      </c>
      <c r="K121" s="15">
        <f t="shared" si="20"/>
        <v>8700</v>
      </c>
      <c r="L121" s="15">
        <f t="shared" si="21"/>
        <v>7400</v>
      </c>
      <c r="M121" s="21">
        <f>VLOOKUP(B10&amp;A10&amp;J10,'[1]MA DO'!$C$5:$X$3586,22,0)</f>
        <v>1.06</v>
      </c>
      <c r="N121" s="23">
        <f t="shared" si="22"/>
        <v>1.06</v>
      </c>
      <c r="O121" s="23">
        <f t="shared" si="23"/>
        <v>1.06</v>
      </c>
      <c r="P121" s="15">
        <v>12400</v>
      </c>
      <c r="Q121" s="15">
        <f t="shared" si="24"/>
        <v>12400</v>
      </c>
      <c r="R121" s="19">
        <f t="shared" si="17"/>
        <v>8680</v>
      </c>
      <c r="S121" s="19">
        <f t="shared" si="18"/>
        <v>7440</v>
      </c>
      <c r="T121" s="7">
        <f t="shared" si="25"/>
        <v>12400</v>
      </c>
      <c r="U121" s="7">
        <f t="shared" si="26"/>
        <v>8700</v>
      </c>
      <c r="V121" s="7">
        <f t="shared" si="27"/>
        <v>7400</v>
      </c>
    </row>
    <row r="122" spans="1:22" x14ac:dyDescent="0.25">
      <c r="A122" s="28" t="s">
        <v>394</v>
      </c>
      <c r="B122" s="5" t="s">
        <v>284</v>
      </c>
      <c r="C122" s="3">
        <f t="shared" si="28"/>
        <v>116</v>
      </c>
      <c r="D122" s="5" t="s">
        <v>102</v>
      </c>
      <c r="E122" s="5" t="s">
        <v>27</v>
      </c>
      <c r="F122" s="5" t="s">
        <v>32</v>
      </c>
      <c r="G122" s="15">
        <v>13000</v>
      </c>
      <c r="H122" s="22">
        <f t="shared" si="15"/>
        <v>8840</v>
      </c>
      <c r="I122" s="22">
        <f t="shared" si="16"/>
        <v>7800</v>
      </c>
      <c r="J122" s="15">
        <f t="shared" si="19"/>
        <v>10400</v>
      </c>
      <c r="K122" s="15">
        <f t="shared" si="20"/>
        <v>7300</v>
      </c>
      <c r="L122" s="15">
        <f t="shared" si="21"/>
        <v>6200</v>
      </c>
      <c r="M122" s="21">
        <f>VLOOKUP(B11&amp;A11&amp;J11,'[1]MA DO'!$C$5:$X$3586,22,0)</f>
        <v>1.06</v>
      </c>
      <c r="N122" s="23">
        <f t="shared" si="22"/>
        <v>1.06</v>
      </c>
      <c r="O122" s="23">
        <f t="shared" si="23"/>
        <v>1.06</v>
      </c>
      <c r="P122" s="15">
        <v>10400</v>
      </c>
      <c r="Q122" s="15">
        <f t="shared" si="24"/>
        <v>10400</v>
      </c>
      <c r="R122" s="19">
        <f t="shared" si="17"/>
        <v>7279.9999999999991</v>
      </c>
      <c r="S122" s="19">
        <f t="shared" si="18"/>
        <v>6240</v>
      </c>
      <c r="T122" s="7">
        <f t="shared" si="25"/>
        <v>10400</v>
      </c>
      <c r="U122" s="7">
        <f t="shared" si="26"/>
        <v>7300</v>
      </c>
      <c r="V122" s="7">
        <f t="shared" si="27"/>
        <v>6200</v>
      </c>
    </row>
    <row r="123" spans="1:22" x14ac:dyDescent="0.25">
      <c r="A123" s="28" t="s">
        <v>395</v>
      </c>
      <c r="B123" s="5" t="s">
        <v>284</v>
      </c>
      <c r="C123" s="3">
        <f t="shared" si="28"/>
        <v>117</v>
      </c>
      <c r="D123" s="5" t="s">
        <v>103</v>
      </c>
      <c r="E123" s="5" t="s">
        <v>44</v>
      </c>
      <c r="F123" s="5" t="s">
        <v>32</v>
      </c>
      <c r="G123" s="15">
        <v>13000</v>
      </c>
      <c r="H123" s="22">
        <f t="shared" si="15"/>
        <v>8840</v>
      </c>
      <c r="I123" s="22">
        <f t="shared" si="16"/>
        <v>7800</v>
      </c>
      <c r="J123" s="15">
        <f t="shared" si="19"/>
        <v>10400</v>
      </c>
      <c r="K123" s="15">
        <f t="shared" si="20"/>
        <v>7300</v>
      </c>
      <c r="L123" s="15">
        <f t="shared" si="21"/>
        <v>6200</v>
      </c>
      <c r="M123" s="21">
        <f>VLOOKUP(B12&amp;A12&amp;J12,'[1]MA DO'!$C$5:$X$3586,22,0)</f>
        <v>1.06</v>
      </c>
      <c r="N123" s="23">
        <f t="shared" si="22"/>
        <v>1.06</v>
      </c>
      <c r="O123" s="23">
        <f t="shared" si="23"/>
        <v>1.06</v>
      </c>
      <c r="P123" s="15">
        <v>10400</v>
      </c>
      <c r="Q123" s="15">
        <f t="shared" si="24"/>
        <v>10400</v>
      </c>
      <c r="R123" s="19">
        <f t="shared" si="17"/>
        <v>7279.9999999999991</v>
      </c>
      <c r="S123" s="19">
        <f t="shared" si="18"/>
        <v>6240</v>
      </c>
      <c r="T123" s="7">
        <f t="shared" si="25"/>
        <v>10400</v>
      </c>
      <c r="U123" s="7">
        <f t="shared" si="26"/>
        <v>7300</v>
      </c>
      <c r="V123" s="7">
        <f t="shared" si="27"/>
        <v>6200</v>
      </c>
    </row>
    <row r="124" spans="1:22" x14ac:dyDescent="0.25">
      <c r="A124" s="28" t="s">
        <v>396</v>
      </c>
      <c r="B124" s="5" t="s">
        <v>284</v>
      </c>
      <c r="C124" s="3">
        <f t="shared" si="28"/>
        <v>118</v>
      </c>
      <c r="D124" s="5" t="s">
        <v>104</v>
      </c>
      <c r="E124" s="5" t="s">
        <v>27</v>
      </c>
      <c r="F124" s="5" t="s">
        <v>32</v>
      </c>
      <c r="G124" s="15">
        <v>13000</v>
      </c>
      <c r="H124" s="22">
        <f t="shared" si="15"/>
        <v>8840</v>
      </c>
      <c r="I124" s="22">
        <f t="shared" si="16"/>
        <v>7800</v>
      </c>
      <c r="J124" s="15">
        <f t="shared" si="19"/>
        <v>10400</v>
      </c>
      <c r="K124" s="15">
        <f t="shared" si="20"/>
        <v>7300</v>
      </c>
      <c r="L124" s="15">
        <f t="shared" si="21"/>
        <v>6200</v>
      </c>
      <c r="M124" s="21">
        <f>VLOOKUP(B13&amp;A13&amp;J13,'[1]MA DO'!$C$5:$X$3586,22,0)</f>
        <v>1.06</v>
      </c>
      <c r="N124" s="23">
        <f t="shared" si="22"/>
        <v>1.06</v>
      </c>
      <c r="O124" s="23">
        <f t="shared" si="23"/>
        <v>1.06</v>
      </c>
      <c r="P124" s="15">
        <v>10400</v>
      </c>
      <c r="Q124" s="15">
        <f t="shared" si="24"/>
        <v>10400</v>
      </c>
      <c r="R124" s="19">
        <f t="shared" si="17"/>
        <v>7279.9999999999991</v>
      </c>
      <c r="S124" s="19">
        <f t="shared" si="18"/>
        <v>6240</v>
      </c>
      <c r="T124" s="7">
        <f t="shared" si="25"/>
        <v>10400</v>
      </c>
      <c r="U124" s="7">
        <f t="shared" si="26"/>
        <v>7300</v>
      </c>
      <c r="V124" s="7">
        <f t="shared" si="27"/>
        <v>6200</v>
      </c>
    </row>
    <row r="125" spans="1:22" x14ac:dyDescent="0.25">
      <c r="A125" s="28" t="s">
        <v>401</v>
      </c>
      <c r="B125" s="5" t="s">
        <v>284</v>
      </c>
      <c r="C125" s="3">
        <f t="shared" si="28"/>
        <v>119</v>
      </c>
      <c r="D125" s="5" t="s">
        <v>105</v>
      </c>
      <c r="E125" s="5" t="s">
        <v>28</v>
      </c>
      <c r="F125" s="5" t="s">
        <v>6</v>
      </c>
      <c r="G125" s="15">
        <v>13000</v>
      </c>
      <c r="H125" s="22">
        <f t="shared" si="15"/>
        <v>8840</v>
      </c>
      <c r="I125" s="22">
        <f t="shared" si="16"/>
        <v>7800</v>
      </c>
      <c r="J125" s="15">
        <f t="shared" si="19"/>
        <v>10400</v>
      </c>
      <c r="K125" s="15">
        <f t="shared" si="20"/>
        <v>7300</v>
      </c>
      <c r="L125" s="15">
        <f t="shared" si="21"/>
        <v>6200</v>
      </c>
      <c r="M125" s="21">
        <f>VLOOKUP(B14&amp;A14&amp;J14,'[1]MA DO'!$C$5:$X$3586,22,0)</f>
        <v>1.06</v>
      </c>
      <c r="N125" s="23">
        <f t="shared" si="22"/>
        <v>1.06</v>
      </c>
      <c r="O125" s="23">
        <f t="shared" si="23"/>
        <v>1.06</v>
      </c>
      <c r="P125" s="15">
        <v>10400</v>
      </c>
      <c r="Q125" s="15">
        <f t="shared" si="24"/>
        <v>10400</v>
      </c>
      <c r="R125" s="19">
        <f t="shared" si="17"/>
        <v>7279.9999999999991</v>
      </c>
      <c r="S125" s="19">
        <f t="shared" si="18"/>
        <v>6240</v>
      </c>
      <c r="T125" s="7">
        <f t="shared" si="25"/>
        <v>10400</v>
      </c>
      <c r="U125" s="7">
        <f t="shared" si="26"/>
        <v>7300</v>
      </c>
      <c r="V125" s="7">
        <f t="shared" si="27"/>
        <v>6200</v>
      </c>
    </row>
    <row r="126" spans="1:22" x14ac:dyDescent="0.25">
      <c r="A126" s="28" t="s">
        <v>402</v>
      </c>
      <c r="B126" s="5" t="s">
        <v>284</v>
      </c>
      <c r="C126" s="3">
        <f t="shared" si="28"/>
        <v>120</v>
      </c>
      <c r="D126" s="5" t="s">
        <v>42</v>
      </c>
      <c r="E126" s="5" t="s">
        <v>28</v>
      </c>
      <c r="F126" s="5" t="s">
        <v>6</v>
      </c>
      <c r="G126" s="15">
        <v>13000</v>
      </c>
      <c r="H126" s="22">
        <f t="shared" si="15"/>
        <v>8840</v>
      </c>
      <c r="I126" s="22">
        <f t="shared" si="16"/>
        <v>7800</v>
      </c>
      <c r="J126" s="15">
        <f t="shared" si="19"/>
        <v>10400</v>
      </c>
      <c r="K126" s="15">
        <f t="shared" si="20"/>
        <v>7300</v>
      </c>
      <c r="L126" s="15">
        <f t="shared" si="21"/>
        <v>6200</v>
      </c>
      <c r="M126" s="21">
        <f>VLOOKUP(B15&amp;A15&amp;J15,'[1]MA DO'!$C$5:$X$3586,22,0)</f>
        <v>1.06</v>
      </c>
      <c r="N126" s="23">
        <f t="shared" si="22"/>
        <v>1.06</v>
      </c>
      <c r="O126" s="23">
        <f t="shared" si="23"/>
        <v>1.06</v>
      </c>
      <c r="P126" s="15">
        <v>10400</v>
      </c>
      <c r="Q126" s="15">
        <f t="shared" si="24"/>
        <v>10400</v>
      </c>
      <c r="R126" s="19">
        <f t="shared" si="17"/>
        <v>7279.9999999999991</v>
      </c>
      <c r="S126" s="19">
        <f t="shared" si="18"/>
        <v>6240</v>
      </c>
      <c r="T126" s="7">
        <f t="shared" si="25"/>
        <v>10400</v>
      </c>
      <c r="U126" s="7">
        <f t="shared" si="26"/>
        <v>7300</v>
      </c>
      <c r="V126" s="7">
        <f t="shared" si="27"/>
        <v>6200</v>
      </c>
    </row>
    <row r="127" spans="1:22" x14ac:dyDescent="0.25">
      <c r="A127" s="28" t="s">
        <v>403</v>
      </c>
      <c r="B127" s="5" t="s">
        <v>284</v>
      </c>
      <c r="C127" s="3">
        <f t="shared" si="28"/>
        <v>121</v>
      </c>
      <c r="D127" s="5" t="s">
        <v>106</v>
      </c>
      <c r="E127" s="5" t="s">
        <v>15</v>
      </c>
      <c r="F127" s="5" t="s">
        <v>107</v>
      </c>
      <c r="G127" s="15">
        <v>11500</v>
      </c>
      <c r="H127" s="22">
        <f t="shared" si="15"/>
        <v>7820.0000000000009</v>
      </c>
      <c r="I127" s="22">
        <f t="shared" si="16"/>
        <v>6900</v>
      </c>
      <c r="J127" s="15">
        <f t="shared" si="19"/>
        <v>9200</v>
      </c>
      <c r="K127" s="15">
        <f t="shared" si="20"/>
        <v>6400</v>
      </c>
      <c r="L127" s="15">
        <f t="shared" si="21"/>
        <v>5500</v>
      </c>
      <c r="M127" s="21">
        <f>VLOOKUP(B16&amp;A16&amp;J16,'[1]MA DO'!$C$5:$X$3586,22,0)</f>
        <v>1.06</v>
      </c>
      <c r="N127" s="23">
        <f t="shared" si="22"/>
        <v>1.06</v>
      </c>
      <c r="O127" s="23">
        <f t="shared" si="23"/>
        <v>1.06</v>
      </c>
      <c r="P127" s="15">
        <v>9200</v>
      </c>
      <c r="Q127" s="15">
        <f t="shared" si="24"/>
        <v>9200</v>
      </c>
      <c r="R127" s="19">
        <f t="shared" si="17"/>
        <v>6440</v>
      </c>
      <c r="S127" s="19">
        <f t="shared" si="18"/>
        <v>5520</v>
      </c>
      <c r="T127" s="7">
        <f t="shared" si="25"/>
        <v>9200</v>
      </c>
      <c r="U127" s="7">
        <f t="shared" si="26"/>
        <v>6400</v>
      </c>
      <c r="V127" s="7">
        <f t="shared" si="27"/>
        <v>5500</v>
      </c>
    </row>
    <row r="128" spans="1:22" x14ac:dyDescent="0.25">
      <c r="A128" s="28" t="s">
        <v>405</v>
      </c>
      <c r="B128" s="5" t="s">
        <v>284</v>
      </c>
      <c r="C128" s="3">
        <f t="shared" si="28"/>
        <v>122</v>
      </c>
      <c r="D128" s="5" t="s">
        <v>107</v>
      </c>
      <c r="E128" s="5" t="s">
        <v>12</v>
      </c>
      <c r="F128" s="5" t="s">
        <v>31</v>
      </c>
      <c r="G128" s="15">
        <v>11500</v>
      </c>
      <c r="H128" s="22">
        <f t="shared" si="15"/>
        <v>7820.0000000000009</v>
      </c>
      <c r="I128" s="22">
        <f t="shared" si="16"/>
        <v>6900</v>
      </c>
      <c r="J128" s="15">
        <f t="shared" si="19"/>
        <v>9200</v>
      </c>
      <c r="K128" s="15">
        <f t="shared" si="20"/>
        <v>6400</v>
      </c>
      <c r="L128" s="15">
        <f t="shared" si="21"/>
        <v>5500</v>
      </c>
      <c r="M128" s="21">
        <f>VLOOKUP(B17&amp;A17&amp;J17,'[1]MA DO'!$C$5:$X$3586,22,0)</f>
        <v>1.06</v>
      </c>
      <c r="N128" s="23">
        <f t="shared" si="22"/>
        <v>1.06</v>
      </c>
      <c r="O128" s="23">
        <f t="shared" si="23"/>
        <v>1.06</v>
      </c>
      <c r="P128" s="15">
        <v>9200</v>
      </c>
      <c r="Q128" s="15">
        <f t="shared" si="24"/>
        <v>9200</v>
      </c>
      <c r="R128" s="19">
        <f t="shared" si="17"/>
        <v>6440</v>
      </c>
      <c r="S128" s="19">
        <f t="shared" si="18"/>
        <v>5520</v>
      </c>
      <c r="T128" s="7">
        <f t="shared" si="25"/>
        <v>9200</v>
      </c>
      <c r="U128" s="7">
        <f t="shared" si="26"/>
        <v>6400</v>
      </c>
      <c r="V128" s="7">
        <f t="shared" si="27"/>
        <v>5500</v>
      </c>
    </row>
    <row r="129" spans="1:22" x14ac:dyDescent="0.25">
      <c r="A129" s="28" t="s">
        <v>406</v>
      </c>
      <c r="B129" s="5" t="s">
        <v>284</v>
      </c>
      <c r="C129" s="3">
        <f t="shared" si="28"/>
        <v>123</v>
      </c>
      <c r="D129" s="5" t="s">
        <v>108</v>
      </c>
      <c r="E129" s="5" t="s">
        <v>12</v>
      </c>
      <c r="F129" s="5" t="s">
        <v>106</v>
      </c>
      <c r="G129" s="15">
        <v>11500</v>
      </c>
      <c r="H129" s="22">
        <f t="shared" si="15"/>
        <v>7820.0000000000009</v>
      </c>
      <c r="I129" s="22">
        <f t="shared" si="16"/>
        <v>6900</v>
      </c>
      <c r="J129" s="15">
        <f t="shared" si="19"/>
        <v>9200</v>
      </c>
      <c r="K129" s="15">
        <f t="shared" si="20"/>
        <v>6400</v>
      </c>
      <c r="L129" s="15">
        <f t="shared" si="21"/>
        <v>5500</v>
      </c>
      <c r="M129" s="21">
        <f>VLOOKUP(B18&amp;A18&amp;J18,'[1]MA DO'!$C$5:$X$3586,22,0)</f>
        <v>1.06</v>
      </c>
      <c r="N129" s="23">
        <f t="shared" si="22"/>
        <v>1.06</v>
      </c>
      <c r="O129" s="23">
        <f t="shared" si="23"/>
        <v>1.06</v>
      </c>
      <c r="P129" s="15">
        <v>9200</v>
      </c>
      <c r="Q129" s="15">
        <f t="shared" si="24"/>
        <v>9200</v>
      </c>
      <c r="R129" s="19">
        <f t="shared" si="17"/>
        <v>6440</v>
      </c>
      <c r="S129" s="19">
        <f t="shared" si="18"/>
        <v>5520</v>
      </c>
      <c r="T129" s="7">
        <f t="shared" si="25"/>
        <v>9200</v>
      </c>
      <c r="U129" s="7">
        <f t="shared" si="26"/>
        <v>6400</v>
      </c>
      <c r="V129" s="7">
        <f t="shared" si="27"/>
        <v>5500</v>
      </c>
    </row>
    <row r="130" spans="1:22" x14ac:dyDescent="0.25">
      <c r="A130" s="28" t="s">
        <v>407</v>
      </c>
      <c r="B130" s="5" t="s">
        <v>284</v>
      </c>
      <c r="C130" s="3">
        <f t="shared" si="28"/>
        <v>124</v>
      </c>
      <c r="D130" s="5" t="s">
        <v>109</v>
      </c>
      <c r="E130" s="5" t="s">
        <v>108</v>
      </c>
      <c r="F130" s="5" t="s">
        <v>110</v>
      </c>
      <c r="G130" s="15">
        <v>11500</v>
      </c>
      <c r="H130" s="22">
        <f t="shared" si="15"/>
        <v>7820.0000000000009</v>
      </c>
      <c r="I130" s="22">
        <f t="shared" si="16"/>
        <v>6900</v>
      </c>
      <c r="J130" s="15">
        <f t="shared" si="19"/>
        <v>9200</v>
      </c>
      <c r="K130" s="15">
        <f t="shared" si="20"/>
        <v>6400</v>
      </c>
      <c r="L130" s="15">
        <f t="shared" si="21"/>
        <v>5500</v>
      </c>
      <c r="M130" s="21">
        <f>VLOOKUP(B19&amp;A19&amp;J19,'[1]MA DO'!$C$5:$X$3586,22,0)</f>
        <v>1.06</v>
      </c>
      <c r="N130" s="23">
        <f t="shared" si="22"/>
        <v>1.06</v>
      </c>
      <c r="O130" s="23">
        <f t="shared" si="23"/>
        <v>1.06</v>
      </c>
      <c r="P130" s="15">
        <v>9200</v>
      </c>
      <c r="Q130" s="15">
        <f t="shared" si="24"/>
        <v>9200</v>
      </c>
      <c r="R130" s="19">
        <f t="shared" si="17"/>
        <v>6440</v>
      </c>
      <c r="S130" s="19">
        <f t="shared" si="18"/>
        <v>5520</v>
      </c>
      <c r="T130" s="7">
        <f t="shared" si="25"/>
        <v>9200</v>
      </c>
      <c r="U130" s="7">
        <f t="shared" si="26"/>
        <v>6400</v>
      </c>
      <c r="V130" s="7">
        <f t="shared" si="27"/>
        <v>5500</v>
      </c>
    </row>
    <row r="131" spans="1:22" x14ac:dyDescent="0.25">
      <c r="A131" s="28" t="s">
        <v>408</v>
      </c>
      <c r="B131" s="5" t="s">
        <v>284</v>
      </c>
      <c r="C131" s="3">
        <f t="shared" si="28"/>
        <v>125</v>
      </c>
      <c r="D131" s="5" t="s">
        <v>111</v>
      </c>
      <c r="E131" s="5" t="s">
        <v>107</v>
      </c>
      <c r="F131" s="5" t="s">
        <v>108</v>
      </c>
      <c r="G131" s="15">
        <v>11500</v>
      </c>
      <c r="H131" s="22">
        <f t="shared" si="15"/>
        <v>7820.0000000000009</v>
      </c>
      <c r="I131" s="22">
        <f t="shared" si="16"/>
        <v>6900</v>
      </c>
      <c r="J131" s="15">
        <f t="shared" si="19"/>
        <v>9200</v>
      </c>
      <c r="K131" s="15">
        <f t="shared" si="20"/>
        <v>6400</v>
      </c>
      <c r="L131" s="15">
        <f t="shared" si="21"/>
        <v>5500</v>
      </c>
      <c r="M131" s="21">
        <f>VLOOKUP(B20&amp;A20&amp;J20,'[1]MA DO'!$C$5:$X$3586,22,0)</f>
        <v>1.06</v>
      </c>
      <c r="N131" s="23">
        <f t="shared" si="22"/>
        <v>1.06</v>
      </c>
      <c r="O131" s="23">
        <f t="shared" si="23"/>
        <v>1.06</v>
      </c>
      <c r="P131" s="15">
        <v>9200</v>
      </c>
      <c r="Q131" s="15">
        <f t="shared" si="24"/>
        <v>9200</v>
      </c>
      <c r="R131" s="19">
        <f t="shared" si="17"/>
        <v>6440</v>
      </c>
      <c r="S131" s="19">
        <f t="shared" si="18"/>
        <v>5520</v>
      </c>
      <c r="T131" s="7">
        <f t="shared" si="25"/>
        <v>9200</v>
      </c>
      <c r="U131" s="7">
        <f t="shared" si="26"/>
        <v>6400</v>
      </c>
      <c r="V131" s="7">
        <f t="shared" si="27"/>
        <v>5500</v>
      </c>
    </row>
    <row r="132" spans="1:22" x14ac:dyDescent="0.25">
      <c r="A132" s="28" t="s">
        <v>409</v>
      </c>
      <c r="B132" s="5" t="s">
        <v>284</v>
      </c>
      <c r="C132" s="3">
        <f t="shared" si="28"/>
        <v>126</v>
      </c>
      <c r="D132" s="5" t="s">
        <v>112</v>
      </c>
      <c r="E132" s="5" t="s">
        <v>15</v>
      </c>
      <c r="F132" s="5" t="s">
        <v>108</v>
      </c>
      <c r="G132" s="15">
        <v>11500</v>
      </c>
      <c r="H132" s="22">
        <f t="shared" si="15"/>
        <v>7820.0000000000009</v>
      </c>
      <c r="I132" s="22">
        <f t="shared" si="16"/>
        <v>6900</v>
      </c>
      <c r="J132" s="15">
        <f t="shared" si="19"/>
        <v>9200</v>
      </c>
      <c r="K132" s="15">
        <f t="shared" si="20"/>
        <v>6400</v>
      </c>
      <c r="L132" s="15">
        <f t="shared" si="21"/>
        <v>5500</v>
      </c>
      <c r="M132" s="21">
        <f>VLOOKUP(B21&amp;A21&amp;J21,'[1]MA DO'!$C$5:$X$3586,22,0)</f>
        <v>1.06</v>
      </c>
      <c r="N132" s="23">
        <f t="shared" si="22"/>
        <v>1.06</v>
      </c>
      <c r="O132" s="23">
        <f t="shared" si="23"/>
        <v>1.06</v>
      </c>
      <c r="P132" s="15">
        <v>9200</v>
      </c>
      <c r="Q132" s="15">
        <f t="shared" si="24"/>
        <v>9200</v>
      </c>
      <c r="R132" s="19">
        <f t="shared" si="17"/>
        <v>6440</v>
      </c>
      <c r="S132" s="19">
        <f t="shared" si="18"/>
        <v>5520</v>
      </c>
      <c r="T132" s="7">
        <f t="shared" si="25"/>
        <v>9200</v>
      </c>
      <c r="U132" s="7">
        <f t="shared" si="26"/>
        <v>6400</v>
      </c>
      <c r="V132" s="7">
        <f t="shared" si="27"/>
        <v>5500</v>
      </c>
    </row>
    <row r="133" spans="1:22" x14ac:dyDescent="0.25">
      <c r="A133" s="28" t="s">
        <v>410</v>
      </c>
      <c r="B133" s="5" t="s">
        <v>284</v>
      </c>
      <c r="C133" s="3">
        <f t="shared" si="28"/>
        <v>127</v>
      </c>
      <c r="D133" s="5" t="s">
        <v>15</v>
      </c>
      <c r="E133" s="5" t="s">
        <v>12</v>
      </c>
      <c r="F133" s="5" t="s">
        <v>113</v>
      </c>
      <c r="G133" s="15">
        <v>12000</v>
      </c>
      <c r="H133" s="22">
        <f t="shared" si="15"/>
        <v>8160.0000000000009</v>
      </c>
      <c r="I133" s="22">
        <f t="shared" si="16"/>
        <v>7200</v>
      </c>
      <c r="J133" s="15">
        <f t="shared" si="19"/>
        <v>9600</v>
      </c>
      <c r="K133" s="15">
        <f t="shared" si="20"/>
        <v>6700</v>
      </c>
      <c r="L133" s="15">
        <f t="shared" si="21"/>
        <v>5800</v>
      </c>
      <c r="M133" s="21">
        <f>VLOOKUP(B22&amp;A22&amp;J22,'[1]MA DO'!$C$5:$X$3586,22,0)</f>
        <v>1.06</v>
      </c>
      <c r="N133" s="23">
        <f t="shared" si="22"/>
        <v>1.06</v>
      </c>
      <c r="O133" s="23">
        <f t="shared" si="23"/>
        <v>1.06</v>
      </c>
      <c r="P133" s="15">
        <v>9600</v>
      </c>
      <c r="Q133" s="15">
        <f t="shared" si="24"/>
        <v>9600</v>
      </c>
      <c r="R133" s="19">
        <f t="shared" si="17"/>
        <v>6720</v>
      </c>
      <c r="S133" s="19">
        <f t="shared" si="18"/>
        <v>5760</v>
      </c>
      <c r="T133" s="7">
        <f t="shared" si="25"/>
        <v>9600</v>
      </c>
      <c r="U133" s="7">
        <f t="shared" si="26"/>
        <v>6700</v>
      </c>
      <c r="V133" s="7">
        <f t="shared" si="27"/>
        <v>5800</v>
      </c>
    </row>
    <row r="134" spans="1:22" x14ac:dyDescent="0.25">
      <c r="A134" s="28" t="s">
        <v>411</v>
      </c>
      <c r="B134" s="5" t="s">
        <v>284</v>
      </c>
      <c r="C134" s="3">
        <f t="shared" si="28"/>
        <v>128</v>
      </c>
      <c r="D134" s="5" t="s">
        <v>31</v>
      </c>
      <c r="E134" s="5" t="s">
        <v>15</v>
      </c>
      <c r="F134" s="5" t="s">
        <v>13</v>
      </c>
      <c r="G134" s="15">
        <v>17300</v>
      </c>
      <c r="H134" s="22">
        <f t="shared" si="15"/>
        <v>11764</v>
      </c>
      <c r="I134" s="22">
        <f t="shared" si="16"/>
        <v>10380</v>
      </c>
      <c r="J134" s="15">
        <f t="shared" si="19"/>
        <v>13800</v>
      </c>
      <c r="K134" s="15">
        <f t="shared" si="20"/>
        <v>9700</v>
      </c>
      <c r="L134" s="15">
        <f t="shared" si="21"/>
        <v>8300</v>
      </c>
      <c r="M134" s="21">
        <f>VLOOKUP(B23&amp;A23&amp;J23,'[1]MA DO'!$C$5:$X$3586,22,0)</f>
        <v>1.06</v>
      </c>
      <c r="N134" s="23">
        <f t="shared" si="22"/>
        <v>1.06</v>
      </c>
      <c r="O134" s="23">
        <f t="shared" si="23"/>
        <v>1.06</v>
      </c>
      <c r="P134" s="15">
        <v>13840</v>
      </c>
      <c r="Q134" s="15">
        <f t="shared" si="24"/>
        <v>13840</v>
      </c>
      <c r="R134" s="19">
        <f t="shared" si="17"/>
        <v>9688</v>
      </c>
      <c r="S134" s="19">
        <f t="shared" si="18"/>
        <v>8304</v>
      </c>
      <c r="T134" s="7">
        <f t="shared" si="25"/>
        <v>13800</v>
      </c>
      <c r="U134" s="7">
        <f t="shared" si="26"/>
        <v>9700</v>
      </c>
      <c r="V134" s="7">
        <f t="shared" si="27"/>
        <v>8300</v>
      </c>
    </row>
    <row r="135" spans="1:22" x14ac:dyDescent="0.25">
      <c r="A135" s="28" t="s">
        <v>414</v>
      </c>
      <c r="B135" s="5" t="s">
        <v>284</v>
      </c>
      <c r="C135" s="3">
        <f t="shared" si="28"/>
        <v>129</v>
      </c>
      <c r="D135" s="5" t="s">
        <v>46</v>
      </c>
      <c r="E135" s="5" t="s">
        <v>114</v>
      </c>
      <c r="F135" s="5" t="s">
        <v>871</v>
      </c>
      <c r="G135" s="15">
        <v>13800</v>
      </c>
      <c r="H135" s="22">
        <f t="shared" ref="H135:H197" si="29">0.68*G135</f>
        <v>9384</v>
      </c>
      <c r="I135" s="22">
        <f t="shared" ref="I135:I197" si="30">0.6*G135</f>
        <v>8280</v>
      </c>
      <c r="J135" s="15">
        <f t="shared" si="19"/>
        <v>11000</v>
      </c>
      <c r="K135" s="15">
        <f t="shared" si="20"/>
        <v>7700</v>
      </c>
      <c r="L135" s="15">
        <f t="shared" si="21"/>
        <v>6600</v>
      </c>
      <c r="M135" s="21">
        <f>VLOOKUP(B24&amp;A24&amp;J24,'[1]MA DO'!$C$5:$X$3586,22,0)</f>
        <v>1.06</v>
      </c>
      <c r="N135" s="23">
        <f t="shared" si="22"/>
        <v>1.06</v>
      </c>
      <c r="O135" s="23">
        <f t="shared" si="23"/>
        <v>1.06</v>
      </c>
      <c r="P135" s="15">
        <v>11040</v>
      </c>
      <c r="Q135" s="15">
        <f t="shared" si="24"/>
        <v>11040</v>
      </c>
      <c r="R135" s="19">
        <f t="shared" ref="R135:R185" si="31">Q135*0.7</f>
        <v>7727.9999999999991</v>
      </c>
      <c r="S135" s="19">
        <f t="shared" ref="S135:S185" si="32">Q135*0.6</f>
        <v>6624</v>
      </c>
      <c r="T135" s="7">
        <f t="shared" si="25"/>
        <v>11000</v>
      </c>
      <c r="U135" s="7">
        <f t="shared" si="26"/>
        <v>7700</v>
      </c>
      <c r="V135" s="7">
        <f t="shared" si="27"/>
        <v>6600</v>
      </c>
    </row>
    <row r="136" spans="1:22" x14ac:dyDescent="0.25">
      <c r="A136" s="28" t="s">
        <v>417</v>
      </c>
      <c r="B136" s="5" t="s">
        <v>284</v>
      </c>
      <c r="C136" s="3">
        <f t="shared" si="28"/>
        <v>130</v>
      </c>
      <c r="D136" s="5" t="s">
        <v>115</v>
      </c>
      <c r="E136" s="5" t="s">
        <v>114</v>
      </c>
      <c r="F136" s="5" t="s">
        <v>871</v>
      </c>
      <c r="G136" s="15">
        <v>12500</v>
      </c>
      <c r="H136" s="22">
        <f t="shared" si="29"/>
        <v>8500</v>
      </c>
      <c r="I136" s="22">
        <f t="shared" si="30"/>
        <v>7500</v>
      </c>
      <c r="J136" s="15">
        <f t="shared" ref="J136:J199" si="33">T136</f>
        <v>10000</v>
      </c>
      <c r="K136" s="15">
        <f t="shared" ref="K136:K199" si="34">U136</f>
        <v>7000</v>
      </c>
      <c r="L136" s="15">
        <f t="shared" ref="L136:L199" si="35">V136</f>
        <v>6000</v>
      </c>
      <c r="M136" s="21">
        <v>1.0340013360053442</v>
      </c>
      <c r="N136" s="23">
        <f t="shared" ref="N136:N199" si="36">M136</f>
        <v>1.0340013360053442</v>
      </c>
      <c r="O136" s="23">
        <f t="shared" ref="O136:O199" si="37">M136</f>
        <v>1.0340013360053442</v>
      </c>
      <c r="P136" s="15">
        <v>10000</v>
      </c>
      <c r="Q136" s="15">
        <f t="shared" ref="Q136:Q199" si="38">P136</f>
        <v>10000</v>
      </c>
      <c r="R136" s="19">
        <f t="shared" si="31"/>
        <v>7000</v>
      </c>
      <c r="S136" s="19">
        <f t="shared" si="32"/>
        <v>6000</v>
      </c>
      <c r="T136" s="7">
        <f t="shared" ref="T136:T199" si="39">IF(Q136&lt;1000,ROUND(Q136,-1),ROUND(Q136,-2))</f>
        <v>10000</v>
      </c>
      <c r="U136" s="7">
        <f t="shared" ref="U136:U199" si="40">IF(R136&lt;1000,ROUND(R136,-1),ROUND(R136,-2))</f>
        <v>7000</v>
      </c>
      <c r="V136" s="7">
        <f t="shared" ref="V136:V199" si="41">IF(S136&lt;1000,ROUND(S136,-1),ROUND(S136,-2))</f>
        <v>6000</v>
      </c>
    </row>
    <row r="137" spans="1:22" x14ac:dyDescent="0.25">
      <c r="A137" s="28" t="s">
        <v>418</v>
      </c>
      <c r="B137" s="5" t="s">
        <v>284</v>
      </c>
      <c r="C137" s="3">
        <f t="shared" ref="C137:C200" si="42">C136+1</f>
        <v>131</v>
      </c>
      <c r="D137" s="5" t="s">
        <v>47</v>
      </c>
      <c r="E137" s="5" t="s">
        <v>114</v>
      </c>
      <c r="F137" s="5" t="s">
        <v>871</v>
      </c>
      <c r="G137" s="15">
        <v>13000</v>
      </c>
      <c r="H137" s="22">
        <f t="shared" si="29"/>
        <v>8840</v>
      </c>
      <c r="I137" s="22">
        <f t="shared" si="30"/>
        <v>7800</v>
      </c>
      <c r="J137" s="15">
        <f t="shared" si="33"/>
        <v>10400</v>
      </c>
      <c r="K137" s="15">
        <f t="shared" si="34"/>
        <v>7300</v>
      </c>
      <c r="L137" s="15">
        <f t="shared" si="35"/>
        <v>6200</v>
      </c>
      <c r="M137" s="21">
        <f>VLOOKUP(B26&amp;A26&amp;J26,'[1]MA DO'!$C$5:$X$3586,22,0)</f>
        <v>1.06</v>
      </c>
      <c r="N137" s="23">
        <f t="shared" si="36"/>
        <v>1.06</v>
      </c>
      <c r="O137" s="23">
        <f t="shared" si="37"/>
        <v>1.06</v>
      </c>
      <c r="P137" s="15">
        <v>10400</v>
      </c>
      <c r="Q137" s="15">
        <f t="shared" si="38"/>
        <v>10400</v>
      </c>
      <c r="R137" s="19">
        <f t="shared" si="31"/>
        <v>7279.9999999999991</v>
      </c>
      <c r="S137" s="19">
        <f t="shared" si="32"/>
        <v>6240</v>
      </c>
      <c r="T137" s="7">
        <f t="shared" si="39"/>
        <v>10400</v>
      </c>
      <c r="U137" s="7">
        <f t="shared" si="40"/>
        <v>7300</v>
      </c>
      <c r="V137" s="7">
        <f t="shared" si="41"/>
        <v>6200</v>
      </c>
    </row>
    <row r="138" spans="1:22" x14ac:dyDescent="0.25">
      <c r="A138" s="28" t="s">
        <v>419</v>
      </c>
      <c r="B138" s="5" t="s">
        <v>284</v>
      </c>
      <c r="C138" s="3">
        <f t="shared" si="42"/>
        <v>132</v>
      </c>
      <c r="D138" s="5" t="s">
        <v>113</v>
      </c>
      <c r="E138" s="5" t="s">
        <v>30</v>
      </c>
      <c r="F138" s="5" t="s">
        <v>60</v>
      </c>
      <c r="G138" s="15">
        <v>10000</v>
      </c>
      <c r="H138" s="22">
        <f t="shared" si="29"/>
        <v>6800.0000000000009</v>
      </c>
      <c r="I138" s="22">
        <f t="shared" si="30"/>
        <v>6000</v>
      </c>
      <c r="J138" s="15">
        <f t="shared" si="33"/>
        <v>8000</v>
      </c>
      <c r="K138" s="15">
        <f t="shared" si="34"/>
        <v>5600</v>
      </c>
      <c r="L138" s="15">
        <f t="shared" si="35"/>
        <v>4800</v>
      </c>
      <c r="M138" s="21">
        <f>VLOOKUP(B27&amp;A27&amp;J27,'[1]MA DO'!$C$5:$X$3586,22,0)</f>
        <v>1.06</v>
      </c>
      <c r="N138" s="23">
        <f t="shared" si="36"/>
        <v>1.06</v>
      </c>
      <c r="O138" s="23">
        <f t="shared" si="37"/>
        <v>1.06</v>
      </c>
      <c r="P138" s="15">
        <v>8000</v>
      </c>
      <c r="Q138" s="15">
        <f t="shared" si="38"/>
        <v>8000</v>
      </c>
      <c r="R138" s="19">
        <f t="shared" si="31"/>
        <v>5600</v>
      </c>
      <c r="S138" s="19">
        <f t="shared" si="32"/>
        <v>4800</v>
      </c>
      <c r="T138" s="7">
        <f t="shared" si="39"/>
        <v>8000</v>
      </c>
      <c r="U138" s="7">
        <f t="shared" si="40"/>
        <v>5600</v>
      </c>
      <c r="V138" s="7">
        <f t="shared" si="41"/>
        <v>4800</v>
      </c>
    </row>
    <row r="139" spans="1:22" x14ac:dyDescent="0.25">
      <c r="A139" s="28" t="s">
        <v>420</v>
      </c>
      <c r="B139" s="5" t="s">
        <v>284</v>
      </c>
      <c r="C139" s="3">
        <f t="shared" si="42"/>
        <v>133</v>
      </c>
      <c r="D139" s="5" t="s">
        <v>116</v>
      </c>
      <c r="E139" s="5" t="s">
        <v>30</v>
      </c>
      <c r="F139" s="5" t="s">
        <v>107</v>
      </c>
      <c r="G139" s="15">
        <v>9700</v>
      </c>
      <c r="H139" s="22">
        <f t="shared" si="29"/>
        <v>6596.0000000000009</v>
      </c>
      <c r="I139" s="22">
        <f t="shared" si="30"/>
        <v>5820</v>
      </c>
      <c r="J139" s="15">
        <f t="shared" si="33"/>
        <v>7800</v>
      </c>
      <c r="K139" s="15">
        <f t="shared" si="34"/>
        <v>5400</v>
      </c>
      <c r="L139" s="15">
        <f t="shared" si="35"/>
        <v>4700</v>
      </c>
      <c r="M139" s="21">
        <f>VLOOKUP(B28&amp;A28&amp;J28,'[1]MA DO'!$C$5:$X$3586,22,0)</f>
        <v>1.06</v>
      </c>
      <c r="N139" s="23">
        <f t="shared" si="36"/>
        <v>1.06</v>
      </c>
      <c r="O139" s="23">
        <f t="shared" si="37"/>
        <v>1.06</v>
      </c>
      <c r="P139" s="15">
        <v>7760</v>
      </c>
      <c r="Q139" s="15">
        <f t="shared" si="38"/>
        <v>7760</v>
      </c>
      <c r="R139" s="19">
        <f t="shared" si="31"/>
        <v>5432</v>
      </c>
      <c r="S139" s="19">
        <f t="shared" si="32"/>
        <v>4656</v>
      </c>
      <c r="T139" s="7">
        <f t="shared" si="39"/>
        <v>7800</v>
      </c>
      <c r="U139" s="7">
        <f t="shared" si="40"/>
        <v>5400</v>
      </c>
      <c r="V139" s="7">
        <f t="shared" si="41"/>
        <v>4700</v>
      </c>
    </row>
    <row r="140" spans="1:22" x14ac:dyDescent="0.25">
      <c r="A140" s="28" t="s">
        <v>421</v>
      </c>
      <c r="B140" s="5" t="s">
        <v>284</v>
      </c>
      <c r="C140" s="3">
        <f t="shared" si="42"/>
        <v>134</v>
      </c>
      <c r="D140" s="5" t="s">
        <v>117</v>
      </c>
      <c r="E140" s="5" t="s">
        <v>118</v>
      </c>
      <c r="F140" s="5" t="s">
        <v>116</v>
      </c>
      <c r="G140" s="15">
        <v>8500</v>
      </c>
      <c r="H140" s="22">
        <f t="shared" si="29"/>
        <v>5780</v>
      </c>
      <c r="I140" s="22">
        <f t="shared" si="30"/>
        <v>5100</v>
      </c>
      <c r="J140" s="15">
        <f t="shared" si="33"/>
        <v>6800</v>
      </c>
      <c r="K140" s="15">
        <f t="shared" si="34"/>
        <v>4800</v>
      </c>
      <c r="L140" s="15">
        <f t="shared" si="35"/>
        <v>4100</v>
      </c>
      <c r="M140" s="21">
        <f>VLOOKUP(B29&amp;A29&amp;J29,'[1]MA DO'!$C$5:$X$3586,22,0)</f>
        <v>1.0784090909090909</v>
      </c>
      <c r="N140" s="23">
        <f t="shared" si="36"/>
        <v>1.0784090909090909</v>
      </c>
      <c r="O140" s="23">
        <f t="shared" si="37"/>
        <v>1.0784090909090909</v>
      </c>
      <c r="P140" s="15">
        <v>6800</v>
      </c>
      <c r="Q140" s="15">
        <f t="shared" si="38"/>
        <v>6800</v>
      </c>
      <c r="R140" s="19">
        <f t="shared" si="31"/>
        <v>4760</v>
      </c>
      <c r="S140" s="19">
        <f t="shared" si="32"/>
        <v>4080</v>
      </c>
      <c r="T140" s="7">
        <f t="shared" si="39"/>
        <v>6800</v>
      </c>
      <c r="U140" s="7">
        <f t="shared" si="40"/>
        <v>4800</v>
      </c>
      <c r="V140" s="7">
        <f t="shared" si="41"/>
        <v>4100</v>
      </c>
    </row>
    <row r="141" spans="1:22" x14ac:dyDescent="0.25">
      <c r="A141" s="28" t="s">
        <v>422</v>
      </c>
      <c r="B141" s="5" t="s">
        <v>284</v>
      </c>
      <c r="C141" s="3">
        <f t="shared" si="42"/>
        <v>135</v>
      </c>
      <c r="D141" s="5" t="s">
        <v>119</v>
      </c>
      <c r="E141" s="5" t="s">
        <v>118</v>
      </c>
      <c r="F141" s="5" t="s">
        <v>31</v>
      </c>
      <c r="G141" s="15">
        <v>10000</v>
      </c>
      <c r="H141" s="22">
        <f t="shared" si="29"/>
        <v>6800.0000000000009</v>
      </c>
      <c r="I141" s="22">
        <f t="shared" si="30"/>
        <v>6000</v>
      </c>
      <c r="J141" s="15">
        <f t="shared" si="33"/>
        <v>8000</v>
      </c>
      <c r="K141" s="15">
        <f t="shared" si="34"/>
        <v>5600</v>
      </c>
      <c r="L141" s="15">
        <f t="shared" si="35"/>
        <v>4800</v>
      </c>
      <c r="M141" s="21">
        <f>VLOOKUP(B30&amp;A30&amp;J30,'[1]MA DO'!$C$5:$X$3586,22,0)</f>
        <v>1.06</v>
      </c>
      <c r="N141" s="23">
        <f t="shared" si="36"/>
        <v>1.06</v>
      </c>
      <c r="O141" s="23">
        <f t="shared" si="37"/>
        <v>1.06</v>
      </c>
      <c r="P141" s="15">
        <v>8000</v>
      </c>
      <c r="Q141" s="15">
        <f t="shared" si="38"/>
        <v>8000</v>
      </c>
      <c r="R141" s="19">
        <f t="shared" si="31"/>
        <v>5600</v>
      </c>
      <c r="S141" s="19">
        <f t="shared" si="32"/>
        <v>4800</v>
      </c>
      <c r="T141" s="7">
        <f t="shared" si="39"/>
        <v>8000</v>
      </c>
      <c r="U141" s="7">
        <f t="shared" si="40"/>
        <v>5600</v>
      </c>
      <c r="V141" s="7">
        <f t="shared" si="41"/>
        <v>4800</v>
      </c>
    </row>
    <row r="142" spans="1:22" x14ac:dyDescent="0.25">
      <c r="A142" s="28" t="s">
        <v>423</v>
      </c>
      <c r="B142" s="5" t="s">
        <v>284</v>
      </c>
      <c r="C142" s="3">
        <f t="shared" si="42"/>
        <v>136</v>
      </c>
      <c r="D142" s="5" t="s">
        <v>120</v>
      </c>
      <c r="E142" s="5" t="s">
        <v>46</v>
      </c>
      <c r="F142" s="5" t="s">
        <v>47</v>
      </c>
      <c r="G142" s="15">
        <v>10000</v>
      </c>
      <c r="H142" s="22">
        <f t="shared" si="29"/>
        <v>6800.0000000000009</v>
      </c>
      <c r="I142" s="22">
        <f t="shared" si="30"/>
        <v>6000</v>
      </c>
      <c r="J142" s="15">
        <f t="shared" si="33"/>
        <v>8000</v>
      </c>
      <c r="K142" s="15">
        <f t="shared" si="34"/>
        <v>5600</v>
      </c>
      <c r="L142" s="15">
        <f t="shared" si="35"/>
        <v>4800</v>
      </c>
      <c r="M142" s="21">
        <f>VLOOKUP(B31&amp;A31&amp;J31,'[1]MA DO'!$C$5:$X$3586,22,0)</f>
        <v>1.06</v>
      </c>
      <c r="N142" s="23">
        <f t="shared" si="36"/>
        <v>1.06</v>
      </c>
      <c r="O142" s="23">
        <f t="shared" si="37"/>
        <v>1.06</v>
      </c>
      <c r="P142" s="15">
        <v>8000</v>
      </c>
      <c r="Q142" s="15">
        <f t="shared" si="38"/>
        <v>8000</v>
      </c>
      <c r="R142" s="19">
        <f t="shared" si="31"/>
        <v>5600</v>
      </c>
      <c r="S142" s="19">
        <f t="shared" si="32"/>
        <v>4800</v>
      </c>
      <c r="T142" s="7">
        <f t="shared" si="39"/>
        <v>8000</v>
      </c>
      <c r="U142" s="7">
        <f t="shared" si="40"/>
        <v>5600</v>
      </c>
      <c r="V142" s="7">
        <f t="shared" si="41"/>
        <v>4800</v>
      </c>
    </row>
    <row r="143" spans="1:22" x14ac:dyDescent="0.25">
      <c r="A143" s="28" t="s">
        <v>424</v>
      </c>
      <c r="B143" s="5" t="s">
        <v>284</v>
      </c>
      <c r="C143" s="3">
        <f t="shared" si="42"/>
        <v>137</v>
      </c>
      <c r="D143" s="5" t="s">
        <v>121</v>
      </c>
      <c r="E143" s="5" t="s">
        <v>46</v>
      </c>
      <c r="F143" s="5" t="s">
        <v>47</v>
      </c>
      <c r="G143" s="15">
        <v>10000</v>
      </c>
      <c r="H143" s="22">
        <f t="shared" si="29"/>
        <v>6800.0000000000009</v>
      </c>
      <c r="I143" s="22">
        <f t="shared" si="30"/>
        <v>6000</v>
      </c>
      <c r="J143" s="15">
        <f t="shared" si="33"/>
        <v>8000</v>
      </c>
      <c r="K143" s="15">
        <f t="shared" si="34"/>
        <v>5600</v>
      </c>
      <c r="L143" s="15">
        <f t="shared" si="35"/>
        <v>4800</v>
      </c>
      <c r="M143" s="21">
        <f>VLOOKUP(B32&amp;A32&amp;J32,'[1]MA DO'!$C$5:$X$3586,22,0)</f>
        <v>1.06</v>
      </c>
      <c r="N143" s="23">
        <f t="shared" si="36"/>
        <v>1.06</v>
      </c>
      <c r="O143" s="23">
        <f t="shared" si="37"/>
        <v>1.06</v>
      </c>
      <c r="P143" s="15">
        <v>8000</v>
      </c>
      <c r="Q143" s="15">
        <f t="shared" si="38"/>
        <v>8000</v>
      </c>
      <c r="R143" s="19">
        <f t="shared" si="31"/>
        <v>5600</v>
      </c>
      <c r="S143" s="19">
        <f t="shared" si="32"/>
        <v>4800</v>
      </c>
      <c r="T143" s="7">
        <f t="shared" si="39"/>
        <v>8000</v>
      </c>
      <c r="U143" s="7">
        <f t="shared" si="40"/>
        <v>5600</v>
      </c>
      <c r="V143" s="7">
        <f t="shared" si="41"/>
        <v>4800</v>
      </c>
    </row>
    <row r="144" spans="1:22" x14ac:dyDescent="0.25">
      <c r="A144" s="28" t="s">
        <v>425</v>
      </c>
      <c r="B144" s="5" t="s">
        <v>284</v>
      </c>
      <c r="C144" s="3">
        <f t="shared" si="42"/>
        <v>138</v>
      </c>
      <c r="D144" s="5" t="s">
        <v>122</v>
      </c>
      <c r="E144" s="5" t="s">
        <v>18</v>
      </c>
      <c r="F144" s="5" t="s">
        <v>30</v>
      </c>
      <c r="G144" s="15">
        <v>10000</v>
      </c>
      <c r="H144" s="22">
        <f t="shared" si="29"/>
        <v>6800.0000000000009</v>
      </c>
      <c r="I144" s="22">
        <f t="shared" si="30"/>
        <v>6000</v>
      </c>
      <c r="J144" s="15">
        <f t="shared" si="33"/>
        <v>8000</v>
      </c>
      <c r="K144" s="15">
        <f t="shared" si="34"/>
        <v>5600</v>
      </c>
      <c r="L144" s="15">
        <f t="shared" si="35"/>
        <v>4800</v>
      </c>
      <c r="M144" s="21">
        <v>1.06</v>
      </c>
      <c r="N144" s="23">
        <f t="shared" si="36"/>
        <v>1.06</v>
      </c>
      <c r="O144" s="23">
        <f t="shared" si="37"/>
        <v>1.06</v>
      </c>
      <c r="P144" s="15">
        <v>8000</v>
      </c>
      <c r="Q144" s="15">
        <f t="shared" si="38"/>
        <v>8000</v>
      </c>
      <c r="R144" s="19">
        <f t="shared" si="31"/>
        <v>5600</v>
      </c>
      <c r="S144" s="19">
        <f t="shared" si="32"/>
        <v>4800</v>
      </c>
      <c r="T144" s="7">
        <f t="shared" si="39"/>
        <v>8000</v>
      </c>
      <c r="U144" s="7">
        <f t="shared" si="40"/>
        <v>5600</v>
      </c>
      <c r="V144" s="7">
        <f t="shared" si="41"/>
        <v>4800</v>
      </c>
    </row>
    <row r="145" spans="1:22" x14ac:dyDescent="0.25">
      <c r="A145" s="28" t="s">
        <v>428</v>
      </c>
      <c r="B145" s="5" t="s">
        <v>284</v>
      </c>
      <c r="C145" s="3">
        <f t="shared" si="42"/>
        <v>139</v>
      </c>
      <c r="D145" s="5" t="s">
        <v>123</v>
      </c>
      <c r="E145" s="5" t="s">
        <v>46</v>
      </c>
      <c r="F145" s="5" t="s">
        <v>47</v>
      </c>
      <c r="G145" s="15">
        <v>10000</v>
      </c>
      <c r="H145" s="22">
        <f t="shared" si="29"/>
        <v>6800.0000000000009</v>
      </c>
      <c r="I145" s="22">
        <f t="shared" si="30"/>
        <v>6000</v>
      </c>
      <c r="J145" s="15">
        <f t="shared" si="33"/>
        <v>8000</v>
      </c>
      <c r="K145" s="15">
        <f t="shared" si="34"/>
        <v>5600</v>
      </c>
      <c r="L145" s="15">
        <f t="shared" si="35"/>
        <v>4800</v>
      </c>
      <c r="M145" s="21">
        <f>VLOOKUP(B34&amp;A34&amp;J34,'[1]MA DO'!$C$5:$X$3586,22,0)</f>
        <v>1.06</v>
      </c>
      <c r="N145" s="23">
        <f t="shared" si="36"/>
        <v>1.06</v>
      </c>
      <c r="O145" s="23">
        <f t="shared" si="37"/>
        <v>1.06</v>
      </c>
      <c r="P145" s="15">
        <v>8000</v>
      </c>
      <c r="Q145" s="15">
        <f t="shared" si="38"/>
        <v>8000</v>
      </c>
      <c r="R145" s="19">
        <f t="shared" si="31"/>
        <v>5600</v>
      </c>
      <c r="S145" s="19">
        <f t="shared" si="32"/>
        <v>4800</v>
      </c>
      <c r="T145" s="7">
        <f t="shared" si="39"/>
        <v>8000</v>
      </c>
      <c r="U145" s="7">
        <f t="shared" si="40"/>
        <v>5600</v>
      </c>
      <c r="V145" s="7">
        <f t="shared" si="41"/>
        <v>4800</v>
      </c>
    </row>
    <row r="146" spans="1:22" x14ac:dyDescent="0.25">
      <c r="A146" s="28" t="s">
        <v>429</v>
      </c>
      <c r="B146" s="5" t="s">
        <v>284</v>
      </c>
      <c r="C146" s="3">
        <f t="shared" si="42"/>
        <v>140</v>
      </c>
      <c r="D146" s="5" t="s">
        <v>124</v>
      </c>
      <c r="E146" s="5" t="s">
        <v>114</v>
      </c>
      <c r="F146" s="5" t="s">
        <v>871</v>
      </c>
      <c r="G146" s="15">
        <v>13000</v>
      </c>
      <c r="H146" s="22">
        <f t="shared" si="29"/>
        <v>8840</v>
      </c>
      <c r="I146" s="22">
        <f t="shared" si="30"/>
        <v>7800</v>
      </c>
      <c r="J146" s="15">
        <f t="shared" si="33"/>
        <v>10400</v>
      </c>
      <c r="K146" s="15">
        <f t="shared" si="34"/>
        <v>7300</v>
      </c>
      <c r="L146" s="15">
        <f t="shared" si="35"/>
        <v>6200</v>
      </c>
      <c r="M146" s="21">
        <f>VLOOKUP(B35&amp;A35&amp;J35,'[1]MA DO'!$C$5:$X$3586,22,0)</f>
        <v>1.06</v>
      </c>
      <c r="N146" s="23">
        <f t="shared" si="36"/>
        <v>1.06</v>
      </c>
      <c r="O146" s="23">
        <f t="shared" si="37"/>
        <v>1.06</v>
      </c>
      <c r="P146" s="15">
        <v>10400</v>
      </c>
      <c r="Q146" s="15">
        <f t="shared" si="38"/>
        <v>10400</v>
      </c>
      <c r="R146" s="19">
        <f t="shared" si="31"/>
        <v>7279.9999999999991</v>
      </c>
      <c r="S146" s="19">
        <f t="shared" si="32"/>
        <v>6240</v>
      </c>
      <c r="T146" s="7">
        <f t="shared" si="39"/>
        <v>10400</v>
      </c>
      <c r="U146" s="7">
        <f t="shared" si="40"/>
        <v>7300</v>
      </c>
      <c r="V146" s="7">
        <f t="shared" si="41"/>
        <v>6200</v>
      </c>
    </row>
    <row r="147" spans="1:22" x14ac:dyDescent="0.25">
      <c r="A147" s="28" t="s">
        <v>430</v>
      </c>
      <c r="B147" s="5" t="s">
        <v>284</v>
      </c>
      <c r="C147" s="3">
        <f t="shared" si="42"/>
        <v>141</v>
      </c>
      <c r="D147" s="5" t="s">
        <v>125</v>
      </c>
      <c r="E147" s="5" t="s">
        <v>3</v>
      </c>
      <c r="F147" s="5" t="s">
        <v>34</v>
      </c>
      <c r="G147" s="15">
        <v>30300</v>
      </c>
      <c r="H147" s="22">
        <f t="shared" si="29"/>
        <v>20604</v>
      </c>
      <c r="I147" s="22">
        <f t="shared" si="30"/>
        <v>18180</v>
      </c>
      <c r="J147" s="15">
        <f t="shared" si="33"/>
        <v>21200</v>
      </c>
      <c r="K147" s="15">
        <f t="shared" si="34"/>
        <v>14800</v>
      </c>
      <c r="L147" s="15">
        <f t="shared" si="35"/>
        <v>12700</v>
      </c>
      <c r="M147" s="21">
        <f>VLOOKUP(B36&amp;A36&amp;J36,'[1]MA DO'!$C$5:$X$3586,22,0)</f>
        <v>1.06</v>
      </c>
      <c r="N147" s="23">
        <f t="shared" si="36"/>
        <v>1.06</v>
      </c>
      <c r="O147" s="23">
        <f t="shared" si="37"/>
        <v>1.06</v>
      </c>
      <c r="P147" s="15">
        <v>21210</v>
      </c>
      <c r="Q147" s="15">
        <f t="shared" si="38"/>
        <v>21210</v>
      </c>
      <c r="R147" s="19">
        <f t="shared" si="31"/>
        <v>14846.999999999998</v>
      </c>
      <c r="S147" s="19">
        <f t="shared" si="32"/>
        <v>12726</v>
      </c>
      <c r="T147" s="7">
        <f t="shared" si="39"/>
        <v>21200</v>
      </c>
      <c r="U147" s="7">
        <f t="shared" si="40"/>
        <v>14800</v>
      </c>
      <c r="V147" s="7">
        <f t="shared" si="41"/>
        <v>12700</v>
      </c>
    </row>
    <row r="148" spans="1:22" x14ac:dyDescent="0.25">
      <c r="A148" s="28" t="s">
        <v>431</v>
      </c>
      <c r="B148" s="5" t="s">
        <v>284</v>
      </c>
      <c r="C148" s="3">
        <f t="shared" si="42"/>
        <v>142</v>
      </c>
      <c r="D148" s="5" t="s">
        <v>126</v>
      </c>
      <c r="E148" s="5" t="s">
        <v>43</v>
      </c>
      <c r="F148" s="5" t="s">
        <v>127</v>
      </c>
      <c r="G148" s="15">
        <v>10000</v>
      </c>
      <c r="H148" s="22">
        <f t="shared" si="29"/>
        <v>6800.0000000000009</v>
      </c>
      <c r="I148" s="22">
        <f t="shared" si="30"/>
        <v>6000</v>
      </c>
      <c r="J148" s="15">
        <f t="shared" si="33"/>
        <v>8000</v>
      </c>
      <c r="K148" s="15">
        <f t="shared" si="34"/>
        <v>5600</v>
      </c>
      <c r="L148" s="15">
        <f t="shared" si="35"/>
        <v>4800</v>
      </c>
      <c r="M148" s="21">
        <f>VLOOKUP(B37&amp;A37&amp;J37,'[1]MA DO'!$C$5:$X$3586,22,0)</f>
        <v>1.06</v>
      </c>
      <c r="N148" s="23">
        <f t="shared" si="36"/>
        <v>1.06</v>
      </c>
      <c r="O148" s="23">
        <f t="shared" si="37"/>
        <v>1.06</v>
      </c>
      <c r="P148" s="15">
        <v>8000</v>
      </c>
      <c r="Q148" s="15">
        <f t="shared" si="38"/>
        <v>8000</v>
      </c>
      <c r="R148" s="19">
        <f t="shared" si="31"/>
        <v>5600</v>
      </c>
      <c r="S148" s="19">
        <f t="shared" si="32"/>
        <v>4800</v>
      </c>
      <c r="T148" s="7">
        <f t="shared" si="39"/>
        <v>8000</v>
      </c>
      <c r="U148" s="7">
        <f t="shared" si="40"/>
        <v>5600</v>
      </c>
      <c r="V148" s="7">
        <f t="shared" si="41"/>
        <v>4800</v>
      </c>
    </row>
    <row r="149" spans="1:22" x14ac:dyDescent="0.25">
      <c r="A149" s="28" t="s">
        <v>432</v>
      </c>
      <c r="B149" s="5" t="s">
        <v>284</v>
      </c>
      <c r="C149" s="3">
        <f t="shared" si="42"/>
        <v>143</v>
      </c>
      <c r="D149" s="5" t="s">
        <v>128</v>
      </c>
      <c r="E149" s="5" t="s">
        <v>127</v>
      </c>
      <c r="F149" s="5" t="s">
        <v>31</v>
      </c>
      <c r="G149" s="15">
        <v>10000</v>
      </c>
      <c r="H149" s="22">
        <f t="shared" si="29"/>
        <v>6800.0000000000009</v>
      </c>
      <c r="I149" s="22">
        <f t="shared" si="30"/>
        <v>6000</v>
      </c>
      <c r="J149" s="15">
        <f t="shared" si="33"/>
        <v>8000</v>
      </c>
      <c r="K149" s="15">
        <f t="shared" si="34"/>
        <v>5600</v>
      </c>
      <c r="L149" s="15">
        <f t="shared" si="35"/>
        <v>4800</v>
      </c>
      <c r="M149" s="21">
        <f>VLOOKUP(B38&amp;A38&amp;J38,'[1]MA DO'!$C$5:$X$3586,22,0)</f>
        <v>1.06</v>
      </c>
      <c r="N149" s="23">
        <f t="shared" si="36"/>
        <v>1.06</v>
      </c>
      <c r="O149" s="23">
        <f t="shared" si="37"/>
        <v>1.06</v>
      </c>
      <c r="P149" s="15">
        <v>8000</v>
      </c>
      <c r="Q149" s="15">
        <f t="shared" si="38"/>
        <v>8000</v>
      </c>
      <c r="R149" s="19">
        <f t="shared" si="31"/>
        <v>5600</v>
      </c>
      <c r="S149" s="19">
        <f t="shared" si="32"/>
        <v>4800</v>
      </c>
      <c r="T149" s="7">
        <f t="shared" si="39"/>
        <v>8000</v>
      </c>
      <c r="U149" s="7">
        <f t="shared" si="40"/>
        <v>5600</v>
      </c>
      <c r="V149" s="7">
        <f t="shared" si="41"/>
        <v>4800</v>
      </c>
    </row>
    <row r="150" spans="1:22" x14ac:dyDescent="0.25">
      <c r="A150" s="28" t="s">
        <v>433</v>
      </c>
      <c r="B150" s="5" t="s">
        <v>284</v>
      </c>
      <c r="C150" s="3">
        <f t="shared" si="42"/>
        <v>144</v>
      </c>
      <c r="D150" s="5" t="s">
        <v>118</v>
      </c>
      <c r="E150" s="5" t="s">
        <v>14</v>
      </c>
      <c r="F150" s="5" t="s">
        <v>107</v>
      </c>
      <c r="G150" s="15">
        <v>10000</v>
      </c>
      <c r="H150" s="22">
        <f t="shared" si="29"/>
        <v>6800.0000000000009</v>
      </c>
      <c r="I150" s="22">
        <f t="shared" si="30"/>
        <v>6000</v>
      </c>
      <c r="J150" s="15">
        <f t="shared" si="33"/>
        <v>8000</v>
      </c>
      <c r="K150" s="15">
        <f t="shared" si="34"/>
        <v>5600</v>
      </c>
      <c r="L150" s="15">
        <f t="shared" si="35"/>
        <v>4800</v>
      </c>
      <c r="M150" s="21">
        <f>VLOOKUP(B39&amp;A39&amp;J39,'[1]MA DO'!$C$5:$X$3586,22,0)</f>
        <v>1.06</v>
      </c>
      <c r="N150" s="23">
        <f t="shared" si="36"/>
        <v>1.06</v>
      </c>
      <c r="O150" s="23">
        <f t="shared" si="37"/>
        <v>1.06</v>
      </c>
      <c r="P150" s="15">
        <v>8000</v>
      </c>
      <c r="Q150" s="15">
        <f t="shared" si="38"/>
        <v>8000</v>
      </c>
      <c r="R150" s="19">
        <f t="shared" si="31"/>
        <v>5600</v>
      </c>
      <c r="S150" s="19">
        <f t="shared" si="32"/>
        <v>4800</v>
      </c>
      <c r="T150" s="7">
        <f t="shared" si="39"/>
        <v>8000</v>
      </c>
      <c r="U150" s="7">
        <f t="shared" si="40"/>
        <v>5600</v>
      </c>
      <c r="V150" s="7">
        <f t="shared" si="41"/>
        <v>4800</v>
      </c>
    </row>
    <row r="151" spans="1:22" x14ac:dyDescent="0.25">
      <c r="A151" s="28" t="s">
        <v>434</v>
      </c>
      <c r="B151" s="5" t="s">
        <v>284</v>
      </c>
      <c r="C151" s="3">
        <f t="shared" si="42"/>
        <v>145</v>
      </c>
      <c r="D151" s="5" t="s">
        <v>127</v>
      </c>
      <c r="E151" s="5" t="s">
        <v>114</v>
      </c>
      <c r="F151" s="5" t="s">
        <v>871</v>
      </c>
      <c r="G151" s="15">
        <v>15000</v>
      </c>
      <c r="H151" s="22">
        <f t="shared" si="29"/>
        <v>10200</v>
      </c>
      <c r="I151" s="22">
        <f t="shared" si="30"/>
        <v>9000</v>
      </c>
      <c r="J151" s="15">
        <f t="shared" si="33"/>
        <v>12000</v>
      </c>
      <c r="K151" s="15">
        <f t="shared" si="34"/>
        <v>8400</v>
      </c>
      <c r="L151" s="15">
        <f t="shared" si="35"/>
        <v>7200</v>
      </c>
      <c r="M151" s="21">
        <f>VLOOKUP(B40&amp;A40&amp;J40,'[1]MA DO'!$C$5:$X$3586,22,0)</f>
        <v>1.06</v>
      </c>
      <c r="N151" s="23">
        <f t="shared" si="36"/>
        <v>1.06</v>
      </c>
      <c r="O151" s="23">
        <f t="shared" si="37"/>
        <v>1.06</v>
      </c>
      <c r="P151" s="15">
        <v>12000</v>
      </c>
      <c r="Q151" s="15">
        <f t="shared" si="38"/>
        <v>12000</v>
      </c>
      <c r="R151" s="19">
        <f t="shared" si="31"/>
        <v>8400</v>
      </c>
      <c r="S151" s="19">
        <f t="shared" si="32"/>
        <v>7200</v>
      </c>
      <c r="T151" s="7">
        <f t="shared" si="39"/>
        <v>12000</v>
      </c>
      <c r="U151" s="7">
        <f t="shared" si="40"/>
        <v>8400</v>
      </c>
      <c r="V151" s="7">
        <f t="shared" si="41"/>
        <v>7200</v>
      </c>
    </row>
    <row r="152" spans="1:22" x14ac:dyDescent="0.25">
      <c r="A152" s="28" t="s">
        <v>435</v>
      </c>
      <c r="B152" s="5" t="s">
        <v>284</v>
      </c>
      <c r="C152" s="3">
        <f t="shared" si="42"/>
        <v>146</v>
      </c>
      <c r="D152" s="5" t="s">
        <v>129</v>
      </c>
      <c r="E152" s="5" t="s">
        <v>127</v>
      </c>
      <c r="F152" s="5" t="s">
        <v>31</v>
      </c>
      <c r="G152" s="15">
        <v>13000</v>
      </c>
      <c r="H152" s="22">
        <f t="shared" si="29"/>
        <v>8840</v>
      </c>
      <c r="I152" s="22">
        <f t="shared" si="30"/>
        <v>7800</v>
      </c>
      <c r="J152" s="15">
        <f t="shared" si="33"/>
        <v>10400</v>
      </c>
      <c r="K152" s="15">
        <f t="shared" si="34"/>
        <v>7300</v>
      </c>
      <c r="L152" s="15">
        <f t="shared" si="35"/>
        <v>6200</v>
      </c>
      <c r="M152" s="21">
        <f>VLOOKUP(B41&amp;A41&amp;J41,'[1]MA DO'!$C$5:$X$3586,22,0)</f>
        <v>1.06</v>
      </c>
      <c r="N152" s="23">
        <f t="shared" si="36"/>
        <v>1.06</v>
      </c>
      <c r="O152" s="23">
        <f t="shared" si="37"/>
        <v>1.06</v>
      </c>
      <c r="P152" s="15">
        <v>10400</v>
      </c>
      <c r="Q152" s="15">
        <f t="shared" si="38"/>
        <v>10400</v>
      </c>
      <c r="R152" s="19">
        <f t="shared" si="31"/>
        <v>7279.9999999999991</v>
      </c>
      <c r="S152" s="19">
        <f t="shared" si="32"/>
        <v>6240</v>
      </c>
      <c r="T152" s="7">
        <f t="shared" si="39"/>
        <v>10400</v>
      </c>
      <c r="U152" s="7">
        <f t="shared" si="40"/>
        <v>7300</v>
      </c>
      <c r="V152" s="7">
        <f t="shared" si="41"/>
        <v>6200</v>
      </c>
    </row>
    <row r="153" spans="1:22" x14ac:dyDescent="0.25">
      <c r="A153" s="28" t="s">
        <v>436</v>
      </c>
      <c r="B153" s="5" t="s">
        <v>284</v>
      </c>
      <c r="C153" s="3">
        <f t="shared" si="42"/>
        <v>147</v>
      </c>
      <c r="D153" s="5" t="s">
        <v>5</v>
      </c>
      <c r="E153" s="5" t="s">
        <v>114</v>
      </c>
      <c r="F153" s="5" t="s">
        <v>871</v>
      </c>
      <c r="G153" s="15">
        <v>13500</v>
      </c>
      <c r="H153" s="22">
        <f t="shared" si="29"/>
        <v>9180</v>
      </c>
      <c r="I153" s="22">
        <f t="shared" si="30"/>
        <v>8100</v>
      </c>
      <c r="J153" s="15">
        <f t="shared" si="33"/>
        <v>10800</v>
      </c>
      <c r="K153" s="15">
        <f t="shared" si="34"/>
        <v>7600</v>
      </c>
      <c r="L153" s="15">
        <f t="shared" si="35"/>
        <v>6500</v>
      </c>
      <c r="M153" s="21">
        <f>VLOOKUP(B42&amp;A42&amp;J42,'[1]MA DO'!$C$5:$X$3586,22,0)</f>
        <v>1.06</v>
      </c>
      <c r="N153" s="23">
        <f t="shared" si="36"/>
        <v>1.06</v>
      </c>
      <c r="O153" s="23">
        <f t="shared" si="37"/>
        <v>1.06</v>
      </c>
      <c r="P153" s="15">
        <v>10800</v>
      </c>
      <c r="Q153" s="15">
        <f t="shared" si="38"/>
        <v>10800</v>
      </c>
      <c r="R153" s="19">
        <f t="shared" si="31"/>
        <v>7559.9999999999991</v>
      </c>
      <c r="S153" s="19">
        <f t="shared" si="32"/>
        <v>6480</v>
      </c>
      <c r="T153" s="7">
        <f t="shared" si="39"/>
        <v>10800</v>
      </c>
      <c r="U153" s="7">
        <f t="shared" si="40"/>
        <v>7600</v>
      </c>
      <c r="V153" s="7">
        <f t="shared" si="41"/>
        <v>6500</v>
      </c>
    </row>
    <row r="154" spans="1:22" x14ac:dyDescent="0.25">
      <c r="A154" s="28" t="s">
        <v>437</v>
      </c>
      <c r="B154" s="5" t="s">
        <v>284</v>
      </c>
      <c r="C154" s="3">
        <f t="shared" si="42"/>
        <v>148</v>
      </c>
      <c r="D154" s="5" t="s">
        <v>130</v>
      </c>
      <c r="E154" s="5" t="s">
        <v>57</v>
      </c>
      <c r="F154" s="5" t="s">
        <v>5</v>
      </c>
      <c r="G154" s="15">
        <v>13500</v>
      </c>
      <c r="H154" s="22">
        <f t="shared" si="29"/>
        <v>9180</v>
      </c>
      <c r="I154" s="22">
        <f t="shared" si="30"/>
        <v>8100</v>
      </c>
      <c r="J154" s="15">
        <f t="shared" si="33"/>
        <v>10800</v>
      </c>
      <c r="K154" s="15">
        <f t="shared" si="34"/>
        <v>7600</v>
      </c>
      <c r="L154" s="15">
        <f t="shared" si="35"/>
        <v>6500</v>
      </c>
      <c r="M154" s="21">
        <f>VLOOKUP(B43&amp;A43&amp;J43,'[1]MA DO'!$C$5:$X$3586,22,0)</f>
        <v>1.06</v>
      </c>
      <c r="N154" s="23">
        <f t="shared" si="36"/>
        <v>1.06</v>
      </c>
      <c r="O154" s="23">
        <f t="shared" si="37"/>
        <v>1.06</v>
      </c>
      <c r="P154" s="15">
        <v>10800</v>
      </c>
      <c r="Q154" s="15">
        <f t="shared" si="38"/>
        <v>10800</v>
      </c>
      <c r="R154" s="19">
        <f t="shared" si="31"/>
        <v>7559.9999999999991</v>
      </c>
      <c r="S154" s="19">
        <f t="shared" si="32"/>
        <v>6480</v>
      </c>
      <c r="T154" s="7">
        <f t="shared" si="39"/>
        <v>10800</v>
      </c>
      <c r="U154" s="7">
        <f t="shared" si="40"/>
        <v>7600</v>
      </c>
      <c r="V154" s="7">
        <f t="shared" si="41"/>
        <v>6500</v>
      </c>
    </row>
    <row r="155" spans="1:22" x14ac:dyDescent="0.25">
      <c r="A155" s="28" t="s">
        <v>438</v>
      </c>
      <c r="B155" s="5" t="s">
        <v>284</v>
      </c>
      <c r="C155" s="3">
        <f t="shared" si="42"/>
        <v>149</v>
      </c>
      <c r="D155" s="5" t="s">
        <v>131</v>
      </c>
      <c r="E155" s="5" t="s">
        <v>57</v>
      </c>
      <c r="F155" s="5" t="s">
        <v>68</v>
      </c>
      <c r="G155" s="15">
        <v>15000</v>
      </c>
      <c r="H155" s="22">
        <f t="shared" si="29"/>
        <v>10200</v>
      </c>
      <c r="I155" s="22">
        <f t="shared" si="30"/>
        <v>9000</v>
      </c>
      <c r="J155" s="15">
        <f t="shared" si="33"/>
        <v>12000</v>
      </c>
      <c r="K155" s="15">
        <f t="shared" si="34"/>
        <v>8400</v>
      </c>
      <c r="L155" s="15">
        <f t="shared" si="35"/>
        <v>7200</v>
      </c>
      <c r="M155" s="21">
        <f>VLOOKUP(B44&amp;A44&amp;J44,'[1]MA DO'!$C$5:$X$3586,22,0)</f>
        <v>1.06</v>
      </c>
      <c r="N155" s="23">
        <f t="shared" si="36"/>
        <v>1.06</v>
      </c>
      <c r="O155" s="23">
        <f t="shared" si="37"/>
        <v>1.06</v>
      </c>
      <c r="P155" s="15">
        <v>12000</v>
      </c>
      <c r="Q155" s="15">
        <f t="shared" si="38"/>
        <v>12000</v>
      </c>
      <c r="R155" s="19">
        <f t="shared" si="31"/>
        <v>8400</v>
      </c>
      <c r="S155" s="19">
        <f t="shared" si="32"/>
        <v>7200</v>
      </c>
      <c r="T155" s="7">
        <f t="shared" si="39"/>
        <v>12000</v>
      </c>
      <c r="U155" s="7">
        <f t="shared" si="40"/>
        <v>8400</v>
      </c>
      <c r="V155" s="7">
        <f t="shared" si="41"/>
        <v>7200</v>
      </c>
    </row>
    <row r="156" spans="1:22" x14ac:dyDescent="0.25">
      <c r="A156" s="28" t="s">
        <v>439</v>
      </c>
      <c r="B156" s="5" t="s">
        <v>284</v>
      </c>
      <c r="C156" s="3">
        <f t="shared" si="42"/>
        <v>150</v>
      </c>
      <c r="D156" s="5" t="s">
        <v>132</v>
      </c>
      <c r="E156" s="5" t="s">
        <v>57</v>
      </c>
      <c r="F156" s="5" t="s">
        <v>68</v>
      </c>
      <c r="G156" s="15">
        <v>15000</v>
      </c>
      <c r="H156" s="22">
        <f t="shared" si="29"/>
        <v>10200</v>
      </c>
      <c r="I156" s="22">
        <f t="shared" si="30"/>
        <v>9000</v>
      </c>
      <c r="J156" s="15">
        <f t="shared" si="33"/>
        <v>12000</v>
      </c>
      <c r="K156" s="15">
        <f t="shared" si="34"/>
        <v>8400</v>
      </c>
      <c r="L156" s="15">
        <f t="shared" si="35"/>
        <v>7200</v>
      </c>
      <c r="M156" s="21">
        <f>VLOOKUP(B45&amp;A45&amp;J45,'[1]MA DO'!$C$5:$X$3586,22,0)</f>
        <v>1.06</v>
      </c>
      <c r="N156" s="23">
        <f t="shared" si="36"/>
        <v>1.06</v>
      </c>
      <c r="O156" s="23">
        <f t="shared" si="37"/>
        <v>1.06</v>
      </c>
      <c r="P156" s="15">
        <v>12000</v>
      </c>
      <c r="Q156" s="15">
        <f t="shared" si="38"/>
        <v>12000</v>
      </c>
      <c r="R156" s="19">
        <f t="shared" si="31"/>
        <v>8400</v>
      </c>
      <c r="S156" s="19">
        <f t="shared" si="32"/>
        <v>7200</v>
      </c>
      <c r="T156" s="7">
        <f t="shared" si="39"/>
        <v>12000</v>
      </c>
      <c r="U156" s="7">
        <f t="shared" si="40"/>
        <v>8400</v>
      </c>
      <c r="V156" s="7">
        <f t="shared" si="41"/>
        <v>7200</v>
      </c>
    </row>
    <row r="157" spans="1:22" x14ac:dyDescent="0.25">
      <c r="A157" s="28" t="s">
        <v>440</v>
      </c>
      <c r="B157" s="5" t="s">
        <v>284</v>
      </c>
      <c r="C157" s="3">
        <f t="shared" si="42"/>
        <v>151</v>
      </c>
      <c r="D157" s="5" t="s">
        <v>133</v>
      </c>
      <c r="E157" s="5" t="s">
        <v>57</v>
      </c>
      <c r="F157" s="5" t="s">
        <v>33</v>
      </c>
      <c r="G157" s="15">
        <v>16000</v>
      </c>
      <c r="H157" s="22">
        <f t="shared" si="29"/>
        <v>10880</v>
      </c>
      <c r="I157" s="22">
        <f t="shared" si="30"/>
        <v>9600</v>
      </c>
      <c r="J157" s="15">
        <f t="shared" si="33"/>
        <v>12800</v>
      </c>
      <c r="K157" s="15">
        <f t="shared" si="34"/>
        <v>9000</v>
      </c>
      <c r="L157" s="15">
        <f t="shared" si="35"/>
        <v>7700</v>
      </c>
      <c r="M157" s="21">
        <f>VLOOKUP(B46&amp;A46&amp;J46,'[1]MA DO'!$C$5:$X$3586,22,0)</f>
        <v>1.06</v>
      </c>
      <c r="N157" s="23">
        <f t="shared" si="36"/>
        <v>1.06</v>
      </c>
      <c r="O157" s="23">
        <f t="shared" si="37"/>
        <v>1.06</v>
      </c>
      <c r="P157" s="15">
        <v>12800</v>
      </c>
      <c r="Q157" s="15">
        <f t="shared" si="38"/>
        <v>12800</v>
      </c>
      <c r="R157" s="19">
        <f t="shared" si="31"/>
        <v>8960</v>
      </c>
      <c r="S157" s="19">
        <f t="shared" si="32"/>
        <v>7680</v>
      </c>
      <c r="T157" s="7">
        <f t="shared" si="39"/>
        <v>12800</v>
      </c>
      <c r="U157" s="7">
        <f t="shared" si="40"/>
        <v>9000</v>
      </c>
      <c r="V157" s="7">
        <f t="shared" si="41"/>
        <v>7700</v>
      </c>
    </row>
    <row r="158" spans="1:22" x14ac:dyDescent="0.25">
      <c r="A158" s="28" t="s">
        <v>443</v>
      </c>
      <c r="B158" s="5" t="s">
        <v>284</v>
      </c>
      <c r="C158" s="3">
        <f t="shared" si="42"/>
        <v>152</v>
      </c>
      <c r="D158" s="5" t="s">
        <v>134</v>
      </c>
      <c r="E158" s="5" t="s">
        <v>34</v>
      </c>
      <c r="F158" s="5" t="s">
        <v>133</v>
      </c>
      <c r="G158" s="15">
        <v>16000</v>
      </c>
      <c r="H158" s="22">
        <f t="shared" si="29"/>
        <v>10880</v>
      </c>
      <c r="I158" s="22">
        <f t="shared" si="30"/>
        <v>9600</v>
      </c>
      <c r="J158" s="15">
        <f t="shared" si="33"/>
        <v>12800</v>
      </c>
      <c r="K158" s="15">
        <f t="shared" si="34"/>
        <v>9000</v>
      </c>
      <c r="L158" s="15">
        <f t="shared" si="35"/>
        <v>7700</v>
      </c>
      <c r="M158" s="21">
        <f>VLOOKUP(B47&amp;A47&amp;J47,'[1]MA DO'!$C$5:$X$3586,22,0)</f>
        <v>1.06</v>
      </c>
      <c r="N158" s="23">
        <f t="shared" si="36"/>
        <v>1.06</v>
      </c>
      <c r="O158" s="23">
        <f t="shared" si="37"/>
        <v>1.06</v>
      </c>
      <c r="P158" s="15">
        <v>12800</v>
      </c>
      <c r="Q158" s="15">
        <f t="shared" si="38"/>
        <v>12800</v>
      </c>
      <c r="R158" s="19">
        <f t="shared" si="31"/>
        <v>8960</v>
      </c>
      <c r="S158" s="19">
        <f t="shared" si="32"/>
        <v>7680</v>
      </c>
      <c r="T158" s="7">
        <f t="shared" si="39"/>
        <v>12800</v>
      </c>
      <c r="U158" s="7">
        <f t="shared" si="40"/>
        <v>9000</v>
      </c>
      <c r="V158" s="7">
        <f t="shared" si="41"/>
        <v>7700</v>
      </c>
    </row>
    <row r="159" spans="1:22" x14ac:dyDescent="0.25">
      <c r="A159" s="28" t="s">
        <v>444</v>
      </c>
      <c r="B159" s="5" t="s">
        <v>284</v>
      </c>
      <c r="C159" s="3">
        <f t="shared" si="42"/>
        <v>153</v>
      </c>
      <c r="D159" s="5" t="s">
        <v>135</v>
      </c>
      <c r="E159" s="5" t="s">
        <v>34</v>
      </c>
      <c r="F159" s="5" t="s">
        <v>133</v>
      </c>
      <c r="G159" s="15">
        <v>16000</v>
      </c>
      <c r="H159" s="22">
        <f t="shared" si="29"/>
        <v>10880</v>
      </c>
      <c r="I159" s="22">
        <f t="shared" si="30"/>
        <v>9600</v>
      </c>
      <c r="J159" s="15">
        <f t="shared" si="33"/>
        <v>12800</v>
      </c>
      <c r="K159" s="15">
        <f t="shared" si="34"/>
        <v>9000</v>
      </c>
      <c r="L159" s="15">
        <f t="shared" si="35"/>
        <v>7700</v>
      </c>
      <c r="M159" s="21">
        <f>VLOOKUP(B48&amp;A48&amp;J48,'[1]MA DO'!$C$5:$X$3586,22,0)</f>
        <v>1.06</v>
      </c>
      <c r="N159" s="23">
        <f t="shared" si="36"/>
        <v>1.06</v>
      </c>
      <c r="O159" s="23">
        <f t="shared" si="37"/>
        <v>1.06</v>
      </c>
      <c r="P159" s="15">
        <v>12800</v>
      </c>
      <c r="Q159" s="15">
        <f t="shared" si="38"/>
        <v>12800</v>
      </c>
      <c r="R159" s="19">
        <f t="shared" si="31"/>
        <v>8960</v>
      </c>
      <c r="S159" s="19">
        <f t="shared" si="32"/>
        <v>7680</v>
      </c>
      <c r="T159" s="7">
        <f t="shared" si="39"/>
        <v>12800</v>
      </c>
      <c r="U159" s="7">
        <f t="shared" si="40"/>
        <v>9000</v>
      </c>
      <c r="V159" s="7">
        <f t="shared" si="41"/>
        <v>7700</v>
      </c>
    </row>
    <row r="160" spans="1:22" ht="47.25" x14ac:dyDescent="0.25">
      <c r="A160" s="28" t="s">
        <v>445</v>
      </c>
      <c r="B160" s="5" t="s">
        <v>284</v>
      </c>
      <c r="C160" s="3">
        <f t="shared" si="42"/>
        <v>154</v>
      </c>
      <c r="D160" s="5" t="s">
        <v>136</v>
      </c>
      <c r="E160" s="5" t="s">
        <v>47</v>
      </c>
      <c r="F160" s="5" t="s">
        <v>109</v>
      </c>
      <c r="G160" s="15">
        <v>8600</v>
      </c>
      <c r="H160" s="22">
        <f t="shared" si="29"/>
        <v>5848</v>
      </c>
      <c r="I160" s="22">
        <f t="shared" si="30"/>
        <v>5160</v>
      </c>
      <c r="J160" s="15">
        <f t="shared" si="33"/>
        <v>6900</v>
      </c>
      <c r="K160" s="15">
        <f t="shared" si="34"/>
        <v>4800</v>
      </c>
      <c r="L160" s="15">
        <f t="shared" si="35"/>
        <v>4100</v>
      </c>
      <c r="M160" s="21">
        <v>1.06</v>
      </c>
      <c r="N160" s="23">
        <f t="shared" si="36"/>
        <v>1.06</v>
      </c>
      <c r="O160" s="23">
        <f t="shared" si="37"/>
        <v>1.06</v>
      </c>
      <c r="P160" s="15">
        <v>6880</v>
      </c>
      <c r="Q160" s="15">
        <f t="shared" si="38"/>
        <v>6880</v>
      </c>
      <c r="R160" s="19">
        <f t="shared" si="31"/>
        <v>4816</v>
      </c>
      <c r="S160" s="19">
        <f t="shared" si="32"/>
        <v>4128</v>
      </c>
      <c r="T160" s="7">
        <f t="shared" si="39"/>
        <v>6900</v>
      </c>
      <c r="U160" s="7">
        <f t="shared" si="40"/>
        <v>4800</v>
      </c>
      <c r="V160" s="7">
        <f t="shared" si="41"/>
        <v>4100</v>
      </c>
    </row>
    <row r="161" spans="1:22" ht="47.25" x14ac:dyDescent="0.25">
      <c r="A161" s="28" t="s">
        <v>446</v>
      </c>
      <c r="B161" s="5" t="s">
        <v>284</v>
      </c>
      <c r="C161" s="3">
        <f t="shared" si="42"/>
        <v>155</v>
      </c>
      <c r="D161" s="5" t="s">
        <v>137</v>
      </c>
      <c r="E161" s="5" t="s">
        <v>47</v>
      </c>
      <c r="F161" s="5" t="s">
        <v>109</v>
      </c>
      <c r="G161" s="15">
        <v>6900</v>
      </c>
      <c r="H161" s="22">
        <f t="shared" si="29"/>
        <v>4692</v>
      </c>
      <c r="I161" s="22">
        <f t="shared" si="30"/>
        <v>4140</v>
      </c>
      <c r="J161" s="15">
        <f t="shared" si="33"/>
        <v>5500</v>
      </c>
      <c r="K161" s="15">
        <f t="shared" si="34"/>
        <v>3900</v>
      </c>
      <c r="L161" s="15">
        <f t="shared" si="35"/>
        <v>3300</v>
      </c>
      <c r="M161" s="21">
        <v>1.06</v>
      </c>
      <c r="N161" s="23">
        <f t="shared" si="36"/>
        <v>1.06</v>
      </c>
      <c r="O161" s="23">
        <f t="shared" si="37"/>
        <v>1.06</v>
      </c>
      <c r="P161" s="15">
        <v>5520</v>
      </c>
      <c r="Q161" s="15">
        <f t="shared" si="38"/>
        <v>5520</v>
      </c>
      <c r="R161" s="19">
        <f t="shared" si="31"/>
        <v>3863.9999999999995</v>
      </c>
      <c r="S161" s="19">
        <f t="shared" si="32"/>
        <v>3312</v>
      </c>
      <c r="T161" s="7">
        <f t="shared" si="39"/>
        <v>5500</v>
      </c>
      <c r="U161" s="7">
        <f t="shared" si="40"/>
        <v>3900</v>
      </c>
      <c r="V161" s="7">
        <f t="shared" si="41"/>
        <v>3300</v>
      </c>
    </row>
    <row r="162" spans="1:22" ht="31.5" x14ac:dyDescent="0.25">
      <c r="A162" s="28" t="s">
        <v>448</v>
      </c>
      <c r="B162" s="5" t="s">
        <v>284</v>
      </c>
      <c r="C162" s="3">
        <f t="shared" si="42"/>
        <v>156</v>
      </c>
      <c r="D162" s="5" t="s">
        <v>138</v>
      </c>
      <c r="E162" s="5" t="s">
        <v>12</v>
      </c>
      <c r="F162" s="5" t="s">
        <v>809</v>
      </c>
      <c r="G162" s="15">
        <v>9500</v>
      </c>
      <c r="H162" s="22">
        <f t="shared" si="29"/>
        <v>6460.0000000000009</v>
      </c>
      <c r="I162" s="22">
        <f t="shared" si="30"/>
        <v>5700</v>
      </c>
      <c r="J162" s="15">
        <f t="shared" si="33"/>
        <v>7600</v>
      </c>
      <c r="K162" s="15">
        <f t="shared" si="34"/>
        <v>5300</v>
      </c>
      <c r="L162" s="15">
        <f t="shared" si="35"/>
        <v>4600</v>
      </c>
      <c r="M162" s="21">
        <v>1.06</v>
      </c>
      <c r="N162" s="23">
        <f t="shared" si="36"/>
        <v>1.06</v>
      </c>
      <c r="O162" s="23">
        <f t="shared" si="37"/>
        <v>1.06</v>
      </c>
      <c r="P162" s="15">
        <v>7600</v>
      </c>
      <c r="Q162" s="15">
        <f t="shared" si="38"/>
        <v>7600</v>
      </c>
      <c r="R162" s="19">
        <f t="shared" si="31"/>
        <v>5320</v>
      </c>
      <c r="S162" s="19">
        <f t="shared" si="32"/>
        <v>4560</v>
      </c>
      <c r="T162" s="7">
        <f t="shared" si="39"/>
        <v>7600</v>
      </c>
      <c r="U162" s="7">
        <f t="shared" si="40"/>
        <v>5300</v>
      </c>
      <c r="V162" s="7">
        <f t="shared" si="41"/>
        <v>4600</v>
      </c>
    </row>
    <row r="163" spans="1:22" x14ac:dyDescent="0.25">
      <c r="A163" s="28" t="s">
        <v>449</v>
      </c>
      <c r="B163" s="5" t="s">
        <v>284</v>
      </c>
      <c r="C163" s="3">
        <f t="shared" si="42"/>
        <v>157</v>
      </c>
      <c r="D163" s="5" t="s">
        <v>139</v>
      </c>
      <c r="E163" s="5" t="s">
        <v>140</v>
      </c>
      <c r="F163" s="5" t="s">
        <v>141</v>
      </c>
      <c r="G163" s="15">
        <v>9100</v>
      </c>
      <c r="H163" s="22">
        <f t="shared" si="29"/>
        <v>6188</v>
      </c>
      <c r="I163" s="22">
        <f t="shared" si="30"/>
        <v>5460</v>
      </c>
      <c r="J163" s="15">
        <f t="shared" si="33"/>
        <v>7300</v>
      </c>
      <c r="K163" s="15">
        <f t="shared" si="34"/>
        <v>5100</v>
      </c>
      <c r="L163" s="15">
        <f t="shared" si="35"/>
        <v>4400</v>
      </c>
      <c r="M163" s="21">
        <v>1.06</v>
      </c>
      <c r="N163" s="23">
        <f t="shared" si="36"/>
        <v>1.06</v>
      </c>
      <c r="O163" s="23">
        <f t="shared" si="37"/>
        <v>1.06</v>
      </c>
      <c r="P163" s="15">
        <v>7280</v>
      </c>
      <c r="Q163" s="15">
        <f t="shared" si="38"/>
        <v>7280</v>
      </c>
      <c r="R163" s="19">
        <f t="shared" si="31"/>
        <v>5096</v>
      </c>
      <c r="S163" s="19">
        <f t="shared" si="32"/>
        <v>4368</v>
      </c>
      <c r="T163" s="7">
        <f t="shared" si="39"/>
        <v>7300</v>
      </c>
      <c r="U163" s="7">
        <f t="shared" si="40"/>
        <v>5100</v>
      </c>
      <c r="V163" s="7">
        <f t="shared" si="41"/>
        <v>4400</v>
      </c>
    </row>
    <row r="164" spans="1:22" ht="31.5" x14ac:dyDescent="0.25">
      <c r="A164" s="28" t="s">
        <v>450</v>
      </c>
      <c r="B164" s="5" t="s">
        <v>284</v>
      </c>
      <c r="C164" s="3">
        <f t="shared" si="42"/>
        <v>158</v>
      </c>
      <c r="D164" s="5" t="s">
        <v>142</v>
      </c>
      <c r="E164" s="5" t="s">
        <v>114</v>
      </c>
      <c r="F164" s="5" t="s">
        <v>871</v>
      </c>
      <c r="G164" s="15">
        <v>9500</v>
      </c>
      <c r="H164" s="22">
        <f t="shared" si="29"/>
        <v>6460.0000000000009</v>
      </c>
      <c r="I164" s="22">
        <f t="shared" si="30"/>
        <v>5700</v>
      </c>
      <c r="J164" s="15">
        <f t="shared" si="33"/>
        <v>7600</v>
      </c>
      <c r="K164" s="15">
        <f t="shared" si="34"/>
        <v>5300</v>
      </c>
      <c r="L164" s="15">
        <f t="shared" si="35"/>
        <v>4600</v>
      </c>
      <c r="M164" s="21">
        <v>1.06</v>
      </c>
      <c r="N164" s="23">
        <f t="shared" si="36"/>
        <v>1.06</v>
      </c>
      <c r="O164" s="23">
        <f t="shared" si="37"/>
        <v>1.06</v>
      </c>
      <c r="P164" s="15">
        <v>7600</v>
      </c>
      <c r="Q164" s="15">
        <f t="shared" si="38"/>
        <v>7600</v>
      </c>
      <c r="R164" s="19">
        <f t="shared" si="31"/>
        <v>5320</v>
      </c>
      <c r="S164" s="19">
        <f t="shared" si="32"/>
        <v>4560</v>
      </c>
      <c r="T164" s="7">
        <f t="shared" si="39"/>
        <v>7600</v>
      </c>
      <c r="U164" s="7">
        <f t="shared" si="40"/>
        <v>5300</v>
      </c>
      <c r="V164" s="7">
        <f t="shared" si="41"/>
        <v>4600</v>
      </c>
    </row>
    <row r="165" spans="1:22" ht="47.25" x14ac:dyDescent="0.25">
      <c r="A165" s="28" t="s">
        <v>451</v>
      </c>
      <c r="B165" s="5" t="s">
        <v>284</v>
      </c>
      <c r="C165" s="3">
        <f t="shared" si="42"/>
        <v>159</v>
      </c>
      <c r="D165" s="5" t="s">
        <v>143</v>
      </c>
      <c r="E165" s="5" t="s">
        <v>114</v>
      </c>
      <c r="F165" s="5" t="s">
        <v>871</v>
      </c>
      <c r="G165" s="15">
        <v>8600</v>
      </c>
      <c r="H165" s="22">
        <f t="shared" si="29"/>
        <v>5848</v>
      </c>
      <c r="I165" s="22">
        <f t="shared" si="30"/>
        <v>5160</v>
      </c>
      <c r="J165" s="15">
        <f t="shared" si="33"/>
        <v>6900</v>
      </c>
      <c r="K165" s="15">
        <f t="shared" si="34"/>
        <v>4800</v>
      </c>
      <c r="L165" s="15">
        <f t="shared" si="35"/>
        <v>4100</v>
      </c>
      <c r="M165" s="21">
        <v>1.06</v>
      </c>
      <c r="N165" s="23">
        <f t="shared" si="36"/>
        <v>1.06</v>
      </c>
      <c r="O165" s="23">
        <f t="shared" si="37"/>
        <v>1.06</v>
      </c>
      <c r="P165" s="15">
        <v>6880</v>
      </c>
      <c r="Q165" s="15">
        <f t="shared" si="38"/>
        <v>6880</v>
      </c>
      <c r="R165" s="19">
        <f t="shared" si="31"/>
        <v>4816</v>
      </c>
      <c r="S165" s="19">
        <f t="shared" si="32"/>
        <v>4128</v>
      </c>
      <c r="T165" s="7">
        <f t="shared" si="39"/>
        <v>6900</v>
      </c>
      <c r="U165" s="7">
        <f t="shared" si="40"/>
        <v>4800</v>
      </c>
      <c r="V165" s="7">
        <f t="shared" si="41"/>
        <v>4100</v>
      </c>
    </row>
    <row r="166" spans="1:22" ht="31.5" x14ac:dyDescent="0.25">
      <c r="A166" s="28" t="s">
        <v>452</v>
      </c>
      <c r="B166" s="5" t="s">
        <v>284</v>
      </c>
      <c r="C166" s="3">
        <f t="shared" si="42"/>
        <v>160</v>
      </c>
      <c r="D166" s="5" t="s">
        <v>144</v>
      </c>
      <c r="E166" s="5" t="s">
        <v>114</v>
      </c>
      <c r="F166" s="5" t="s">
        <v>871</v>
      </c>
      <c r="G166" s="15">
        <v>8600</v>
      </c>
      <c r="H166" s="22">
        <f t="shared" si="29"/>
        <v>5848</v>
      </c>
      <c r="I166" s="22">
        <f t="shared" si="30"/>
        <v>5160</v>
      </c>
      <c r="J166" s="15">
        <f t="shared" si="33"/>
        <v>6900</v>
      </c>
      <c r="K166" s="15">
        <f t="shared" si="34"/>
        <v>4800</v>
      </c>
      <c r="L166" s="15">
        <f t="shared" si="35"/>
        <v>4100</v>
      </c>
      <c r="M166" s="21">
        <v>1.06</v>
      </c>
      <c r="N166" s="23">
        <f t="shared" si="36"/>
        <v>1.06</v>
      </c>
      <c r="O166" s="23">
        <f t="shared" si="37"/>
        <v>1.06</v>
      </c>
      <c r="P166" s="15">
        <v>6880</v>
      </c>
      <c r="Q166" s="15">
        <f t="shared" si="38"/>
        <v>6880</v>
      </c>
      <c r="R166" s="19">
        <f t="shared" si="31"/>
        <v>4816</v>
      </c>
      <c r="S166" s="19">
        <f t="shared" si="32"/>
        <v>4128</v>
      </c>
      <c r="T166" s="7">
        <f t="shared" si="39"/>
        <v>6900</v>
      </c>
      <c r="U166" s="7">
        <f t="shared" si="40"/>
        <v>4800</v>
      </c>
      <c r="V166" s="7">
        <f t="shared" si="41"/>
        <v>4100</v>
      </c>
    </row>
    <row r="167" spans="1:22" ht="31.5" x14ac:dyDescent="0.25">
      <c r="A167" s="28" t="s">
        <v>453</v>
      </c>
      <c r="B167" s="5" t="s">
        <v>284</v>
      </c>
      <c r="C167" s="3">
        <f t="shared" si="42"/>
        <v>161</v>
      </c>
      <c r="D167" s="5" t="s">
        <v>145</v>
      </c>
      <c r="E167" s="5" t="s">
        <v>114</v>
      </c>
      <c r="F167" s="5" t="s">
        <v>871</v>
      </c>
      <c r="G167" s="15">
        <v>12100</v>
      </c>
      <c r="H167" s="22">
        <f t="shared" si="29"/>
        <v>8228</v>
      </c>
      <c r="I167" s="22">
        <f t="shared" si="30"/>
        <v>7260</v>
      </c>
      <c r="J167" s="15">
        <f t="shared" si="33"/>
        <v>9700</v>
      </c>
      <c r="K167" s="15">
        <f t="shared" si="34"/>
        <v>6800</v>
      </c>
      <c r="L167" s="15">
        <f t="shared" si="35"/>
        <v>5800</v>
      </c>
      <c r="M167" s="21">
        <v>1.06</v>
      </c>
      <c r="N167" s="23">
        <f t="shared" si="36"/>
        <v>1.06</v>
      </c>
      <c r="O167" s="23">
        <f t="shared" si="37"/>
        <v>1.06</v>
      </c>
      <c r="P167" s="15">
        <v>9680</v>
      </c>
      <c r="Q167" s="15">
        <f t="shared" si="38"/>
        <v>9680</v>
      </c>
      <c r="R167" s="19">
        <f t="shared" si="31"/>
        <v>6776</v>
      </c>
      <c r="S167" s="19">
        <f t="shared" si="32"/>
        <v>5808</v>
      </c>
      <c r="T167" s="7">
        <f t="shared" si="39"/>
        <v>9700</v>
      </c>
      <c r="U167" s="7">
        <f t="shared" si="40"/>
        <v>6800</v>
      </c>
      <c r="V167" s="7">
        <f t="shared" si="41"/>
        <v>5800</v>
      </c>
    </row>
    <row r="168" spans="1:22" ht="31.5" x14ac:dyDescent="0.25">
      <c r="A168" s="28" t="s">
        <v>454</v>
      </c>
      <c r="B168" s="5" t="s">
        <v>284</v>
      </c>
      <c r="C168" s="3">
        <f t="shared" si="42"/>
        <v>162</v>
      </c>
      <c r="D168" s="5" t="s">
        <v>146</v>
      </c>
      <c r="E168" s="5" t="s">
        <v>114</v>
      </c>
      <c r="F168" s="5" t="s">
        <v>871</v>
      </c>
      <c r="G168" s="15">
        <v>10400</v>
      </c>
      <c r="H168" s="22">
        <f t="shared" si="29"/>
        <v>7072.0000000000009</v>
      </c>
      <c r="I168" s="22">
        <f t="shared" si="30"/>
        <v>6240</v>
      </c>
      <c r="J168" s="15">
        <f t="shared" si="33"/>
        <v>8300</v>
      </c>
      <c r="K168" s="15">
        <f t="shared" si="34"/>
        <v>5800</v>
      </c>
      <c r="L168" s="15">
        <f t="shared" si="35"/>
        <v>5000</v>
      </c>
      <c r="M168" s="21">
        <v>1.06</v>
      </c>
      <c r="N168" s="23">
        <f t="shared" si="36"/>
        <v>1.06</v>
      </c>
      <c r="O168" s="23">
        <f t="shared" si="37"/>
        <v>1.06</v>
      </c>
      <c r="P168" s="15">
        <v>8320</v>
      </c>
      <c r="Q168" s="15">
        <f t="shared" si="38"/>
        <v>8320</v>
      </c>
      <c r="R168" s="19">
        <f t="shared" si="31"/>
        <v>5824</v>
      </c>
      <c r="S168" s="19">
        <f t="shared" si="32"/>
        <v>4992</v>
      </c>
      <c r="T168" s="7">
        <f t="shared" si="39"/>
        <v>8300</v>
      </c>
      <c r="U168" s="7">
        <f t="shared" si="40"/>
        <v>5800</v>
      </c>
      <c r="V168" s="7">
        <f t="shared" si="41"/>
        <v>5000</v>
      </c>
    </row>
    <row r="169" spans="1:22" ht="31.5" x14ac:dyDescent="0.25">
      <c r="A169" s="28" t="s">
        <v>455</v>
      </c>
      <c r="B169" s="5" t="s">
        <v>284</v>
      </c>
      <c r="C169" s="3">
        <f t="shared" si="42"/>
        <v>163</v>
      </c>
      <c r="D169" s="5" t="s">
        <v>147</v>
      </c>
      <c r="E169" s="5" t="s">
        <v>114</v>
      </c>
      <c r="F169" s="5" t="s">
        <v>871</v>
      </c>
      <c r="G169" s="15">
        <v>9500</v>
      </c>
      <c r="H169" s="22">
        <f t="shared" si="29"/>
        <v>6460.0000000000009</v>
      </c>
      <c r="I169" s="22">
        <f t="shared" si="30"/>
        <v>5700</v>
      </c>
      <c r="J169" s="15">
        <f t="shared" si="33"/>
        <v>7600</v>
      </c>
      <c r="K169" s="15">
        <f t="shared" si="34"/>
        <v>5300</v>
      </c>
      <c r="L169" s="15">
        <f t="shared" si="35"/>
        <v>4600</v>
      </c>
      <c r="M169" s="21">
        <v>1.06</v>
      </c>
      <c r="N169" s="23">
        <f t="shared" si="36"/>
        <v>1.06</v>
      </c>
      <c r="O169" s="23">
        <f t="shared" si="37"/>
        <v>1.06</v>
      </c>
      <c r="P169" s="15">
        <v>7600</v>
      </c>
      <c r="Q169" s="15">
        <f t="shared" si="38"/>
        <v>7600</v>
      </c>
      <c r="R169" s="19">
        <f t="shared" si="31"/>
        <v>5320</v>
      </c>
      <c r="S169" s="19">
        <f t="shared" si="32"/>
        <v>4560</v>
      </c>
      <c r="T169" s="7">
        <f t="shared" si="39"/>
        <v>7600</v>
      </c>
      <c r="U169" s="7">
        <f t="shared" si="40"/>
        <v>5300</v>
      </c>
      <c r="V169" s="7">
        <f t="shared" si="41"/>
        <v>4600</v>
      </c>
    </row>
    <row r="170" spans="1:22" ht="31.5" x14ac:dyDescent="0.25">
      <c r="A170" s="28" t="s">
        <v>456</v>
      </c>
      <c r="B170" s="5" t="s">
        <v>284</v>
      </c>
      <c r="C170" s="3">
        <f t="shared" si="42"/>
        <v>164</v>
      </c>
      <c r="D170" s="5" t="s">
        <v>148</v>
      </c>
      <c r="E170" s="5" t="s">
        <v>114</v>
      </c>
      <c r="F170" s="5" t="s">
        <v>871</v>
      </c>
      <c r="G170" s="15">
        <v>9500</v>
      </c>
      <c r="H170" s="22">
        <f t="shared" si="29"/>
        <v>6460.0000000000009</v>
      </c>
      <c r="I170" s="22">
        <f t="shared" si="30"/>
        <v>5700</v>
      </c>
      <c r="J170" s="15">
        <f t="shared" si="33"/>
        <v>7600</v>
      </c>
      <c r="K170" s="15">
        <f t="shared" si="34"/>
        <v>5300</v>
      </c>
      <c r="L170" s="15">
        <f t="shared" si="35"/>
        <v>4600</v>
      </c>
      <c r="M170" s="21">
        <v>1.06</v>
      </c>
      <c r="N170" s="23">
        <f t="shared" si="36"/>
        <v>1.06</v>
      </c>
      <c r="O170" s="23">
        <f t="shared" si="37"/>
        <v>1.06</v>
      </c>
      <c r="P170" s="15">
        <v>7600</v>
      </c>
      <c r="Q170" s="15">
        <f t="shared" si="38"/>
        <v>7600</v>
      </c>
      <c r="R170" s="19">
        <f t="shared" si="31"/>
        <v>5320</v>
      </c>
      <c r="S170" s="19">
        <f t="shared" si="32"/>
        <v>4560</v>
      </c>
      <c r="T170" s="7">
        <f t="shared" si="39"/>
        <v>7600</v>
      </c>
      <c r="U170" s="7">
        <f t="shared" si="40"/>
        <v>5300</v>
      </c>
      <c r="V170" s="7">
        <f t="shared" si="41"/>
        <v>4600</v>
      </c>
    </row>
    <row r="171" spans="1:22" ht="31.5" x14ac:dyDescent="0.25">
      <c r="A171" s="28" t="s">
        <v>457</v>
      </c>
      <c r="B171" s="5" t="s">
        <v>284</v>
      </c>
      <c r="C171" s="3">
        <f t="shared" si="42"/>
        <v>165</v>
      </c>
      <c r="D171" s="5" t="s">
        <v>149</v>
      </c>
      <c r="E171" s="5" t="s">
        <v>114</v>
      </c>
      <c r="F171" s="5" t="s">
        <v>871</v>
      </c>
      <c r="G171" s="15">
        <v>9500</v>
      </c>
      <c r="H171" s="22">
        <f t="shared" si="29"/>
        <v>6460.0000000000009</v>
      </c>
      <c r="I171" s="22">
        <f t="shared" si="30"/>
        <v>5700</v>
      </c>
      <c r="J171" s="15">
        <f t="shared" si="33"/>
        <v>7600</v>
      </c>
      <c r="K171" s="15">
        <f t="shared" si="34"/>
        <v>5300</v>
      </c>
      <c r="L171" s="15">
        <f t="shared" si="35"/>
        <v>4600</v>
      </c>
      <c r="M171" s="21">
        <v>1.06</v>
      </c>
      <c r="N171" s="23">
        <f t="shared" si="36"/>
        <v>1.06</v>
      </c>
      <c r="O171" s="23">
        <f t="shared" si="37"/>
        <v>1.06</v>
      </c>
      <c r="P171" s="15">
        <v>7600</v>
      </c>
      <c r="Q171" s="15">
        <f t="shared" si="38"/>
        <v>7600</v>
      </c>
      <c r="R171" s="19">
        <f t="shared" si="31"/>
        <v>5320</v>
      </c>
      <c r="S171" s="19">
        <f t="shared" si="32"/>
        <v>4560</v>
      </c>
      <c r="T171" s="7">
        <f t="shared" si="39"/>
        <v>7600</v>
      </c>
      <c r="U171" s="7">
        <f t="shared" si="40"/>
        <v>5300</v>
      </c>
      <c r="V171" s="7">
        <f t="shared" si="41"/>
        <v>4600</v>
      </c>
    </row>
    <row r="172" spans="1:22" x14ac:dyDescent="0.25">
      <c r="A172" s="28" t="s">
        <v>459</v>
      </c>
      <c r="B172" s="5" t="s">
        <v>284</v>
      </c>
      <c r="C172" s="3">
        <f t="shared" si="42"/>
        <v>166</v>
      </c>
      <c r="D172" s="5" t="s">
        <v>28</v>
      </c>
      <c r="E172" s="5" t="s">
        <v>114</v>
      </c>
      <c r="F172" s="5" t="s">
        <v>871</v>
      </c>
      <c r="G172" s="15">
        <v>12100</v>
      </c>
      <c r="H172" s="22">
        <f t="shared" si="29"/>
        <v>8228</v>
      </c>
      <c r="I172" s="22">
        <f t="shared" si="30"/>
        <v>7260</v>
      </c>
      <c r="J172" s="15">
        <f t="shared" si="33"/>
        <v>9700</v>
      </c>
      <c r="K172" s="15">
        <f t="shared" si="34"/>
        <v>6800</v>
      </c>
      <c r="L172" s="15">
        <f t="shared" si="35"/>
        <v>5800</v>
      </c>
      <c r="M172" s="21">
        <f>VLOOKUP(B7&amp;A7&amp;J7,'[1]MA DO'!$C$5:$X$3586,22,0)</f>
        <v>1.06</v>
      </c>
      <c r="N172" s="23">
        <f t="shared" si="36"/>
        <v>1.06</v>
      </c>
      <c r="O172" s="23">
        <f t="shared" si="37"/>
        <v>1.06</v>
      </c>
      <c r="P172" s="15">
        <v>9680</v>
      </c>
      <c r="Q172" s="15">
        <f t="shared" si="38"/>
        <v>9680</v>
      </c>
      <c r="R172" s="19">
        <f t="shared" si="31"/>
        <v>6776</v>
      </c>
      <c r="S172" s="19">
        <f t="shared" si="32"/>
        <v>5808</v>
      </c>
      <c r="T172" s="7">
        <f t="shared" si="39"/>
        <v>9700</v>
      </c>
      <c r="U172" s="7">
        <f t="shared" si="40"/>
        <v>6800</v>
      </c>
      <c r="V172" s="7">
        <f t="shared" si="41"/>
        <v>5800</v>
      </c>
    </row>
    <row r="173" spans="1:22" x14ac:dyDescent="0.25">
      <c r="A173" s="28" t="s">
        <v>460</v>
      </c>
      <c r="B173" s="5" t="s">
        <v>284</v>
      </c>
      <c r="C173" s="3">
        <f t="shared" si="42"/>
        <v>167</v>
      </c>
      <c r="D173" s="5" t="s">
        <v>35</v>
      </c>
      <c r="E173" s="5" t="s">
        <v>68</v>
      </c>
      <c r="F173" s="5" t="s">
        <v>43</v>
      </c>
      <c r="G173" s="15">
        <v>25000</v>
      </c>
      <c r="H173" s="22">
        <f t="shared" si="29"/>
        <v>17000</v>
      </c>
      <c r="I173" s="22">
        <f t="shared" si="30"/>
        <v>15000</v>
      </c>
      <c r="J173" s="15">
        <f t="shared" si="33"/>
        <v>20000</v>
      </c>
      <c r="K173" s="15">
        <f t="shared" si="34"/>
        <v>14000</v>
      </c>
      <c r="L173" s="15">
        <f t="shared" si="35"/>
        <v>12000</v>
      </c>
      <c r="M173" s="21">
        <f>VLOOKUP(B8&amp;A8&amp;J8,'[1]MA DO'!$C$5:$X$3586,22,0)</f>
        <v>1.06</v>
      </c>
      <c r="N173" s="23">
        <f t="shared" si="36"/>
        <v>1.06</v>
      </c>
      <c r="O173" s="23">
        <f t="shared" si="37"/>
        <v>1.06</v>
      </c>
      <c r="P173" s="15">
        <v>20000</v>
      </c>
      <c r="Q173" s="15">
        <f t="shared" si="38"/>
        <v>20000</v>
      </c>
      <c r="R173" s="19">
        <f t="shared" si="31"/>
        <v>14000</v>
      </c>
      <c r="S173" s="19">
        <f t="shared" si="32"/>
        <v>12000</v>
      </c>
      <c r="T173" s="7">
        <f t="shared" si="39"/>
        <v>20000</v>
      </c>
      <c r="U173" s="7">
        <f t="shared" si="40"/>
        <v>14000</v>
      </c>
      <c r="V173" s="7">
        <f t="shared" si="41"/>
        <v>12000</v>
      </c>
    </row>
    <row r="174" spans="1:22" ht="31.5" x14ac:dyDescent="0.25">
      <c r="A174" s="28" t="s">
        <v>461</v>
      </c>
      <c r="B174" s="5" t="s">
        <v>284</v>
      </c>
      <c r="C174" s="3">
        <f t="shared" si="42"/>
        <v>168</v>
      </c>
      <c r="D174" s="5" t="s">
        <v>843</v>
      </c>
      <c r="E174" s="5" t="s">
        <v>150</v>
      </c>
      <c r="F174" s="5" t="s">
        <v>151</v>
      </c>
      <c r="G174" s="15">
        <v>6500</v>
      </c>
      <c r="H174" s="22">
        <f t="shared" si="29"/>
        <v>4420</v>
      </c>
      <c r="I174" s="22">
        <f t="shared" si="30"/>
        <v>3900</v>
      </c>
      <c r="J174" s="15">
        <f t="shared" si="33"/>
        <v>5200</v>
      </c>
      <c r="K174" s="15">
        <f t="shared" si="34"/>
        <v>3600</v>
      </c>
      <c r="L174" s="15">
        <f t="shared" si="35"/>
        <v>3100</v>
      </c>
      <c r="M174" s="21">
        <f>VLOOKUP(B9&amp;A9&amp;J9,'[1]MA DO'!$C$5:$X$3586,22,0)</f>
        <v>1.06</v>
      </c>
      <c r="N174" s="23">
        <f t="shared" si="36"/>
        <v>1.06</v>
      </c>
      <c r="O174" s="23">
        <f t="shared" si="37"/>
        <v>1.06</v>
      </c>
      <c r="P174" s="15">
        <v>5200</v>
      </c>
      <c r="Q174" s="15">
        <f t="shared" si="38"/>
        <v>5200</v>
      </c>
      <c r="R174" s="19">
        <f t="shared" si="31"/>
        <v>3639.9999999999995</v>
      </c>
      <c r="S174" s="19">
        <f t="shared" si="32"/>
        <v>3120</v>
      </c>
      <c r="T174" s="7">
        <f t="shared" si="39"/>
        <v>5200</v>
      </c>
      <c r="U174" s="7">
        <f t="shared" si="40"/>
        <v>3600</v>
      </c>
      <c r="V174" s="7">
        <f t="shared" si="41"/>
        <v>3100</v>
      </c>
    </row>
    <row r="175" spans="1:22" x14ac:dyDescent="0.25">
      <c r="A175" s="28" t="s">
        <v>515</v>
      </c>
      <c r="B175" s="5" t="s">
        <v>284</v>
      </c>
      <c r="C175" s="3">
        <f t="shared" si="42"/>
        <v>169</v>
      </c>
      <c r="D175" s="5" t="s">
        <v>152</v>
      </c>
      <c r="E175" s="5" t="s">
        <v>12</v>
      </c>
      <c r="F175" s="5" t="s">
        <v>54</v>
      </c>
      <c r="G175" s="15">
        <v>13000</v>
      </c>
      <c r="H175" s="22">
        <f t="shared" si="29"/>
        <v>8840</v>
      </c>
      <c r="I175" s="22">
        <f t="shared" si="30"/>
        <v>7800</v>
      </c>
      <c r="J175" s="15">
        <f t="shared" si="33"/>
        <v>10400</v>
      </c>
      <c r="K175" s="15">
        <f t="shared" si="34"/>
        <v>7300</v>
      </c>
      <c r="L175" s="15">
        <f t="shared" si="35"/>
        <v>6200</v>
      </c>
      <c r="M175" s="21">
        <f>VLOOKUP(B10&amp;A10&amp;J10,'[1]MA DO'!$C$5:$X$3586,22,0)</f>
        <v>1.06</v>
      </c>
      <c r="N175" s="23">
        <f t="shared" si="36"/>
        <v>1.06</v>
      </c>
      <c r="O175" s="23">
        <f t="shared" si="37"/>
        <v>1.06</v>
      </c>
      <c r="P175" s="15">
        <v>10400</v>
      </c>
      <c r="Q175" s="15">
        <f t="shared" si="38"/>
        <v>10400</v>
      </c>
      <c r="R175" s="19">
        <f t="shared" si="31"/>
        <v>7279.9999999999991</v>
      </c>
      <c r="S175" s="19">
        <f t="shared" si="32"/>
        <v>6240</v>
      </c>
      <c r="T175" s="7">
        <f t="shared" si="39"/>
        <v>10400</v>
      </c>
      <c r="U175" s="7">
        <f t="shared" si="40"/>
        <v>7300</v>
      </c>
      <c r="V175" s="7">
        <f t="shared" si="41"/>
        <v>6200</v>
      </c>
    </row>
    <row r="176" spans="1:22" x14ac:dyDescent="0.25">
      <c r="A176" s="28" t="s">
        <v>516</v>
      </c>
      <c r="B176" s="5" t="s">
        <v>284</v>
      </c>
      <c r="C176" s="3">
        <f t="shared" si="42"/>
        <v>170</v>
      </c>
      <c r="D176" s="5" t="s">
        <v>153</v>
      </c>
      <c r="E176" s="5" t="s">
        <v>12</v>
      </c>
      <c r="F176" s="5" t="s">
        <v>54</v>
      </c>
      <c r="G176" s="15">
        <v>11000</v>
      </c>
      <c r="H176" s="22">
        <f t="shared" si="29"/>
        <v>7480.0000000000009</v>
      </c>
      <c r="I176" s="22">
        <f t="shared" si="30"/>
        <v>6600</v>
      </c>
      <c r="J176" s="15">
        <f t="shared" si="33"/>
        <v>8800</v>
      </c>
      <c r="K176" s="15">
        <f t="shared" si="34"/>
        <v>6200</v>
      </c>
      <c r="L176" s="15">
        <f t="shared" si="35"/>
        <v>5300</v>
      </c>
      <c r="M176" s="21">
        <f>VLOOKUP(B11&amp;A11&amp;J11,'[1]MA DO'!$C$5:$X$3586,22,0)</f>
        <v>1.06</v>
      </c>
      <c r="N176" s="23">
        <f t="shared" si="36"/>
        <v>1.06</v>
      </c>
      <c r="O176" s="23">
        <f t="shared" si="37"/>
        <v>1.06</v>
      </c>
      <c r="P176" s="15">
        <v>8800</v>
      </c>
      <c r="Q176" s="15">
        <f t="shared" si="38"/>
        <v>8800</v>
      </c>
      <c r="R176" s="19">
        <f t="shared" si="31"/>
        <v>6160</v>
      </c>
      <c r="S176" s="19">
        <f t="shared" si="32"/>
        <v>5280</v>
      </c>
      <c r="T176" s="7">
        <f t="shared" si="39"/>
        <v>8800</v>
      </c>
      <c r="U176" s="7">
        <f t="shared" si="40"/>
        <v>6200</v>
      </c>
      <c r="V176" s="7">
        <f t="shared" si="41"/>
        <v>5300</v>
      </c>
    </row>
    <row r="177" spans="1:22" x14ac:dyDescent="0.25">
      <c r="A177" s="28" t="s">
        <v>517</v>
      </c>
      <c r="B177" s="5" t="s">
        <v>284</v>
      </c>
      <c r="C177" s="3">
        <f t="shared" si="42"/>
        <v>171</v>
      </c>
      <c r="D177" s="5" t="s">
        <v>154</v>
      </c>
      <c r="E177" s="5" t="s">
        <v>12</v>
      </c>
      <c r="F177" s="5" t="s">
        <v>54</v>
      </c>
      <c r="G177" s="15">
        <v>10000</v>
      </c>
      <c r="H177" s="22">
        <f t="shared" si="29"/>
        <v>6800.0000000000009</v>
      </c>
      <c r="I177" s="22">
        <f t="shared" si="30"/>
        <v>6000</v>
      </c>
      <c r="J177" s="15">
        <f t="shared" si="33"/>
        <v>8000</v>
      </c>
      <c r="K177" s="15">
        <f t="shared" si="34"/>
        <v>5600</v>
      </c>
      <c r="L177" s="15">
        <f t="shared" si="35"/>
        <v>4800</v>
      </c>
      <c r="M177" s="21">
        <f>VLOOKUP(B12&amp;A12&amp;J12,'[1]MA DO'!$C$5:$X$3586,22,0)</f>
        <v>1.06</v>
      </c>
      <c r="N177" s="23">
        <f t="shared" si="36"/>
        <v>1.06</v>
      </c>
      <c r="O177" s="23">
        <f t="shared" si="37"/>
        <v>1.06</v>
      </c>
      <c r="P177" s="15">
        <v>8000</v>
      </c>
      <c r="Q177" s="15">
        <f t="shared" si="38"/>
        <v>8000</v>
      </c>
      <c r="R177" s="19">
        <f t="shared" si="31"/>
        <v>5600</v>
      </c>
      <c r="S177" s="19">
        <f t="shared" si="32"/>
        <v>4800</v>
      </c>
      <c r="T177" s="7">
        <f t="shared" si="39"/>
        <v>8000</v>
      </c>
      <c r="U177" s="7">
        <f t="shared" si="40"/>
        <v>5600</v>
      </c>
      <c r="V177" s="7">
        <f t="shared" si="41"/>
        <v>4800</v>
      </c>
    </row>
    <row r="178" spans="1:22" x14ac:dyDescent="0.25">
      <c r="A178" s="28" t="s">
        <v>518</v>
      </c>
      <c r="B178" s="5" t="s">
        <v>284</v>
      </c>
      <c r="C178" s="3">
        <f t="shared" si="42"/>
        <v>172</v>
      </c>
      <c r="D178" s="5" t="s">
        <v>155</v>
      </c>
      <c r="E178" s="5" t="s">
        <v>12</v>
      </c>
      <c r="F178" s="5" t="s">
        <v>156</v>
      </c>
      <c r="G178" s="15">
        <v>11000</v>
      </c>
      <c r="H178" s="22">
        <f t="shared" si="29"/>
        <v>7480.0000000000009</v>
      </c>
      <c r="I178" s="22">
        <f t="shared" si="30"/>
        <v>6600</v>
      </c>
      <c r="J178" s="15">
        <f t="shared" si="33"/>
        <v>8800</v>
      </c>
      <c r="K178" s="15">
        <f t="shared" si="34"/>
        <v>6200</v>
      </c>
      <c r="L178" s="15">
        <f t="shared" si="35"/>
        <v>5300</v>
      </c>
      <c r="M178" s="21">
        <f>VLOOKUP(B13&amp;A13&amp;J13,'[1]MA DO'!$C$5:$X$3586,22,0)</f>
        <v>1.06</v>
      </c>
      <c r="N178" s="23">
        <f t="shared" si="36"/>
        <v>1.06</v>
      </c>
      <c r="O178" s="23">
        <f t="shared" si="37"/>
        <v>1.06</v>
      </c>
      <c r="P178" s="15">
        <v>8800</v>
      </c>
      <c r="Q178" s="15">
        <f t="shared" si="38"/>
        <v>8800</v>
      </c>
      <c r="R178" s="19">
        <f t="shared" si="31"/>
        <v>6160</v>
      </c>
      <c r="S178" s="19">
        <f t="shared" si="32"/>
        <v>5280</v>
      </c>
      <c r="T178" s="7">
        <f t="shared" si="39"/>
        <v>8800</v>
      </c>
      <c r="U178" s="7">
        <f t="shared" si="40"/>
        <v>6200</v>
      </c>
      <c r="V178" s="7">
        <f t="shared" si="41"/>
        <v>5300</v>
      </c>
    </row>
    <row r="179" spans="1:22" x14ac:dyDescent="0.25">
      <c r="A179" s="28" t="s">
        <v>519</v>
      </c>
      <c r="B179" s="5" t="s">
        <v>284</v>
      </c>
      <c r="C179" s="3">
        <f t="shared" si="42"/>
        <v>173</v>
      </c>
      <c r="D179" s="5" t="s">
        <v>157</v>
      </c>
      <c r="E179" s="5" t="s">
        <v>12</v>
      </c>
      <c r="F179" s="5" t="s">
        <v>156</v>
      </c>
      <c r="G179" s="15">
        <v>10000</v>
      </c>
      <c r="H179" s="22">
        <f t="shared" si="29"/>
        <v>6800.0000000000009</v>
      </c>
      <c r="I179" s="22">
        <f t="shared" si="30"/>
        <v>6000</v>
      </c>
      <c r="J179" s="15">
        <f t="shared" si="33"/>
        <v>8000</v>
      </c>
      <c r="K179" s="15">
        <f t="shared" si="34"/>
        <v>5600</v>
      </c>
      <c r="L179" s="15">
        <f t="shared" si="35"/>
        <v>4800</v>
      </c>
      <c r="M179" s="21">
        <f>VLOOKUP(B14&amp;A14&amp;J14,'[1]MA DO'!$C$5:$X$3586,22,0)</f>
        <v>1.06</v>
      </c>
      <c r="N179" s="23">
        <f t="shared" si="36"/>
        <v>1.06</v>
      </c>
      <c r="O179" s="23">
        <f t="shared" si="37"/>
        <v>1.06</v>
      </c>
      <c r="P179" s="15">
        <v>8000</v>
      </c>
      <c r="Q179" s="15">
        <f t="shared" si="38"/>
        <v>8000</v>
      </c>
      <c r="R179" s="19">
        <f t="shared" si="31"/>
        <v>5600</v>
      </c>
      <c r="S179" s="19">
        <f t="shared" si="32"/>
        <v>4800</v>
      </c>
      <c r="T179" s="7">
        <f t="shared" si="39"/>
        <v>8000</v>
      </c>
      <c r="U179" s="7">
        <f t="shared" si="40"/>
        <v>5600</v>
      </c>
      <c r="V179" s="7">
        <f t="shared" si="41"/>
        <v>4800</v>
      </c>
    </row>
    <row r="180" spans="1:22" x14ac:dyDescent="0.25">
      <c r="A180" s="28" t="s">
        <v>520</v>
      </c>
      <c r="B180" s="5" t="s">
        <v>284</v>
      </c>
      <c r="C180" s="3">
        <f t="shared" si="42"/>
        <v>174</v>
      </c>
      <c r="D180" s="5" t="s">
        <v>54</v>
      </c>
      <c r="E180" s="5" t="s">
        <v>19</v>
      </c>
      <c r="F180" s="5" t="s">
        <v>158</v>
      </c>
      <c r="G180" s="15">
        <v>10000</v>
      </c>
      <c r="H180" s="22">
        <f t="shared" si="29"/>
        <v>6800.0000000000009</v>
      </c>
      <c r="I180" s="22">
        <f t="shared" si="30"/>
        <v>6000</v>
      </c>
      <c r="J180" s="15">
        <f t="shared" si="33"/>
        <v>8000</v>
      </c>
      <c r="K180" s="15">
        <f t="shared" si="34"/>
        <v>5600</v>
      </c>
      <c r="L180" s="15">
        <f t="shared" si="35"/>
        <v>4800</v>
      </c>
      <c r="M180" s="21">
        <f>VLOOKUP(B15&amp;A15&amp;J15,'[1]MA DO'!$C$5:$X$3586,22,0)</f>
        <v>1.06</v>
      </c>
      <c r="N180" s="23">
        <f t="shared" si="36"/>
        <v>1.06</v>
      </c>
      <c r="O180" s="23">
        <f t="shared" si="37"/>
        <v>1.06</v>
      </c>
      <c r="P180" s="15">
        <v>8000</v>
      </c>
      <c r="Q180" s="15">
        <f t="shared" si="38"/>
        <v>8000</v>
      </c>
      <c r="R180" s="19">
        <f t="shared" si="31"/>
        <v>5600</v>
      </c>
      <c r="S180" s="19">
        <f t="shared" si="32"/>
        <v>4800</v>
      </c>
      <c r="T180" s="7">
        <f t="shared" si="39"/>
        <v>8000</v>
      </c>
      <c r="U180" s="7">
        <f t="shared" si="40"/>
        <v>5600</v>
      </c>
      <c r="V180" s="7">
        <f t="shared" si="41"/>
        <v>4800</v>
      </c>
    </row>
    <row r="181" spans="1:22" x14ac:dyDescent="0.25">
      <c r="A181" s="28" t="s">
        <v>521</v>
      </c>
      <c r="B181" s="5" t="s">
        <v>284</v>
      </c>
      <c r="C181" s="3">
        <f t="shared" si="42"/>
        <v>175</v>
      </c>
      <c r="D181" s="5" t="s">
        <v>159</v>
      </c>
      <c r="E181" s="5" t="s">
        <v>9</v>
      </c>
      <c r="F181" s="5" t="s">
        <v>72</v>
      </c>
      <c r="G181" s="15">
        <v>8500</v>
      </c>
      <c r="H181" s="22">
        <f t="shared" si="29"/>
        <v>5780</v>
      </c>
      <c r="I181" s="22">
        <f t="shared" si="30"/>
        <v>5100</v>
      </c>
      <c r="J181" s="15">
        <f t="shared" si="33"/>
        <v>6800</v>
      </c>
      <c r="K181" s="15">
        <f t="shared" si="34"/>
        <v>4800</v>
      </c>
      <c r="L181" s="15">
        <f t="shared" si="35"/>
        <v>4100</v>
      </c>
      <c r="M181" s="21">
        <f>VLOOKUP(B16&amp;A16&amp;J16,'[1]MA DO'!$C$5:$X$3586,22,0)</f>
        <v>1.06</v>
      </c>
      <c r="N181" s="23">
        <f t="shared" si="36"/>
        <v>1.06</v>
      </c>
      <c r="O181" s="23">
        <f t="shared" si="37"/>
        <v>1.06</v>
      </c>
      <c r="P181" s="15">
        <v>6800</v>
      </c>
      <c r="Q181" s="15">
        <f t="shared" si="38"/>
        <v>6800</v>
      </c>
      <c r="R181" s="19">
        <f t="shared" si="31"/>
        <v>4760</v>
      </c>
      <c r="S181" s="19">
        <f t="shared" si="32"/>
        <v>4080</v>
      </c>
      <c r="T181" s="7">
        <f t="shared" si="39"/>
        <v>6800</v>
      </c>
      <c r="U181" s="7">
        <f t="shared" si="40"/>
        <v>4800</v>
      </c>
      <c r="V181" s="7">
        <f t="shared" si="41"/>
        <v>4100</v>
      </c>
    </row>
    <row r="182" spans="1:22" x14ac:dyDescent="0.25">
      <c r="A182" s="28" t="s">
        <v>522</v>
      </c>
      <c r="B182" s="5" t="s">
        <v>284</v>
      </c>
      <c r="C182" s="3">
        <f t="shared" si="42"/>
        <v>176</v>
      </c>
      <c r="D182" s="5" t="s">
        <v>72</v>
      </c>
      <c r="E182" s="5" t="s">
        <v>9</v>
      </c>
      <c r="F182" s="5" t="s">
        <v>71</v>
      </c>
      <c r="G182" s="15">
        <v>8500</v>
      </c>
      <c r="H182" s="22">
        <f t="shared" si="29"/>
        <v>5780</v>
      </c>
      <c r="I182" s="22">
        <f t="shared" si="30"/>
        <v>5100</v>
      </c>
      <c r="J182" s="15">
        <f t="shared" si="33"/>
        <v>6800</v>
      </c>
      <c r="K182" s="15">
        <f t="shared" si="34"/>
        <v>4800</v>
      </c>
      <c r="L182" s="15">
        <f t="shared" si="35"/>
        <v>4100</v>
      </c>
      <c r="M182" s="21">
        <f>VLOOKUP(B17&amp;A17&amp;J17,'[1]MA DO'!$C$5:$X$3586,22,0)</f>
        <v>1.06</v>
      </c>
      <c r="N182" s="23">
        <f t="shared" si="36"/>
        <v>1.06</v>
      </c>
      <c r="O182" s="23">
        <f t="shared" si="37"/>
        <v>1.06</v>
      </c>
      <c r="P182" s="15">
        <v>6800</v>
      </c>
      <c r="Q182" s="15">
        <f t="shared" si="38"/>
        <v>6800</v>
      </c>
      <c r="R182" s="19">
        <f t="shared" si="31"/>
        <v>4760</v>
      </c>
      <c r="S182" s="19">
        <f t="shared" si="32"/>
        <v>4080</v>
      </c>
      <c r="T182" s="7">
        <f t="shared" si="39"/>
        <v>6800</v>
      </c>
      <c r="U182" s="7">
        <f t="shared" si="40"/>
        <v>4800</v>
      </c>
      <c r="V182" s="7">
        <f t="shared" si="41"/>
        <v>4100</v>
      </c>
    </row>
    <row r="183" spans="1:22" x14ac:dyDescent="0.25">
      <c r="A183" s="28" t="s">
        <v>523</v>
      </c>
      <c r="B183" s="5" t="s">
        <v>284</v>
      </c>
      <c r="C183" s="3">
        <f t="shared" si="42"/>
        <v>177</v>
      </c>
      <c r="D183" s="5" t="s">
        <v>71</v>
      </c>
      <c r="E183" s="5" t="s">
        <v>9</v>
      </c>
      <c r="F183" s="5" t="s">
        <v>72</v>
      </c>
      <c r="G183" s="15">
        <v>7200</v>
      </c>
      <c r="H183" s="22">
        <f t="shared" si="29"/>
        <v>4896</v>
      </c>
      <c r="I183" s="22">
        <f t="shared" si="30"/>
        <v>4320</v>
      </c>
      <c r="J183" s="15">
        <f t="shared" si="33"/>
        <v>5800</v>
      </c>
      <c r="K183" s="15">
        <f t="shared" si="34"/>
        <v>4000</v>
      </c>
      <c r="L183" s="15">
        <f t="shared" si="35"/>
        <v>3500</v>
      </c>
      <c r="M183" s="21">
        <f>VLOOKUP(B18&amp;A18&amp;J18,'[1]MA DO'!$C$5:$X$3586,22,0)</f>
        <v>1.06</v>
      </c>
      <c r="N183" s="23">
        <f t="shared" si="36"/>
        <v>1.06</v>
      </c>
      <c r="O183" s="23">
        <f t="shared" si="37"/>
        <v>1.06</v>
      </c>
      <c r="P183" s="15">
        <v>5760</v>
      </c>
      <c r="Q183" s="15">
        <f t="shared" si="38"/>
        <v>5760</v>
      </c>
      <c r="R183" s="19">
        <f t="shared" si="31"/>
        <v>4031.9999999999995</v>
      </c>
      <c r="S183" s="19">
        <f t="shared" si="32"/>
        <v>3456</v>
      </c>
      <c r="T183" s="7">
        <f t="shared" si="39"/>
        <v>5800</v>
      </c>
      <c r="U183" s="7">
        <f t="shared" si="40"/>
        <v>4000</v>
      </c>
      <c r="V183" s="7">
        <f t="shared" si="41"/>
        <v>3500</v>
      </c>
    </row>
    <row r="184" spans="1:22" ht="31.5" customHeight="1" x14ac:dyDescent="0.25">
      <c r="A184" s="28" t="s">
        <v>524</v>
      </c>
      <c r="B184" s="5" t="s">
        <v>284</v>
      </c>
      <c r="C184" s="3">
        <f t="shared" si="42"/>
        <v>178</v>
      </c>
      <c r="D184" s="5" t="s">
        <v>160</v>
      </c>
      <c r="E184" s="5" t="s">
        <v>114</v>
      </c>
      <c r="F184" s="5" t="s">
        <v>871</v>
      </c>
      <c r="G184" s="15">
        <v>6500</v>
      </c>
      <c r="H184" s="22">
        <f t="shared" si="29"/>
        <v>4420</v>
      </c>
      <c r="I184" s="22">
        <f t="shared" si="30"/>
        <v>3900</v>
      </c>
      <c r="J184" s="15">
        <f t="shared" si="33"/>
        <v>5200</v>
      </c>
      <c r="K184" s="15">
        <f t="shared" si="34"/>
        <v>3600</v>
      </c>
      <c r="L184" s="15">
        <f t="shared" si="35"/>
        <v>3100</v>
      </c>
      <c r="M184" s="21">
        <f>VLOOKUP(B19&amp;A19&amp;J19,'[1]MA DO'!$C$5:$X$3586,22,0)</f>
        <v>1.06</v>
      </c>
      <c r="N184" s="23">
        <f t="shared" si="36"/>
        <v>1.06</v>
      </c>
      <c r="O184" s="23">
        <f t="shared" si="37"/>
        <v>1.06</v>
      </c>
      <c r="P184" s="15">
        <v>5200</v>
      </c>
      <c r="Q184" s="15">
        <f t="shared" si="38"/>
        <v>5200</v>
      </c>
      <c r="R184" s="19">
        <f t="shared" si="31"/>
        <v>3639.9999999999995</v>
      </c>
      <c r="S184" s="19">
        <f t="shared" si="32"/>
        <v>3120</v>
      </c>
      <c r="T184" s="7">
        <f t="shared" si="39"/>
        <v>5200</v>
      </c>
      <c r="U184" s="7">
        <f t="shared" si="40"/>
        <v>3600</v>
      </c>
      <c r="V184" s="7">
        <f t="shared" si="41"/>
        <v>3100</v>
      </c>
    </row>
    <row r="185" spans="1:22" x14ac:dyDescent="0.25">
      <c r="A185" s="28" t="s">
        <v>462</v>
      </c>
      <c r="B185" s="5" t="s">
        <v>284</v>
      </c>
      <c r="C185" s="3">
        <f t="shared" si="42"/>
        <v>179</v>
      </c>
      <c r="D185" s="5" t="s">
        <v>21</v>
      </c>
      <c r="E185" s="5" t="s">
        <v>8</v>
      </c>
      <c r="F185" s="5" t="s">
        <v>12</v>
      </c>
      <c r="G185" s="15">
        <v>50000</v>
      </c>
      <c r="H185" s="22">
        <f t="shared" si="29"/>
        <v>34000</v>
      </c>
      <c r="I185" s="22">
        <f t="shared" si="30"/>
        <v>30000</v>
      </c>
      <c r="J185" s="15">
        <f t="shared" si="33"/>
        <v>35000</v>
      </c>
      <c r="K185" s="15">
        <f t="shared" si="34"/>
        <v>24500</v>
      </c>
      <c r="L185" s="15">
        <f t="shared" si="35"/>
        <v>21000</v>
      </c>
      <c r="M185" s="21">
        <v>1.1200000000000001</v>
      </c>
      <c r="N185" s="23">
        <f t="shared" si="36"/>
        <v>1.1200000000000001</v>
      </c>
      <c r="O185" s="23">
        <f t="shared" si="37"/>
        <v>1.1200000000000001</v>
      </c>
      <c r="P185" s="15">
        <v>35000</v>
      </c>
      <c r="Q185" s="15">
        <f t="shared" si="38"/>
        <v>35000</v>
      </c>
      <c r="R185" s="19">
        <f t="shared" si="31"/>
        <v>24500</v>
      </c>
      <c r="S185" s="19">
        <f t="shared" si="32"/>
        <v>21000</v>
      </c>
      <c r="T185" s="7">
        <f t="shared" si="39"/>
        <v>35000</v>
      </c>
      <c r="U185" s="7">
        <f t="shared" si="40"/>
        <v>24500</v>
      </c>
      <c r="V185" s="7">
        <f t="shared" si="41"/>
        <v>21000</v>
      </c>
    </row>
    <row r="186" spans="1:22" s="31" customFormat="1" x14ac:dyDescent="0.25">
      <c r="A186" s="29"/>
      <c r="B186" s="5" t="s">
        <v>284</v>
      </c>
      <c r="C186" s="3"/>
      <c r="D186" s="6" t="s">
        <v>464</v>
      </c>
      <c r="E186" s="6" t="s">
        <v>871</v>
      </c>
      <c r="F186" s="6" t="s">
        <v>871</v>
      </c>
      <c r="G186" s="17"/>
      <c r="H186" s="30"/>
      <c r="I186" s="30"/>
      <c r="J186" s="15"/>
      <c r="K186" s="15"/>
      <c r="L186" s="15"/>
      <c r="M186" s="21"/>
      <c r="N186" s="23">
        <f t="shared" si="36"/>
        <v>0</v>
      </c>
      <c r="O186" s="23">
        <f t="shared" si="37"/>
        <v>0</v>
      </c>
      <c r="P186" s="17"/>
      <c r="Q186" s="15"/>
      <c r="R186" s="27"/>
      <c r="S186" s="27"/>
      <c r="T186" s="7">
        <f t="shared" si="39"/>
        <v>0</v>
      </c>
      <c r="U186" s="7">
        <f t="shared" si="40"/>
        <v>0</v>
      </c>
      <c r="V186" s="7">
        <f t="shared" si="41"/>
        <v>0</v>
      </c>
    </row>
    <row r="187" spans="1:22" x14ac:dyDescent="0.25">
      <c r="A187" s="28" t="s">
        <v>465</v>
      </c>
      <c r="B187" s="5" t="s">
        <v>284</v>
      </c>
      <c r="C187" s="3">
        <v>180</v>
      </c>
      <c r="D187" s="5" t="s">
        <v>161</v>
      </c>
      <c r="E187" s="5" t="s">
        <v>8</v>
      </c>
      <c r="F187" s="5" t="s">
        <v>73</v>
      </c>
      <c r="G187" s="32">
        <v>50000</v>
      </c>
      <c r="H187" s="22">
        <f t="shared" si="29"/>
        <v>34000</v>
      </c>
      <c r="I187" s="22">
        <f t="shared" si="30"/>
        <v>30000</v>
      </c>
      <c r="J187" s="15">
        <f t="shared" si="33"/>
        <v>35000</v>
      </c>
      <c r="K187" s="15">
        <f t="shared" si="34"/>
        <v>24500</v>
      </c>
      <c r="L187" s="15">
        <f t="shared" si="35"/>
        <v>21000</v>
      </c>
      <c r="M187" s="21">
        <f>VLOOKUP(B7&amp;A7&amp;J7,'[1]MA DO'!$C$5:$X$3586,22,0)</f>
        <v>1.06</v>
      </c>
      <c r="N187" s="23">
        <f t="shared" si="36"/>
        <v>1.06</v>
      </c>
      <c r="O187" s="23">
        <f t="shared" si="37"/>
        <v>1.06</v>
      </c>
      <c r="P187" s="15">
        <v>35000</v>
      </c>
      <c r="Q187" s="15">
        <f t="shared" si="38"/>
        <v>35000</v>
      </c>
      <c r="R187" s="19">
        <f t="shared" ref="R187:R197" si="43">Q187*0.7</f>
        <v>24500</v>
      </c>
      <c r="S187" s="19">
        <f t="shared" ref="S187:S197" si="44">Q187*0.6</f>
        <v>21000</v>
      </c>
      <c r="T187" s="7">
        <f t="shared" si="39"/>
        <v>35000</v>
      </c>
      <c r="U187" s="7">
        <f t="shared" si="40"/>
        <v>24500</v>
      </c>
      <c r="V187" s="7">
        <f t="shared" si="41"/>
        <v>21000</v>
      </c>
    </row>
    <row r="188" spans="1:22" x14ac:dyDescent="0.25">
      <c r="A188" s="28" t="s">
        <v>466</v>
      </c>
      <c r="B188" s="5" t="s">
        <v>284</v>
      </c>
      <c r="C188" s="3">
        <f t="shared" si="42"/>
        <v>181</v>
      </c>
      <c r="D188" s="5" t="s">
        <v>71</v>
      </c>
      <c r="E188" s="5" t="s">
        <v>73</v>
      </c>
      <c r="F188" s="5" t="s">
        <v>12</v>
      </c>
      <c r="G188" s="32">
        <v>55000</v>
      </c>
      <c r="H188" s="22">
        <f t="shared" si="29"/>
        <v>37400</v>
      </c>
      <c r="I188" s="22">
        <f t="shared" si="30"/>
        <v>33000</v>
      </c>
      <c r="J188" s="15">
        <f t="shared" si="33"/>
        <v>38500</v>
      </c>
      <c r="K188" s="15">
        <f t="shared" si="34"/>
        <v>27000</v>
      </c>
      <c r="L188" s="15">
        <f t="shared" si="35"/>
        <v>23100</v>
      </c>
      <c r="M188" s="21">
        <f>VLOOKUP(B8&amp;A8&amp;J8,'[1]MA DO'!$C$5:$X$3586,22,0)</f>
        <v>1.06</v>
      </c>
      <c r="N188" s="23">
        <f t="shared" si="36"/>
        <v>1.06</v>
      </c>
      <c r="O188" s="23">
        <f t="shared" si="37"/>
        <v>1.06</v>
      </c>
      <c r="P188" s="15">
        <v>38500</v>
      </c>
      <c r="Q188" s="15">
        <f t="shared" si="38"/>
        <v>38500</v>
      </c>
      <c r="R188" s="19">
        <f t="shared" si="43"/>
        <v>26950</v>
      </c>
      <c r="S188" s="19">
        <f t="shared" si="44"/>
        <v>23100</v>
      </c>
      <c r="T188" s="7">
        <f t="shared" si="39"/>
        <v>38500</v>
      </c>
      <c r="U188" s="7">
        <f t="shared" si="40"/>
        <v>27000</v>
      </c>
      <c r="V188" s="7">
        <f t="shared" si="41"/>
        <v>23100</v>
      </c>
    </row>
    <row r="189" spans="1:22" x14ac:dyDescent="0.25">
      <c r="A189" s="28" t="s">
        <v>467</v>
      </c>
      <c r="B189" s="5" t="s">
        <v>284</v>
      </c>
      <c r="C189" s="3">
        <f t="shared" si="42"/>
        <v>182</v>
      </c>
      <c r="D189" s="5" t="s">
        <v>162</v>
      </c>
      <c r="E189" s="5" t="s">
        <v>8</v>
      </c>
      <c r="F189" s="5" t="s">
        <v>163</v>
      </c>
      <c r="G189" s="32">
        <v>50000</v>
      </c>
      <c r="H189" s="22">
        <f t="shared" si="29"/>
        <v>34000</v>
      </c>
      <c r="I189" s="22">
        <f t="shared" si="30"/>
        <v>30000</v>
      </c>
      <c r="J189" s="15">
        <f t="shared" si="33"/>
        <v>35000</v>
      </c>
      <c r="K189" s="15">
        <f t="shared" si="34"/>
        <v>24500</v>
      </c>
      <c r="L189" s="15">
        <f t="shared" si="35"/>
        <v>21000</v>
      </c>
      <c r="M189" s="21">
        <f>VLOOKUP(B9&amp;A9&amp;J9,'[1]MA DO'!$C$5:$X$3586,22,0)</f>
        <v>1.06</v>
      </c>
      <c r="N189" s="23">
        <f t="shared" si="36"/>
        <v>1.06</v>
      </c>
      <c r="O189" s="23">
        <f t="shared" si="37"/>
        <v>1.06</v>
      </c>
      <c r="P189" s="15">
        <v>35000</v>
      </c>
      <c r="Q189" s="15">
        <f t="shared" si="38"/>
        <v>35000</v>
      </c>
      <c r="R189" s="19">
        <f t="shared" si="43"/>
        <v>24500</v>
      </c>
      <c r="S189" s="19">
        <f t="shared" si="44"/>
        <v>21000</v>
      </c>
      <c r="T189" s="7">
        <f t="shared" si="39"/>
        <v>35000</v>
      </c>
      <c r="U189" s="7">
        <f t="shared" si="40"/>
        <v>24500</v>
      </c>
      <c r="V189" s="7">
        <f t="shared" si="41"/>
        <v>21000</v>
      </c>
    </row>
    <row r="190" spans="1:22" x14ac:dyDescent="0.25">
      <c r="A190" s="28" t="s">
        <v>468</v>
      </c>
      <c r="B190" s="5" t="s">
        <v>284</v>
      </c>
      <c r="C190" s="3">
        <f t="shared" si="42"/>
        <v>183</v>
      </c>
      <c r="D190" s="5" t="s">
        <v>110</v>
      </c>
      <c r="E190" s="5" t="s">
        <v>8</v>
      </c>
      <c r="F190" s="5" t="s">
        <v>73</v>
      </c>
      <c r="G190" s="32">
        <v>50000</v>
      </c>
      <c r="H190" s="22">
        <f t="shared" si="29"/>
        <v>34000</v>
      </c>
      <c r="I190" s="22">
        <f t="shared" si="30"/>
        <v>30000</v>
      </c>
      <c r="J190" s="15">
        <f t="shared" si="33"/>
        <v>35000</v>
      </c>
      <c r="K190" s="15">
        <f t="shared" si="34"/>
        <v>24500</v>
      </c>
      <c r="L190" s="15">
        <f t="shared" si="35"/>
        <v>21000</v>
      </c>
      <c r="M190" s="21">
        <f>VLOOKUP(B10&amp;A10&amp;J10,'[1]MA DO'!$C$5:$X$3586,22,0)</f>
        <v>1.06</v>
      </c>
      <c r="N190" s="23">
        <f t="shared" si="36"/>
        <v>1.06</v>
      </c>
      <c r="O190" s="23">
        <f t="shared" si="37"/>
        <v>1.06</v>
      </c>
      <c r="P190" s="15">
        <v>35000</v>
      </c>
      <c r="Q190" s="15">
        <f t="shared" si="38"/>
        <v>35000</v>
      </c>
      <c r="R190" s="19">
        <f t="shared" si="43"/>
        <v>24500</v>
      </c>
      <c r="S190" s="19">
        <f t="shared" si="44"/>
        <v>21000</v>
      </c>
      <c r="T190" s="7">
        <f t="shared" si="39"/>
        <v>35000</v>
      </c>
      <c r="U190" s="7">
        <f t="shared" si="40"/>
        <v>24500</v>
      </c>
      <c r="V190" s="7">
        <f t="shared" si="41"/>
        <v>21000</v>
      </c>
    </row>
    <row r="191" spans="1:22" x14ac:dyDescent="0.25">
      <c r="A191" s="28" t="s">
        <v>469</v>
      </c>
      <c r="B191" s="5" t="s">
        <v>284</v>
      </c>
      <c r="C191" s="3">
        <f t="shared" si="42"/>
        <v>184</v>
      </c>
      <c r="D191" s="5" t="s">
        <v>163</v>
      </c>
      <c r="E191" s="5" t="s">
        <v>81</v>
      </c>
      <c r="F191" s="5" t="s">
        <v>164</v>
      </c>
      <c r="G191" s="32">
        <v>50000</v>
      </c>
      <c r="H191" s="22">
        <f t="shared" si="29"/>
        <v>34000</v>
      </c>
      <c r="I191" s="22">
        <f t="shared" si="30"/>
        <v>30000</v>
      </c>
      <c r="J191" s="15">
        <f t="shared" si="33"/>
        <v>35000</v>
      </c>
      <c r="K191" s="15">
        <f t="shared" si="34"/>
        <v>24500</v>
      </c>
      <c r="L191" s="15">
        <f t="shared" si="35"/>
        <v>21000</v>
      </c>
      <c r="M191" s="21">
        <f>VLOOKUP(B11&amp;A11&amp;J11,'[1]MA DO'!$C$5:$X$3586,22,0)</f>
        <v>1.06</v>
      </c>
      <c r="N191" s="23">
        <f t="shared" si="36"/>
        <v>1.06</v>
      </c>
      <c r="O191" s="23">
        <f t="shared" si="37"/>
        <v>1.06</v>
      </c>
      <c r="P191" s="15">
        <v>35000</v>
      </c>
      <c r="Q191" s="15">
        <f t="shared" si="38"/>
        <v>35000</v>
      </c>
      <c r="R191" s="19">
        <f t="shared" si="43"/>
        <v>24500</v>
      </c>
      <c r="S191" s="19">
        <f t="shared" si="44"/>
        <v>21000</v>
      </c>
      <c r="T191" s="7">
        <f t="shared" si="39"/>
        <v>35000</v>
      </c>
      <c r="U191" s="7">
        <f t="shared" si="40"/>
        <v>24500</v>
      </c>
      <c r="V191" s="7">
        <f t="shared" si="41"/>
        <v>21000</v>
      </c>
    </row>
    <row r="192" spans="1:22" x14ac:dyDescent="0.25">
      <c r="A192" s="28" t="s">
        <v>470</v>
      </c>
      <c r="B192" s="5" t="s">
        <v>284</v>
      </c>
      <c r="C192" s="3">
        <f t="shared" si="42"/>
        <v>185</v>
      </c>
      <c r="D192" s="5" t="s">
        <v>165</v>
      </c>
      <c r="E192" s="5" t="s">
        <v>161</v>
      </c>
      <c r="F192" s="5" t="s">
        <v>110</v>
      </c>
      <c r="G192" s="32">
        <v>50000</v>
      </c>
      <c r="H192" s="22">
        <f t="shared" si="29"/>
        <v>34000</v>
      </c>
      <c r="I192" s="22">
        <f t="shared" si="30"/>
        <v>30000</v>
      </c>
      <c r="J192" s="15">
        <f t="shared" si="33"/>
        <v>35000</v>
      </c>
      <c r="K192" s="15">
        <f t="shared" si="34"/>
        <v>24500</v>
      </c>
      <c r="L192" s="15">
        <f t="shared" si="35"/>
        <v>21000</v>
      </c>
      <c r="M192" s="21">
        <f>VLOOKUP(B12&amp;A12&amp;J12,'[1]MA DO'!$C$5:$X$3586,22,0)</f>
        <v>1.06</v>
      </c>
      <c r="N192" s="23">
        <f t="shared" si="36"/>
        <v>1.06</v>
      </c>
      <c r="O192" s="23">
        <f t="shared" si="37"/>
        <v>1.06</v>
      </c>
      <c r="P192" s="15">
        <v>35000</v>
      </c>
      <c r="Q192" s="15">
        <f t="shared" si="38"/>
        <v>35000</v>
      </c>
      <c r="R192" s="19">
        <f t="shared" si="43"/>
        <v>24500</v>
      </c>
      <c r="S192" s="19">
        <f t="shared" si="44"/>
        <v>21000</v>
      </c>
      <c r="T192" s="7">
        <f t="shared" si="39"/>
        <v>35000</v>
      </c>
      <c r="U192" s="7">
        <f t="shared" si="40"/>
        <v>24500</v>
      </c>
      <c r="V192" s="7">
        <f t="shared" si="41"/>
        <v>21000</v>
      </c>
    </row>
    <row r="193" spans="1:22" x14ac:dyDescent="0.25">
      <c r="A193" s="28" t="s">
        <v>471</v>
      </c>
      <c r="B193" s="5" t="s">
        <v>284</v>
      </c>
      <c r="C193" s="3">
        <f t="shared" si="42"/>
        <v>186</v>
      </c>
      <c r="D193" s="5" t="s">
        <v>73</v>
      </c>
      <c r="E193" s="5" t="s">
        <v>81</v>
      </c>
      <c r="F193" s="5" t="s">
        <v>164</v>
      </c>
      <c r="G193" s="32">
        <v>50000</v>
      </c>
      <c r="H193" s="22">
        <f t="shared" si="29"/>
        <v>34000</v>
      </c>
      <c r="I193" s="22">
        <f t="shared" si="30"/>
        <v>30000</v>
      </c>
      <c r="J193" s="15">
        <f t="shared" si="33"/>
        <v>35000</v>
      </c>
      <c r="K193" s="15">
        <f t="shared" si="34"/>
        <v>24500</v>
      </c>
      <c r="L193" s="15">
        <f t="shared" si="35"/>
        <v>21000</v>
      </c>
      <c r="M193" s="21">
        <f>VLOOKUP(B13&amp;A13&amp;J13,'[1]MA DO'!$C$5:$X$3586,22,0)</f>
        <v>1.06</v>
      </c>
      <c r="N193" s="23">
        <f t="shared" si="36"/>
        <v>1.06</v>
      </c>
      <c r="O193" s="23">
        <f t="shared" si="37"/>
        <v>1.06</v>
      </c>
      <c r="P193" s="15">
        <v>35000</v>
      </c>
      <c r="Q193" s="15">
        <f t="shared" si="38"/>
        <v>35000</v>
      </c>
      <c r="R193" s="19">
        <f t="shared" si="43"/>
        <v>24500</v>
      </c>
      <c r="S193" s="19">
        <f t="shared" si="44"/>
        <v>21000</v>
      </c>
      <c r="T193" s="7">
        <f t="shared" si="39"/>
        <v>35000</v>
      </c>
      <c r="U193" s="7">
        <f t="shared" si="40"/>
        <v>24500</v>
      </c>
      <c r="V193" s="7">
        <f t="shared" si="41"/>
        <v>21000</v>
      </c>
    </row>
    <row r="194" spans="1:22" x14ac:dyDescent="0.25">
      <c r="A194" s="28" t="s">
        <v>472</v>
      </c>
      <c r="B194" s="5" t="s">
        <v>284</v>
      </c>
      <c r="C194" s="3">
        <f t="shared" si="42"/>
        <v>187</v>
      </c>
      <c r="D194" s="5" t="s">
        <v>166</v>
      </c>
      <c r="E194" s="5" t="s">
        <v>71</v>
      </c>
      <c r="F194" s="5" t="s">
        <v>164</v>
      </c>
      <c r="G194" s="32">
        <v>50000</v>
      </c>
      <c r="H194" s="22">
        <f t="shared" si="29"/>
        <v>34000</v>
      </c>
      <c r="I194" s="22">
        <f t="shared" si="30"/>
        <v>30000</v>
      </c>
      <c r="J194" s="15">
        <f t="shared" si="33"/>
        <v>35000</v>
      </c>
      <c r="K194" s="15">
        <f t="shared" si="34"/>
        <v>24500</v>
      </c>
      <c r="L194" s="15">
        <f t="shared" si="35"/>
        <v>21000</v>
      </c>
      <c r="M194" s="21">
        <f>VLOOKUP(B14&amp;A14&amp;J14,'[1]MA DO'!$C$5:$X$3586,22,0)</f>
        <v>1.06</v>
      </c>
      <c r="N194" s="23">
        <f t="shared" si="36"/>
        <v>1.06</v>
      </c>
      <c r="O194" s="23">
        <f t="shared" si="37"/>
        <v>1.06</v>
      </c>
      <c r="P194" s="15">
        <v>35000</v>
      </c>
      <c r="Q194" s="15">
        <f t="shared" si="38"/>
        <v>35000</v>
      </c>
      <c r="R194" s="19">
        <f t="shared" si="43"/>
        <v>24500</v>
      </c>
      <c r="S194" s="19">
        <f t="shared" si="44"/>
        <v>21000</v>
      </c>
      <c r="T194" s="7">
        <f t="shared" si="39"/>
        <v>35000</v>
      </c>
      <c r="U194" s="7">
        <f t="shared" si="40"/>
        <v>24500</v>
      </c>
      <c r="V194" s="7">
        <f t="shared" si="41"/>
        <v>21000</v>
      </c>
    </row>
    <row r="195" spans="1:22" x14ac:dyDescent="0.25">
      <c r="A195" s="28" t="s">
        <v>473</v>
      </c>
      <c r="B195" s="5" t="s">
        <v>284</v>
      </c>
      <c r="C195" s="3">
        <f t="shared" si="42"/>
        <v>188</v>
      </c>
      <c r="D195" s="5" t="s">
        <v>167</v>
      </c>
      <c r="E195" s="5" t="s">
        <v>71</v>
      </c>
      <c r="F195" s="5" t="s">
        <v>81</v>
      </c>
      <c r="G195" s="32">
        <v>50000</v>
      </c>
      <c r="H195" s="22">
        <f t="shared" si="29"/>
        <v>34000</v>
      </c>
      <c r="I195" s="22">
        <f t="shared" si="30"/>
        <v>30000</v>
      </c>
      <c r="J195" s="15">
        <f t="shared" si="33"/>
        <v>35000</v>
      </c>
      <c r="K195" s="15">
        <f t="shared" si="34"/>
        <v>24500</v>
      </c>
      <c r="L195" s="15">
        <f t="shared" si="35"/>
        <v>21000</v>
      </c>
      <c r="M195" s="21">
        <f>VLOOKUP(B15&amp;A15&amp;J15,'[1]MA DO'!$C$5:$X$3586,22,0)</f>
        <v>1.06</v>
      </c>
      <c r="N195" s="23">
        <f t="shared" si="36"/>
        <v>1.06</v>
      </c>
      <c r="O195" s="23">
        <f t="shared" si="37"/>
        <v>1.06</v>
      </c>
      <c r="P195" s="15">
        <v>35000</v>
      </c>
      <c r="Q195" s="15">
        <f t="shared" si="38"/>
        <v>35000</v>
      </c>
      <c r="R195" s="19">
        <f t="shared" si="43"/>
        <v>24500</v>
      </c>
      <c r="S195" s="19">
        <f t="shared" si="44"/>
        <v>21000</v>
      </c>
      <c r="T195" s="7">
        <f t="shared" si="39"/>
        <v>35000</v>
      </c>
      <c r="U195" s="7">
        <f t="shared" si="40"/>
        <v>24500</v>
      </c>
      <c r="V195" s="7">
        <f t="shared" si="41"/>
        <v>21000</v>
      </c>
    </row>
    <row r="196" spans="1:22" x14ac:dyDescent="0.25">
      <c r="A196" s="28" t="s">
        <v>474</v>
      </c>
      <c r="B196" s="5" t="s">
        <v>284</v>
      </c>
      <c r="C196" s="3">
        <f t="shared" si="42"/>
        <v>189</v>
      </c>
      <c r="D196" s="5" t="s">
        <v>81</v>
      </c>
      <c r="E196" s="5" t="s">
        <v>8</v>
      </c>
      <c r="F196" s="5" t="s">
        <v>12</v>
      </c>
      <c r="G196" s="15">
        <v>55000</v>
      </c>
      <c r="H196" s="22">
        <f t="shared" si="29"/>
        <v>37400</v>
      </c>
      <c r="I196" s="22">
        <f t="shared" si="30"/>
        <v>33000</v>
      </c>
      <c r="J196" s="15">
        <f t="shared" si="33"/>
        <v>38500</v>
      </c>
      <c r="K196" s="15">
        <f t="shared" si="34"/>
        <v>27000</v>
      </c>
      <c r="L196" s="15">
        <f t="shared" si="35"/>
        <v>23100</v>
      </c>
      <c r="M196" s="21">
        <f>VLOOKUP(B16&amp;A16&amp;J16,'[1]MA DO'!$C$5:$X$3586,22,0)</f>
        <v>1.06</v>
      </c>
      <c r="N196" s="23">
        <f t="shared" si="36"/>
        <v>1.06</v>
      </c>
      <c r="O196" s="23">
        <f t="shared" si="37"/>
        <v>1.06</v>
      </c>
      <c r="P196" s="15">
        <v>38500</v>
      </c>
      <c r="Q196" s="15">
        <f t="shared" si="38"/>
        <v>38500</v>
      </c>
      <c r="R196" s="19">
        <f t="shared" si="43"/>
        <v>26950</v>
      </c>
      <c r="S196" s="19">
        <f t="shared" si="44"/>
        <v>23100</v>
      </c>
      <c r="T196" s="7">
        <f t="shared" si="39"/>
        <v>38500</v>
      </c>
      <c r="U196" s="7">
        <f t="shared" si="40"/>
        <v>27000</v>
      </c>
      <c r="V196" s="7">
        <f t="shared" si="41"/>
        <v>23100</v>
      </c>
    </row>
    <row r="197" spans="1:22" x14ac:dyDescent="0.25">
      <c r="A197" s="28" t="s">
        <v>475</v>
      </c>
      <c r="B197" s="5" t="s">
        <v>284</v>
      </c>
      <c r="C197" s="3">
        <f t="shared" si="42"/>
        <v>190</v>
      </c>
      <c r="D197" s="5" t="s">
        <v>164</v>
      </c>
      <c r="E197" s="5" t="s">
        <v>8</v>
      </c>
      <c r="F197" s="5" t="s">
        <v>12</v>
      </c>
      <c r="G197" s="15">
        <v>55000</v>
      </c>
      <c r="H197" s="22">
        <f t="shared" si="29"/>
        <v>37400</v>
      </c>
      <c r="I197" s="22">
        <f t="shared" si="30"/>
        <v>33000</v>
      </c>
      <c r="J197" s="15">
        <f t="shared" si="33"/>
        <v>38500</v>
      </c>
      <c r="K197" s="15">
        <f t="shared" si="34"/>
        <v>27000</v>
      </c>
      <c r="L197" s="15">
        <f t="shared" si="35"/>
        <v>23100</v>
      </c>
      <c r="M197" s="21">
        <f>VLOOKUP(B17&amp;A17&amp;J17,'[1]MA DO'!$C$5:$X$3586,22,0)</f>
        <v>1.06</v>
      </c>
      <c r="N197" s="23">
        <f t="shared" si="36"/>
        <v>1.06</v>
      </c>
      <c r="O197" s="23">
        <f t="shared" si="37"/>
        <v>1.06</v>
      </c>
      <c r="P197" s="15">
        <v>38500</v>
      </c>
      <c r="Q197" s="15">
        <f t="shared" si="38"/>
        <v>38500</v>
      </c>
      <c r="R197" s="19">
        <f t="shared" si="43"/>
        <v>26950</v>
      </c>
      <c r="S197" s="19">
        <f t="shared" si="44"/>
        <v>23100</v>
      </c>
      <c r="T197" s="7">
        <f t="shared" si="39"/>
        <v>38500</v>
      </c>
      <c r="U197" s="7">
        <f t="shared" si="40"/>
        <v>27000</v>
      </c>
      <c r="V197" s="7">
        <f t="shared" si="41"/>
        <v>23100</v>
      </c>
    </row>
    <row r="198" spans="1:22" s="31" customFormat="1" ht="31.5" x14ac:dyDescent="0.25">
      <c r="A198" s="29"/>
      <c r="B198" s="5" t="s">
        <v>284</v>
      </c>
      <c r="C198" s="3"/>
      <c r="D198" s="6" t="s">
        <v>870</v>
      </c>
      <c r="E198" s="6" t="s">
        <v>871</v>
      </c>
      <c r="F198" s="6" t="s">
        <v>871</v>
      </c>
      <c r="G198" s="17"/>
      <c r="H198" s="30"/>
      <c r="I198" s="30"/>
      <c r="J198" s="15"/>
      <c r="K198" s="15"/>
      <c r="L198" s="15"/>
      <c r="M198" s="21"/>
      <c r="N198" s="23">
        <f t="shared" si="36"/>
        <v>0</v>
      </c>
      <c r="O198" s="23">
        <f t="shared" si="37"/>
        <v>0</v>
      </c>
      <c r="P198" s="17"/>
      <c r="Q198" s="15"/>
      <c r="R198" s="27"/>
      <c r="S198" s="27"/>
      <c r="T198" s="7"/>
      <c r="U198" s="7"/>
      <c r="V198" s="7"/>
    </row>
    <row r="199" spans="1:22" x14ac:dyDescent="0.25">
      <c r="A199" s="28" t="s">
        <v>476</v>
      </c>
      <c r="B199" s="5" t="s">
        <v>284</v>
      </c>
      <c r="C199" s="3">
        <v>191</v>
      </c>
      <c r="D199" s="5" t="s">
        <v>20</v>
      </c>
      <c r="E199" s="5" t="s">
        <v>12</v>
      </c>
      <c r="F199" s="5" t="s">
        <v>26</v>
      </c>
      <c r="G199" s="15">
        <v>45000</v>
      </c>
      <c r="H199" s="22">
        <f t="shared" ref="H199:H266" si="45">0.68*G199</f>
        <v>30600.000000000004</v>
      </c>
      <c r="I199" s="22">
        <f t="shared" ref="I199:I266" si="46">0.6*G199</f>
        <v>27000</v>
      </c>
      <c r="J199" s="15">
        <f t="shared" si="33"/>
        <v>31500</v>
      </c>
      <c r="K199" s="15">
        <f t="shared" si="34"/>
        <v>22100</v>
      </c>
      <c r="L199" s="15">
        <f t="shared" si="35"/>
        <v>18900</v>
      </c>
      <c r="M199" s="21">
        <f>VLOOKUP(B7&amp;A7&amp;J7,'[1]MA DO'!$C$5:$X$3586,22,0)</f>
        <v>1.06</v>
      </c>
      <c r="N199" s="23">
        <f t="shared" si="36"/>
        <v>1.06</v>
      </c>
      <c r="O199" s="23">
        <f t="shared" si="37"/>
        <v>1.06</v>
      </c>
      <c r="P199" s="15">
        <v>31499.999999999996</v>
      </c>
      <c r="Q199" s="15">
        <f t="shared" si="38"/>
        <v>31499.999999999996</v>
      </c>
      <c r="R199" s="19">
        <f t="shared" ref="R199:R266" si="47">Q199*0.7</f>
        <v>22049.999999999996</v>
      </c>
      <c r="S199" s="19">
        <f t="shared" ref="S199:S266" si="48">Q199*0.6</f>
        <v>18899.999999999996</v>
      </c>
      <c r="T199" s="7">
        <f t="shared" si="39"/>
        <v>31500</v>
      </c>
      <c r="U199" s="7">
        <f t="shared" si="40"/>
        <v>22100</v>
      </c>
      <c r="V199" s="7">
        <f t="shared" si="41"/>
        <v>18900</v>
      </c>
    </row>
    <row r="200" spans="1:22" x14ac:dyDescent="0.25">
      <c r="A200" s="28" t="s">
        <v>478</v>
      </c>
      <c r="B200" s="5" t="s">
        <v>284</v>
      </c>
      <c r="C200" s="3">
        <f t="shared" si="42"/>
        <v>192</v>
      </c>
      <c r="D200" s="5" t="s">
        <v>168</v>
      </c>
      <c r="E200" s="5" t="s">
        <v>114</v>
      </c>
      <c r="F200" s="5" t="s">
        <v>871</v>
      </c>
      <c r="G200" s="15">
        <v>45000</v>
      </c>
      <c r="H200" s="22">
        <f t="shared" si="45"/>
        <v>30600.000000000004</v>
      </c>
      <c r="I200" s="22">
        <f t="shared" si="46"/>
        <v>27000</v>
      </c>
      <c r="J200" s="15">
        <f t="shared" ref="J200:J266" si="49">T200</f>
        <v>31500</v>
      </c>
      <c r="K200" s="15">
        <f t="shared" ref="K200:K266" si="50">U200</f>
        <v>22100</v>
      </c>
      <c r="L200" s="15">
        <f t="shared" ref="L200:L266" si="51">V200</f>
        <v>18900</v>
      </c>
      <c r="M200" s="21">
        <f>VLOOKUP(B8&amp;A8&amp;J8,'[1]MA DO'!$C$5:$X$3586,22,0)</f>
        <v>1.06</v>
      </c>
      <c r="N200" s="23">
        <f t="shared" ref="N200:N263" si="52">M200</f>
        <v>1.06</v>
      </c>
      <c r="O200" s="23">
        <f t="shared" ref="O200:O263" si="53">M200</f>
        <v>1.06</v>
      </c>
      <c r="P200" s="15">
        <v>31499.999999999996</v>
      </c>
      <c r="Q200" s="15">
        <f t="shared" ref="Q200:Q263" si="54">P200</f>
        <v>31499.999999999996</v>
      </c>
      <c r="R200" s="19">
        <f t="shared" si="47"/>
        <v>22049.999999999996</v>
      </c>
      <c r="S200" s="19">
        <f t="shared" si="48"/>
        <v>18899.999999999996</v>
      </c>
      <c r="T200" s="7">
        <f t="shared" ref="T200:T266" si="55">IF(Q200&lt;1000,ROUND(Q200,-1),ROUND(Q200,-2))</f>
        <v>31500</v>
      </c>
      <c r="U200" s="7">
        <f t="shared" ref="U200:U266" si="56">IF(R200&lt;1000,ROUND(R200,-1),ROUND(R200,-2))</f>
        <v>22100</v>
      </c>
      <c r="V200" s="7">
        <f t="shared" ref="V200:V266" si="57">IF(S200&lt;1000,ROUND(S200,-1),ROUND(S200,-2))</f>
        <v>18900</v>
      </c>
    </row>
    <row r="201" spans="1:22" x14ac:dyDescent="0.25">
      <c r="A201" s="28" t="s">
        <v>479</v>
      </c>
      <c r="B201" s="5" t="s">
        <v>284</v>
      </c>
      <c r="C201" s="3">
        <f t="shared" ref="C201:C264" si="58">C200+1</f>
        <v>193</v>
      </c>
      <c r="D201" s="5" t="s">
        <v>169</v>
      </c>
      <c r="E201" s="5" t="s">
        <v>114</v>
      </c>
      <c r="F201" s="5" t="s">
        <v>871</v>
      </c>
      <c r="G201" s="15">
        <v>45000</v>
      </c>
      <c r="H201" s="22">
        <f t="shared" si="45"/>
        <v>30600.000000000004</v>
      </c>
      <c r="I201" s="22">
        <f t="shared" si="46"/>
        <v>27000</v>
      </c>
      <c r="J201" s="15">
        <f t="shared" si="49"/>
        <v>31500</v>
      </c>
      <c r="K201" s="15">
        <f t="shared" si="50"/>
        <v>22100</v>
      </c>
      <c r="L201" s="15">
        <f t="shared" si="51"/>
        <v>18900</v>
      </c>
      <c r="M201" s="21">
        <f>VLOOKUP(B9&amp;A9&amp;J9,'[1]MA DO'!$C$5:$X$3586,22,0)</f>
        <v>1.06</v>
      </c>
      <c r="N201" s="23">
        <f t="shared" si="52"/>
        <v>1.06</v>
      </c>
      <c r="O201" s="23">
        <f t="shared" si="53"/>
        <v>1.06</v>
      </c>
      <c r="P201" s="15">
        <v>31499.999999999996</v>
      </c>
      <c r="Q201" s="15">
        <f t="shared" si="54"/>
        <v>31499.999999999996</v>
      </c>
      <c r="R201" s="19">
        <f t="shared" si="47"/>
        <v>22049.999999999996</v>
      </c>
      <c r="S201" s="19">
        <f t="shared" si="48"/>
        <v>18899.999999999996</v>
      </c>
      <c r="T201" s="7">
        <f t="shared" si="55"/>
        <v>31500</v>
      </c>
      <c r="U201" s="7">
        <f t="shared" si="56"/>
        <v>22100</v>
      </c>
      <c r="V201" s="7">
        <f t="shared" si="57"/>
        <v>18900</v>
      </c>
    </row>
    <row r="202" spans="1:22" x14ac:dyDescent="0.25">
      <c r="A202" s="28" t="s">
        <v>480</v>
      </c>
      <c r="B202" s="5" t="s">
        <v>284</v>
      </c>
      <c r="C202" s="3">
        <f t="shared" si="58"/>
        <v>194</v>
      </c>
      <c r="D202" s="5" t="s">
        <v>170</v>
      </c>
      <c r="E202" s="5" t="s">
        <v>114</v>
      </c>
      <c r="F202" s="5" t="s">
        <v>871</v>
      </c>
      <c r="G202" s="15">
        <v>45000</v>
      </c>
      <c r="H202" s="22">
        <f t="shared" si="45"/>
        <v>30600.000000000004</v>
      </c>
      <c r="I202" s="22">
        <f t="shared" si="46"/>
        <v>27000</v>
      </c>
      <c r="J202" s="15">
        <f t="shared" si="49"/>
        <v>31500</v>
      </c>
      <c r="K202" s="15">
        <f t="shared" si="50"/>
        <v>22100</v>
      </c>
      <c r="L202" s="15">
        <f t="shared" si="51"/>
        <v>18900</v>
      </c>
      <c r="M202" s="21">
        <f>VLOOKUP(B10&amp;A10&amp;J10,'[1]MA DO'!$C$5:$X$3586,22,0)</f>
        <v>1.06</v>
      </c>
      <c r="N202" s="23">
        <f t="shared" si="52"/>
        <v>1.06</v>
      </c>
      <c r="O202" s="23">
        <f t="shared" si="53"/>
        <v>1.06</v>
      </c>
      <c r="P202" s="15">
        <v>31499.999999999996</v>
      </c>
      <c r="Q202" s="15">
        <f t="shared" si="54"/>
        <v>31499.999999999996</v>
      </c>
      <c r="R202" s="19">
        <f t="shared" si="47"/>
        <v>22049.999999999996</v>
      </c>
      <c r="S202" s="19">
        <f t="shared" si="48"/>
        <v>18899.999999999996</v>
      </c>
      <c r="T202" s="7">
        <f t="shared" si="55"/>
        <v>31500</v>
      </c>
      <c r="U202" s="7">
        <f t="shared" si="56"/>
        <v>22100</v>
      </c>
      <c r="V202" s="7">
        <f t="shared" si="57"/>
        <v>18900</v>
      </c>
    </row>
    <row r="203" spans="1:22" x14ac:dyDescent="0.25">
      <c r="A203" s="28" t="s">
        <v>484</v>
      </c>
      <c r="B203" s="5" t="s">
        <v>284</v>
      </c>
      <c r="C203" s="3">
        <f t="shared" si="58"/>
        <v>195</v>
      </c>
      <c r="D203" s="5" t="s">
        <v>171</v>
      </c>
      <c r="E203" s="5" t="s">
        <v>21</v>
      </c>
      <c r="F203" s="5" t="s">
        <v>172</v>
      </c>
      <c r="G203" s="15">
        <v>18800</v>
      </c>
      <c r="H203" s="22">
        <f t="shared" si="45"/>
        <v>12784.000000000002</v>
      </c>
      <c r="I203" s="22">
        <f t="shared" si="46"/>
        <v>11280</v>
      </c>
      <c r="J203" s="15">
        <f t="shared" si="49"/>
        <v>15000</v>
      </c>
      <c r="K203" s="15">
        <f t="shared" si="50"/>
        <v>10500</v>
      </c>
      <c r="L203" s="15">
        <f t="shared" si="51"/>
        <v>9000</v>
      </c>
      <c r="M203" s="21">
        <f>VLOOKUP(B11&amp;A11&amp;J11,'[1]MA DO'!$C$5:$X$3586,22,0)</f>
        <v>1.06</v>
      </c>
      <c r="N203" s="23">
        <f t="shared" si="52"/>
        <v>1.06</v>
      </c>
      <c r="O203" s="23">
        <f t="shared" si="53"/>
        <v>1.06</v>
      </c>
      <c r="P203" s="15">
        <v>15000</v>
      </c>
      <c r="Q203" s="15">
        <f t="shared" si="54"/>
        <v>15000</v>
      </c>
      <c r="R203" s="19">
        <f t="shared" si="47"/>
        <v>10500</v>
      </c>
      <c r="S203" s="19">
        <f t="shared" si="48"/>
        <v>9000</v>
      </c>
      <c r="T203" s="7">
        <f t="shared" si="55"/>
        <v>15000</v>
      </c>
      <c r="U203" s="7">
        <f t="shared" si="56"/>
        <v>10500</v>
      </c>
      <c r="V203" s="7">
        <f t="shared" si="57"/>
        <v>9000</v>
      </c>
    </row>
    <row r="204" spans="1:22" x14ac:dyDescent="0.25">
      <c r="A204" s="28" t="s">
        <v>485</v>
      </c>
      <c r="B204" s="5" t="s">
        <v>284</v>
      </c>
      <c r="C204" s="3">
        <f t="shared" si="58"/>
        <v>196</v>
      </c>
      <c r="D204" s="5" t="s">
        <v>172</v>
      </c>
      <c r="E204" s="5" t="s">
        <v>6</v>
      </c>
      <c r="F204" s="5" t="s">
        <v>26</v>
      </c>
      <c r="G204" s="15">
        <v>18800</v>
      </c>
      <c r="H204" s="22">
        <f t="shared" si="45"/>
        <v>12784.000000000002</v>
      </c>
      <c r="I204" s="22">
        <f t="shared" si="46"/>
        <v>11280</v>
      </c>
      <c r="J204" s="15">
        <f t="shared" si="49"/>
        <v>15000</v>
      </c>
      <c r="K204" s="15">
        <f t="shared" si="50"/>
        <v>10500</v>
      </c>
      <c r="L204" s="15">
        <f t="shared" si="51"/>
        <v>9000</v>
      </c>
      <c r="M204" s="21">
        <f>VLOOKUP(B12&amp;A12&amp;J12,'[1]MA DO'!$C$5:$X$3586,22,0)</f>
        <v>1.06</v>
      </c>
      <c r="N204" s="23">
        <f t="shared" si="52"/>
        <v>1.06</v>
      </c>
      <c r="O204" s="23">
        <f t="shared" si="53"/>
        <v>1.06</v>
      </c>
      <c r="P204" s="15">
        <v>15000</v>
      </c>
      <c r="Q204" s="15">
        <f t="shared" si="54"/>
        <v>15000</v>
      </c>
      <c r="R204" s="19">
        <f t="shared" si="47"/>
        <v>10500</v>
      </c>
      <c r="S204" s="19">
        <f t="shared" si="48"/>
        <v>9000</v>
      </c>
      <c r="T204" s="7">
        <f t="shared" si="55"/>
        <v>15000</v>
      </c>
      <c r="U204" s="7">
        <f t="shared" si="56"/>
        <v>10500</v>
      </c>
      <c r="V204" s="7">
        <f t="shared" si="57"/>
        <v>9000</v>
      </c>
    </row>
    <row r="205" spans="1:22" x14ac:dyDescent="0.25">
      <c r="A205" s="28" t="s">
        <v>486</v>
      </c>
      <c r="B205" s="5" t="s">
        <v>284</v>
      </c>
      <c r="C205" s="3">
        <f t="shared" si="58"/>
        <v>197</v>
      </c>
      <c r="D205" s="5" t="s">
        <v>173</v>
      </c>
      <c r="E205" s="5" t="s">
        <v>6</v>
      </c>
      <c r="F205" s="5" t="s">
        <v>171</v>
      </c>
      <c r="G205" s="15">
        <v>16000</v>
      </c>
      <c r="H205" s="22">
        <f t="shared" si="45"/>
        <v>10880</v>
      </c>
      <c r="I205" s="22">
        <f t="shared" si="46"/>
        <v>9600</v>
      </c>
      <c r="J205" s="15">
        <f t="shared" si="49"/>
        <v>12800</v>
      </c>
      <c r="K205" s="15">
        <f t="shared" si="50"/>
        <v>9000</v>
      </c>
      <c r="L205" s="15">
        <f t="shared" si="51"/>
        <v>7700</v>
      </c>
      <c r="M205" s="21">
        <f>VLOOKUP(B13&amp;A13&amp;J13,'[1]MA DO'!$C$5:$X$3586,22,0)</f>
        <v>1.06</v>
      </c>
      <c r="N205" s="23">
        <f t="shared" si="52"/>
        <v>1.06</v>
      </c>
      <c r="O205" s="23">
        <f t="shared" si="53"/>
        <v>1.06</v>
      </c>
      <c r="P205" s="15">
        <v>12800</v>
      </c>
      <c r="Q205" s="15">
        <f t="shared" si="54"/>
        <v>12800</v>
      </c>
      <c r="R205" s="19">
        <f t="shared" si="47"/>
        <v>8960</v>
      </c>
      <c r="S205" s="19">
        <f t="shared" si="48"/>
        <v>7680</v>
      </c>
      <c r="T205" s="7">
        <f t="shared" si="55"/>
        <v>12800</v>
      </c>
      <c r="U205" s="7">
        <f t="shared" si="56"/>
        <v>9000</v>
      </c>
      <c r="V205" s="7">
        <f t="shared" si="57"/>
        <v>7700</v>
      </c>
    </row>
    <row r="206" spans="1:22" x14ac:dyDescent="0.25">
      <c r="A206" s="28" t="s">
        <v>487</v>
      </c>
      <c r="B206" s="5" t="s">
        <v>284</v>
      </c>
      <c r="C206" s="3">
        <f t="shared" si="58"/>
        <v>198</v>
      </c>
      <c r="D206" s="5" t="s">
        <v>174</v>
      </c>
      <c r="E206" s="5" t="s">
        <v>21</v>
      </c>
      <c r="F206" s="5" t="s">
        <v>173</v>
      </c>
      <c r="G206" s="15">
        <v>16000</v>
      </c>
      <c r="H206" s="22">
        <f t="shared" si="45"/>
        <v>10880</v>
      </c>
      <c r="I206" s="22">
        <f t="shared" si="46"/>
        <v>9600</v>
      </c>
      <c r="J206" s="15">
        <f t="shared" si="49"/>
        <v>12800</v>
      </c>
      <c r="K206" s="15">
        <f t="shared" si="50"/>
        <v>9000</v>
      </c>
      <c r="L206" s="15">
        <f t="shared" si="51"/>
        <v>7700</v>
      </c>
      <c r="M206" s="21">
        <f>VLOOKUP(B14&amp;A14&amp;J14,'[1]MA DO'!$C$5:$X$3586,22,0)</f>
        <v>1.06</v>
      </c>
      <c r="N206" s="23">
        <f t="shared" si="52"/>
        <v>1.06</v>
      </c>
      <c r="O206" s="23">
        <f t="shared" si="53"/>
        <v>1.06</v>
      </c>
      <c r="P206" s="15">
        <v>12800</v>
      </c>
      <c r="Q206" s="15">
        <f t="shared" si="54"/>
        <v>12800</v>
      </c>
      <c r="R206" s="19">
        <f t="shared" si="47"/>
        <v>8960</v>
      </c>
      <c r="S206" s="19">
        <f t="shared" si="48"/>
        <v>7680</v>
      </c>
      <c r="T206" s="7">
        <f t="shared" si="55"/>
        <v>12800</v>
      </c>
      <c r="U206" s="7">
        <f t="shared" si="56"/>
        <v>9000</v>
      </c>
      <c r="V206" s="7">
        <f t="shared" si="57"/>
        <v>7700</v>
      </c>
    </row>
    <row r="207" spans="1:22" x14ac:dyDescent="0.25">
      <c r="A207" s="28" t="s">
        <v>488</v>
      </c>
      <c r="B207" s="5" t="s">
        <v>284</v>
      </c>
      <c r="C207" s="3">
        <f t="shared" si="58"/>
        <v>199</v>
      </c>
      <c r="D207" s="5" t="s">
        <v>65</v>
      </c>
      <c r="E207" s="5" t="s">
        <v>114</v>
      </c>
      <c r="F207" s="5" t="s">
        <v>871</v>
      </c>
      <c r="G207" s="15">
        <v>15000</v>
      </c>
      <c r="H207" s="22">
        <f t="shared" si="45"/>
        <v>10200</v>
      </c>
      <c r="I207" s="22">
        <f t="shared" si="46"/>
        <v>9000</v>
      </c>
      <c r="J207" s="15">
        <f t="shared" si="49"/>
        <v>12000</v>
      </c>
      <c r="K207" s="15">
        <f t="shared" si="50"/>
        <v>8400</v>
      </c>
      <c r="L207" s="15">
        <f t="shared" si="51"/>
        <v>7200</v>
      </c>
      <c r="M207" s="21">
        <f>VLOOKUP(B15&amp;A15&amp;J15,'[1]MA DO'!$C$5:$X$3586,22,0)</f>
        <v>1.06</v>
      </c>
      <c r="N207" s="23">
        <f t="shared" si="52"/>
        <v>1.06</v>
      </c>
      <c r="O207" s="23">
        <f t="shared" si="53"/>
        <v>1.06</v>
      </c>
      <c r="P207" s="15">
        <v>12000</v>
      </c>
      <c r="Q207" s="15">
        <f t="shared" si="54"/>
        <v>12000</v>
      </c>
      <c r="R207" s="19">
        <f t="shared" si="47"/>
        <v>8400</v>
      </c>
      <c r="S207" s="19">
        <f t="shared" si="48"/>
        <v>7200</v>
      </c>
      <c r="T207" s="7">
        <f t="shared" si="55"/>
        <v>12000</v>
      </c>
      <c r="U207" s="7">
        <f t="shared" si="56"/>
        <v>8400</v>
      </c>
      <c r="V207" s="7">
        <f t="shared" si="57"/>
        <v>7200</v>
      </c>
    </row>
    <row r="208" spans="1:22" x14ac:dyDescent="0.25">
      <c r="A208" s="28" t="s">
        <v>491</v>
      </c>
      <c r="B208" s="5" t="s">
        <v>284</v>
      </c>
      <c r="C208" s="3">
        <f t="shared" si="58"/>
        <v>200</v>
      </c>
      <c r="D208" s="5" t="s">
        <v>175</v>
      </c>
      <c r="E208" s="5" t="s">
        <v>114</v>
      </c>
      <c r="F208" s="5" t="s">
        <v>871</v>
      </c>
      <c r="G208" s="15">
        <v>15000</v>
      </c>
      <c r="H208" s="22">
        <f t="shared" si="45"/>
        <v>10200</v>
      </c>
      <c r="I208" s="22">
        <f t="shared" si="46"/>
        <v>9000</v>
      </c>
      <c r="J208" s="15">
        <f t="shared" si="49"/>
        <v>12000</v>
      </c>
      <c r="K208" s="15">
        <f t="shared" si="50"/>
        <v>8400</v>
      </c>
      <c r="L208" s="15">
        <f t="shared" si="51"/>
        <v>7200</v>
      </c>
      <c r="M208" s="21">
        <f>VLOOKUP(B16&amp;A16&amp;J16,'[1]MA DO'!$C$5:$X$3586,22,0)</f>
        <v>1.06</v>
      </c>
      <c r="N208" s="23">
        <f t="shared" si="52"/>
        <v>1.06</v>
      </c>
      <c r="O208" s="23">
        <f t="shared" si="53"/>
        <v>1.06</v>
      </c>
      <c r="P208" s="15">
        <v>12000</v>
      </c>
      <c r="Q208" s="15">
        <f t="shared" si="54"/>
        <v>12000</v>
      </c>
      <c r="R208" s="19">
        <f t="shared" si="47"/>
        <v>8400</v>
      </c>
      <c r="S208" s="19">
        <f t="shared" si="48"/>
        <v>7200</v>
      </c>
      <c r="T208" s="7">
        <f t="shared" si="55"/>
        <v>12000</v>
      </c>
      <c r="U208" s="7">
        <f t="shared" si="56"/>
        <v>8400</v>
      </c>
      <c r="V208" s="7">
        <f t="shared" si="57"/>
        <v>7200</v>
      </c>
    </row>
    <row r="209" spans="1:22" x14ac:dyDescent="0.25">
      <c r="A209" s="28" t="s">
        <v>492</v>
      </c>
      <c r="B209" s="5" t="s">
        <v>284</v>
      </c>
      <c r="C209" s="3">
        <f t="shared" si="58"/>
        <v>201</v>
      </c>
      <c r="D209" s="5" t="s">
        <v>176</v>
      </c>
      <c r="E209" s="5" t="s">
        <v>12</v>
      </c>
      <c r="F209" s="5" t="s">
        <v>26</v>
      </c>
      <c r="G209" s="15">
        <v>13500</v>
      </c>
      <c r="H209" s="22">
        <f t="shared" si="45"/>
        <v>9180</v>
      </c>
      <c r="I209" s="22">
        <f t="shared" si="46"/>
        <v>8100</v>
      </c>
      <c r="J209" s="15">
        <f t="shared" si="49"/>
        <v>10800</v>
      </c>
      <c r="K209" s="15">
        <f t="shared" si="50"/>
        <v>7600</v>
      </c>
      <c r="L209" s="15">
        <f t="shared" si="51"/>
        <v>6500</v>
      </c>
      <c r="M209" s="21">
        <f>VLOOKUP(B17&amp;A17&amp;J17,'[1]MA DO'!$C$5:$X$3586,22,0)</f>
        <v>1.06</v>
      </c>
      <c r="N209" s="23">
        <f t="shared" si="52"/>
        <v>1.06</v>
      </c>
      <c r="O209" s="23">
        <f t="shared" si="53"/>
        <v>1.06</v>
      </c>
      <c r="P209" s="15">
        <v>10800</v>
      </c>
      <c r="Q209" s="15">
        <f t="shared" si="54"/>
        <v>10800</v>
      </c>
      <c r="R209" s="19">
        <f t="shared" si="47"/>
        <v>7559.9999999999991</v>
      </c>
      <c r="S209" s="19">
        <f t="shared" si="48"/>
        <v>6480</v>
      </c>
      <c r="T209" s="7">
        <f t="shared" si="55"/>
        <v>10800</v>
      </c>
      <c r="U209" s="7">
        <f t="shared" si="56"/>
        <v>7600</v>
      </c>
      <c r="V209" s="7">
        <f t="shared" si="57"/>
        <v>6500</v>
      </c>
    </row>
    <row r="210" spans="1:22" x14ac:dyDescent="0.25">
      <c r="A210" s="28" t="s">
        <v>493</v>
      </c>
      <c r="B210" s="5" t="s">
        <v>284</v>
      </c>
      <c r="C210" s="3">
        <f t="shared" si="58"/>
        <v>202</v>
      </c>
      <c r="D210" s="5" t="s">
        <v>70</v>
      </c>
      <c r="E210" s="5" t="s">
        <v>12</v>
      </c>
      <c r="F210" s="5" t="s">
        <v>26</v>
      </c>
      <c r="G210" s="15">
        <v>16500</v>
      </c>
      <c r="H210" s="22">
        <f t="shared" si="45"/>
        <v>11220</v>
      </c>
      <c r="I210" s="22">
        <f t="shared" si="46"/>
        <v>9900</v>
      </c>
      <c r="J210" s="15">
        <f t="shared" si="49"/>
        <v>13200</v>
      </c>
      <c r="K210" s="15">
        <f t="shared" si="50"/>
        <v>9200</v>
      </c>
      <c r="L210" s="15">
        <f t="shared" si="51"/>
        <v>7900</v>
      </c>
      <c r="M210" s="21">
        <f>VLOOKUP(B18&amp;A18&amp;J18,'[1]MA DO'!$C$5:$X$3586,22,0)</f>
        <v>1.06</v>
      </c>
      <c r="N210" s="23">
        <f t="shared" si="52"/>
        <v>1.06</v>
      </c>
      <c r="O210" s="23">
        <f t="shared" si="53"/>
        <v>1.06</v>
      </c>
      <c r="P210" s="15">
        <v>13200</v>
      </c>
      <c r="Q210" s="15">
        <f t="shared" si="54"/>
        <v>13200</v>
      </c>
      <c r="R210" s="19">
        <f t="shared" si="47"/>
        <v>9240</v>
      </c>
      <c r="S210" s="19">
        <f t="shared" si="48"/>
        <v>7920</v>
      </c>
      <c r="T210" s="7">
        <f t="shared" si="55"/>
        <v>13200</v>
      </c>
      <c r="U210" s="7">
        <f t="shared" si="56"/>
        <v>9200</v>
      </c>
      <c r="V210" s="7">
        <f t="shared" si="57"/>
        <v>7900</v>
      </c>
    </row>
    <row r="211" spans="1:22" ht="31.5" x14ac:dyDescent="0.25">
      <c r="A211" s="28" t="s">
        <v>494</v>
      </c>
      <c r="B211" s="5" t="s">
        <v>284</v>
      </c>
      <c r="C211" s="3">
        <f t="shared" si="58"/>
        <v>203</v>
      </c>
      <c r="D211" s="5" t="s">
        <v>177</v>
      </c>
      <c r="E211" s="5" t="s">
        <v>26</v>
      </c>
      <c r="F211" s="5" t="s">
        <v>86</v>
      </c>
      <c r="G211" s="15">
        <v>13500</v>
      </c>
      <c r="H211" s="22">
        <f t="shared" si="45"/>
        <v>9180</v>
      </c>
      <c r="I211" s="22">
        <f t="shared" si="46"/>
        <v>8100</v>
      </c>
      <c r="J211" s="15">
        <f t="shared" si="49"/>
        <v>10800</v>
      </c>
      <c r="K211" s="15">
        <f t="shared" si="50"/>
        <v>7600</v>
      </c>
      <c r="L211" s="15">
        <f t="shared" si="51"/>
        <v>6500</v>
      </c>
      <c r="M211" s="21">
        <f>VLOOKUP(B19&amp;A19&amp;J19,'[1]MA DO'!$C$5:$X$3586,22,0)</f>
        <v>1.06</v>
      </c>
      <c r="N211" s="23">
        <f t="shared" si="52"/>
        <v>1.06</v>
      </c>
      <c r="O211" s="23">
        <f t="shared" si="53"/>
        <v>1.06</v>
      </c>
      <c r="P211" s="15">
        <v>10800</v>
      </c>
      <c r="Q211" s="15">
        <f t="shared" si="54"/>
        <v>10800</v>
      </c>
      <c r="R211" s="19">
        <f t="shared" si="47"/>
        <v>7559.9999999999991</v>
      </c>
      <c r="S211" s="19">
        <f t="shared" si="48"/>
        <v>6480</v>
      </c>
      <c r="T211" s="7">
        <f t="shared" si="55"/>
        <v>10800</v>
      </c>
      <c r="U211" s="7">
        <f t="shared" si="56"/>
        <v>7600</v>
      </c>
      <c r="V211" s="7">
        <f t="shared" si="57"/>
        <v>6500</v>
      </c>
    </row>
    <row r="212" spans="1:22" x14ac:dyDescent="0.25">
      <c r="A212" s="28" t="s">
        <v>498</v>
      </c>
      <c r="B212" s="5" t="s">
        <v>284</v>
      </c>
      <c r="C212" s="3">
        <f t="shared" si="58"/>
        <v>204</v>
      </c>
      <c r="D212" s="5" t="s">
        <v>178</v>
      </c>
      <c r="E212" s="5" t="s">
        <v>179</v>
      </c>
      <c r="F212" s="5" t="s">
        <v>26</v>
      </c>
      <c r="G212" s="15">
        <v>12000</v>
      </c>
      <c r="H212" s="22">
        <f t="shared" si="45"/>
        <v>8160.0000000000009</v>
      </c>
      <c r="I212" s="22">
        <f t="shared" si="46"/>
        <v>7200</v>
      </c>
      <c r="J212" s="15">
        <f t="shared" si="49"/>
        <v>9600</v>
      </c>
      <c r="K212" s="15">
        <f t="shared" si="50"/>
        <v>6700</v>
      </c>
      <c r="L212" s="15">
        <f t="shared" si="51"/>
        <v>5800</v>
      </c>
      <c r="M212" s="21">
        <f>VLOOKUP(B20&amp;A20&amp;J20,'[1]MA DO'!$C$5:$X$3586,22,0)</f>
        <v>1.06</v>
      </c>
      <c r="N212" s="23">
        <f t="shared" si="52"/>
        <v>1.06</v>
      </c>
      <c r="O212" s="23">
        <f t="shared" si="53"/>
        <v>1.06</v>
      </c>
      <c r="P212" s="15">
        <v>9600</v>
      </c>
      <c r="Q212" s="15">
        <f t="shared" si="54"/>
        <v>9600</v>
      </c>
      <c r="R212" s="19">
        <f t="shared" si="47"/>
        <v>6720</v>
      </c>
      <c r="S212" s="19">
        <f t="shared" si="48"/>
        <v>5760</v>
      </c>
      <c r="T212" s="7">
        <f t="shared" si="55"/>
        <v>9600</v>
      </c>
      <c r="U212" s="7">
        <f t="shared" si="56"/>
        <v>6700</v>
      </c>
      <c r="V212" s="7">
        <f t="shared" si="57"/>
        <v>5800</v>
      </c>
    </row>
    <row r="213" spans="1:22" x14ac:dyDescent="0.25">
      <c r="A213" s="28" t="s">
        <v>499</v>
      </c>
      <c r="B213" s="5" t="s">
        <v>284</v>
      </c>
      <c r="C213" s="3">
        <f t="shared" si="58"/>
        <v>205</v>
      </c>
      <c r="D213" s="5" t="s">
        <v>180</v>
      </c>
      <c r="E213" s="5" t="s">
        <v>179</v>
      </c>
      <c r="F213" s="5" t="s">
        <v>26</v>
      </c>
      <c r="G213" s="15">
        <v>12000</v>
      </c>
      <c r="H213" s="22">
        <f t="shared" si="45"/>
        <v>8160.0000000000009</v>
      </c>
      <c r="I213" s="22">
        <f t="shared" si="46"/>
        <v>7200</v>
      </c>
      <c r="J213" s="15">
        <f t="shared" si="49"/>
        <v>9600</v>
      </c>
      <c r="K213" s="15">
        <f t="shared" si="50"/>
        <v>6700</v>
      </c>
      <c r="L213" s="15">
        <f t="shared" si="51"/>
        <v>5800</v>
      </c>
      <c r="M213" s="21">
        <f>VLOOKUP(B21&amp;A21&amp;J21,'[1]MA DO'!$C$5:$X$3586,22,0)</f>
        <v>1.06</v>
      </c>
      <c r="N213" s="23">
        <f t="shared" si="52"/>
        <v>1.06</v>
      </c>
      <c r="O213" s="23">
        <f t="shared" si="53"/>
        <v>1.06</v>
      </c>
      <c r="P213" s="15">
        <v>9600</v>
      </c>
      <c r="Q213" s="15">
        <f t="shared" si="54"/>
        <v>9600</v>
      </c>
      <c r="R213" s="19">
        <f t="shared" si="47"/>
        <v>6720</v>
      </c>
      <c r="S213" s="19">
        <f t="shared" si="48"/>
        <v>5760</v>
      </c>
      <c r="T213" s="7">
        <f t="shared" si="55"/>
        <v>9600</v>
      </c>
      <c r="U213" s="7">
        <f t="shared" si="56"/>
        <v>6700</v>
      </c>
      <c r="V213" s="7">
        <f t="shared" si="57"/>
        <v>5800</v>
      </c>
    </row>
    <row r="214" spans="1:22" x14ac:dyDescent="0.25">
      <c r="A214" s="28" t="s">
        <v>500</v>
      </c>
      <c r="B214" s="5" t="s">
        <v>284</v>
      </c>
      <c r="C214" s="3">
        <f t="shared" si="58"/>
        <v>206</v>
      </c>
      <c r="D214" s="5" t="s">
        <v>82</v>
      </c>
      <c r="E214" s="5" t="s">
        <v>12</v>
      </c>
      <c r="F214" s="5" t="s">
        <v>26</v>
      </c>
      <c r="G214" s="15">
        <v>13000</v>
      </c>
      <c r="H214" s="22">
        <f t="shared" si="45"/>
        <v>8840</v>
      </c>
      <c r="I214" s="22">
        <f t="shared" si="46"/>
        <v>7800</v>
      </c>
      <c r="J214" s="15">
        <f t="shared" si="49"/>
        <v>10400</v>
      </c>
      <c r="K214" s="15">
        <f t="shared" si="50"/>
        <v>7300</v>
      </c>
      <c r="L214" s="15">
        <f t="shared" si="51"/>
        <v>6200</v>
      </c>
      <c r="M214" s="21">
        <f>VLOOKUP(B22&amp;A22&amp;J22,'[1]MA DO'!$C$5:$X$3586,22,0)</f>
        <v>1.06</v>
      </c>
      <c r="N214" s="23">
        <f t="shared" si="52"/>
        <v>1.06</v>
      </c>
      <c r="O214" s="23">
        <f t="shared" si="53"/>
        <v>1.06</v>
      </c>
      <c r="P214" s="15">
        <v>10400</v>
      </c>
      <c r="Q214" s="15">
        <f t="shared" si="54"/>
        <v>10400</v>
      </c>
      <c r="R214" s="19">
        <f t="shared" si="47"/>
        <v>7279.9999999999991</v>
      </c>
      <c r="S214" s="19">
        <f t="shared" si="48"/>
        <v>6240</v>
      </c>
      <c r="T214" s="7">
        <f t="shared" si="55"/>
        <v>10400</v>
      </c>
      <c r="U214" s="7">
        <f t="shared" si="56"/>
        <v>7300</v>
      </c>
      <c r="V214" s="7">
        <f t="shared" si="57"/>
        <v>6200</v>
      </c>
    </row>
    <row r="215" spans="1:22" x14ac:dyDescent="0.25">
      <c r="A215" s="28" t="s">
        <v>501</v>
      </c>
      <c r="B215" s="5" t="s">
        <v>284</v>
      </c>
      <c r="C215" s="3">
        <f t="shared" si="58"/>
        <v>207</v>
      </c>
      <c r="D215" s="5" t="s">
        <v>181</v>
      </c>
      <c r="E215" s="5" t="s">
        <v>178</v>
      </c>
      <c r="F215" s="5" t="s">
        <v>70</v>
      </c>
      <c r="G215" s="15">
        <v>11500</v>
      </c>
      <c r="H215" s="22">
        <f t="shared" si="45"/>
        <v>7820.0000000000009</v>
      </c>
      <c r="I215" s="22">
        <f t="shared" si="46"/>
        <v>6900</v>
      </c>
      <c r="J215" s="15">
        <f t="shared" si="49"/>
        <v>9200</v>
      </c>
      <c r="K215" s="15">
        <f t="shared" si="50"/>
        <v>6400</v>
      </c>
      <c r="L215" s="15">
        <f t="shared" si="51"/>
        <v>5500</v>
      </c>
      <c r="M215" s="21">
        <f>VLOOKUP(B23&amp;A23&amp;J23,'[1]MA DO'!$C$5:$X$3586,22,0)</f>
        <v>1.06</v>
      </c>
      <c r="N215" s="23">
        <f t="shared" si="52"/>
        <v>1.06</v>
      </c>
      <c r="O215" s="23">
        <f t="shared" si="53"/>
        <v>1.06</v>
      </c>
      <c r="P215" s="15">
        <v>9200</v>
      </c>
      <c r="Q215" s="15">
        <f t="shared" si="54"/>
        <v>9200</v>
      </c>
      <c r="R215" s="19">
        <f t="shared" si="47"/>
        <v>6440</v>
      </c>
      <c r="S215" s="19">
        <f t="shared" si="48"/>
        <v>5520</v>
      </c>
      <c r="T215" s="7">
        <f t="shared" si="55"/>
        <v>9200</v>
      </c>
      <c r="U215" s="7">
        <f t="shared" si="56"/>
        <v>6400</v>
      </c>
      <c r="V215" s="7">
        <f t="shared" si="57"/>
        <v>5500</v>
      </c>
    </row>
    <row r="216" spans="1:22" x14ac:dyDescent="0.25">
      <c r="A216" s="28" t="s">
        <v>502</v>
      </c>
      <c r="B216" s="5" t="s">
        <v>284</v>
      </c>
      <c r="C216" s="3">
        <f t="shared" si="58"/>
        <v>208</v>
      </c>
      <c r="D216" s="5" t="s">
        <v>182</v>
      </c>
      <c r="E216" s="5" t="s">
        <v>114</v>
      </c>
      <c r="F216" s="5" t="s">
        <v>871</v>
      </c>
      <c r="G216" s="15">
        <v>12000</v>
      </c>
      <c r="H216" s="22">
        <f t="shared" si="45"/>
        <v>8160.0000000000009</v>
      </c>
      <c r="I216" s="22">
        <f t="shared" si="46"/>
        <v>7200</v>
      </c>
      <c r="J216" s="15">
        <f t="shared" si="49"/>
        <v>9600</v>
      </c>
      <c r="K216" s="15">
        <f t="shared" si="50"/>
        <v>6700</v>
      </c>
      <c r="L216" s="15">
        <f t="shared" si="51"/>
        <v>5800</v>
      </c>
      <c r="M216" s="21">
        <f>VLOOKUP(B24&amp;A24&amp;J24,'[1]MA DO'!$C$5:$X$3586,22,0)</f>
        <v>1.06</v>
      </c>
      <c r="N216" s="23">
        <f t="shared" si="52"/>
        <v>1.06</v>
      </c>
      <c r="O216" s="23">
        <f t="shared" si="53"/>
        <v>1.06</v>
      </c>
      <c r="P216" s="15">
        <v>9600</v>
      </c>
      <c r="Q216" s="15">
        <f t="shared" si="54"/>
        <v>9600</v>
      </c>
      <c r="R216" s="19">
        <f t="shared" si="47"/>
        <v>6720</v>
      </c>
      <c r="S216" s="19">
        <f t="shared" si="48"/>
        <v>5760</v>
      </c>
      <c r="T216" s="7">
        <f t="shared" si="55"/>
        <v>9600</v>
      </c>
      <c r="U216" s="7">
        <f t="shared" si="56"/>
        <v>6700</v>
      </c>
      <c r="V216" s="7">
        <f t="shared" si="57"/>
        <v>5800</v>
      </c>
    </row>
    <row r="217" spans="1:22" x14ac:dyDescent="0.25">
      <c r="A217" s="28" t="s">
        <v>503</v>
      </c>
      <c r="B217" s="5" t="s">
        <v>284</v>
      </c>
      <c r="C217" s="3">
        <f t="shared" si="58"/>
        <v>209</v>
      </c>
      <c r="D217" s="5" t="s">
        <v>183</v>
      </c>
      <c r="E217" s="5" t="s">
        <v>182</v>
      </c>
      <c r="F217" s="5" t="s">
        <v>26</v>
      </c>
      <c r="G217" s="15">
        <v>11000</v>
      </c>
      <c r="H217" s="22">
        <f t="shared" si="45"/>
        <v>7480.0000000000009</v>
      </c>
      <c r="I217" s="22">
        <f t="shared" si="46"/>
        <v>6600</v>
      </c>
      <c r="J217" s="15">
        <f t="shared" si="49"/>
        <v>8800</v>
      </c>
      <c r="K217" s="15">
        <f t="shared" si="50"/>
        <v>6200</v>
      </c>
      <c r="L217" s="15">
        <f t="shared" si="51"/>
        <v>5300</v>
      </c>
      <c r="M217" s="21">
        <f>VLOOKUP(B25&amp;A25&amp;J25,'[1]MA DO'!$C$5:$X$3586,22,0)</f>
        <v>1.06</v>
      </c>
      <c r="N217" s="23">
        <f t="shared" si="52"/>
        <v>1.06</v>
      </c>
      <c r="O217" s="23">
        <f t="shared" si="53"/>
        <v>1.06</v>
      </c>
      <c r="P217" s="15">
        <v>8800</v>
      </c>
      <c r="Q217" s="15">
        <f t="shared" si="54"/>
        <v>8800</v>
      </c>
      <c r="R217" s="19">
        <f t="shared" si="47"/>
        <v>6160</v>
      </c>
      <c r="S217" s="19">
        <f t="shared" si="48"/>
        <v>5280</v>
      </c>
      <c r="T217" s="7">
        <f t="shared" si="55"/>
        <v>8800</v>
      </c>
      <c r="U217" s="7">
        <f t="shared" si="56"/>
        <v>6200</v>
      </c>
      <c r="V217" s="7">
        <f t="shared" si="57"/>
        <v>5300</v>
      </c>
    </row>
    <row r="218" spans="1:22" x14ac:dyDescent="0.25">
      <c r="A218" s="28" t="s">
        <v>504</v>
      </c>
      <c r="B218" s="5" t="s">
        <v>284</v>
      </c>
      <c r="C218" s="3">
        <f t="shared" si="58"/>
        <v>210</v>
      </c>
      <c r="D218" s="5" t="s">
        <v>184</v>
      </c>
      <c r="E218" s="5" t="s">
        <v>182</v>
      </c>
      <c r="F218" s="5" t="s">
        <v>26</v>
      </c>
      <c r="G218" s="15">
        <v>11000</v>
      </c>
      <c r="H218" s="22">
        <f t="shared" si="45"/>
        <v>7480.0000000000009</v>
      </c>
      <c r="I218" s="22">
        <f t="shared" si="46"/>
        <v>6600</v>
      </c>
      <c r="J218" s="15">
        <f t="shared" si="49"/>
        <v>8800</v>
      </c>
      <c r="K218" s="15">
        <f t="shared" si="50"/>
        <v>6200</v>
      </c>
      <c r="L218" s="15">
        <f t="shared" si="51"/>
        <v>5300</v>
      </c>
      <c r="M218" s="21">
        <f>VLOOKUP(B26&amp;A26&amp;J26,'[1]MA DO'!$C$5:$X$3586,22,0)</f>
        <v>1.06</v>
      </c>
      <c r="N218" s="23">
        <f t="shared" si="52"/>
        <v>1.06</v>
      </c>
      <c r="O218" s="23">
        <f t="shared" si="53"/>
        <v>1.06</v>
      </c>
      <c r="P218" s="15">
        <v>8800</v>
      </c>
      <c r="Q218" s="15">
        <f t="shared" si="54"/>
        <v>8800</v>
      </c>
      <c r="R218" s="19">
        <f t="shared" si="47"/>
        <v>6160</v>
      </c>
      <c r="S218" s="19">
        <f t="shared" si="48"/>
        <v>5280</v>
      </c>
      <c r="T218" s="7">
        <f t="shared" si="55"/>
        <v>8800</v>
      </c>
      <c r="U218" s="7">
        <f t="shared" si="56"/>
        <v>6200</v>
      </c>
      <c r="V218" s="7">
        <f t="shared" si="57"/>
        <v>5300</v>
      </c>
    </row>
    <row r="219" spans="1:22" x14ac:dyDescent="0.25">
      <c r="A219" s="28" t="s">
        <v>505</v>
      </c>
      <c r="B219" s="5" t="s">
        <v>284</v>
      </c>
      <c r="C219" s="3">
        <f t="shared" si="58"/>
        <v>211</v>
      </c>
      <c r="D219" s="5" t="s">
        <v>185</v>
      </c>
      <c r="E219" s="5" t="s">
        <v>182</v>
      </c>
      <c r="F219" s="5" t="s">
        <v>26</v>
      </c>
      <c r="G219" s="15">
        <v>11000</v>
      </c>
      <c r="H219" s="22">
        <f t="shared" si="45"/>
        <v>7480.0000000000009</v>
      </c>
      <c r="I219" s="22">
        <f t="shared" si="46"/>
        <v>6600</v>
      </c>
      <c r="J219" s="15">
        <f t="shared" si="49"/>
        <v>8800</v>
      </c>
      <c r="K219" s="15">
        <f t="shared" si="50"/>
        <v>6200</v>
      </c>
      <c r="L219" s="15">
        <f t="shared" si="51"/>
        <v>5300</v>
      </c>
      <c r="M219" s="21">
        <f>VLOOKUP(B27&amp;A27&amp;J27,'[1]MA DO'!$C$5:$X$3586,22,0)</f>
        <v>1.06</v>
      </c>
      <c r="N219" s="23">
        <f t="shared" si="52"/>
        <v>1.06</v>
      </c>
      <c r="O219" s="23">
        <f t="shared" si="53"/>
        <v>1.06</v>
      </c>
      <c r="P219" s="15">
        <v>8800</v>
      </c>
      <c r="Q219" s="15">
        <f t="shared" si="54"/>
        <v>8800</v>
      </c>
      <c r="R219" s="19">
        <f t="shared" si="47"/>
        <v>6160</v>
      </c>
      <c r="S219" s="19">
        <f t="shared" si="48"/>
        <v>5280</v>
      </c>
      <c r="T219" s="7">
        <f t="shared" si="55"/>
        <v>8800</v>
      </c>
      <c r="U219" s="7">
        <f t="shared" si="56"/>
        <v>6200</v>
      </c>
      <c r="V219" s="7">
        <f t="shared" si="57"/>
        <v>5300</v>
      </c>
    </row>
    <row r="220" spans="1:22" ht="31.5" x14ac:dyDescent="0.25">
      <c r="A220" s="28" t="s">
        <v>506</v>
      </c>
      <c r="B220" s="5" t="s">
        <v>284</v>
      </c>
      <c r="C220" s="3">
        <f t="shared" si="58"/>
        <v>212</v>
      </c>
      <c r="D220" s="5" t="s">
        <v>79</v>
      </c>
      <c r="E220" s="5" t="s">
        <v>186</v>
      </c>
      <c r="F220" s="5" t="s">
        <v>69</v>
      </c>
      <c r="G220" s="15">
        <v>11000</v>
      </c>
      <c r="H220" s="22">
        <f t="shared" si="45"/>
        <v>7480.0000000000009</v>
      </c>
      <c r="I220" s="22">
        <f t="shared" si="46"/>
        <v>6600</v>
      </c>
      <c r="J220" s="15">
        <f t="shared" si="49"/>
        <v>8800</v>
      </c>
      <c r="K220" s="15">
        <f t="shared" si="50"/>
        <v>6200</v>
      </c>
      <c r="L220" s="15">
        <f t="shared" si="51"/>
        <v>5300</v>
      </c>
      <c r="M220" s="21">
        <f>VLOOKUP(B28&amp;A28&amp;J28,'[1]MA DO'!$C$5:$X$3586,22,0)</f>
        <v>1.06</v>
      </c>
      <c r="N220" s="23">
        <f t="shared" si="52"/>
        <v>1.06</v>
      </c>
      <c r="O220" s="23">
        <f t="shared" si="53"/>
        <v>1.06</v>
      </c>
      <c r="P220" s="15">
        <v>8800</v>
      </c>
      <c r="Q220" s="15">
        <f t="shared" si="54"/>
        <v>8800</v>
      </c>
      <c r="R220" s="19">
        <f t="shared" si="47"/>
        <v>6160</v>
      </c>
      <c r="S220" s="19">
        <f t="shared" si="48"/>
        <v>5280</v>
      </c>
      <c r="T220" s="7">
        <f t="shared" si="55"/>
        <v>8800</v>
      </c>
      <c r="U220" s="7">
        <f t="shared" si="56"/>
        <v>6200</v>
      </c>
      <c r="V220" s="7">
        <f t="shared" si="57"/>
        <v>5300</v>
      </c>
    </row>
    <row r="221" spans="1:22" ht="31.5" x14ac:dyDescent="0.25">
      <c r="A221" s="28" t="s">
        <v>509</v>
      </c>
      <c r="B221" s="5" t="s">
        <v>284</v>
      </c>
      <c r="C221" s="3">
        <f t="shared" si="58"/>
        <v>213</v>
      </c>
      <c r="D221" s="5" t="s">
        <v>187</v>
      </c>
      <c r="E221" s="5" t="s">
        <v>8</v>
      </c>
      <c r="F221" s="5" t="s">
        <v>188</v>
      </c>
      <c r="G221" s="15">
        <v>11000</v>
      </c>
      <c r="H221" s="22">
        <f t="shared" si="45"/>
        <v>7480.0000000000009</v>
      </c>
      <c r="I221" s="22">
        <f t="shared" si="46"/>
        <v>6600</v>
      </c>
      <c r="J221" s="15">
        <f t="shared" si="49"/>
        <v>8800</v>
      </c>
      <c r="K221" s="15">
        <f t="shared" si="50"/>
        <v>6200</v>
      </c>
      <c r="L221" s="15">
        <f t="shared" si="51"/>
        <v>5300</v>
      </c>
      <c r="M221" s="21">
        <f>VLOOKUP(B29&amp;A29&amp;J29,'[1]MA DO'!$C$5:$X$3586,22,0)</f>
        <v>1.0784090909090909</v>
      </c>
      <c r="N221" s="23">
        <f t="shared" si="52"/>
        <v>1.0784090909090909</v>
      </c>
      <c r="O221" s="23">
        <f t="shared" si="53"/>
        <v>1.0784090909090909</v>
      </c>
      <c r="P221" s="15">
        <v>8800</v>
      </c>
      <c r="Q221" s="15">
        <f t="shared" si="54"/>
        <v>8800</v>
      </c>
      <c r="R221" s="19">
        <f t="shared" si="47"/>
        <v>6160</v>
      </c>
      <c r="S221" s="19">
        <f t="shared" si="48"/>
        <v>5280</v>
      </c>
      <c r="T221" s="7">
        <f t="shared" si="55"/>
        <v>8800</v>
      </c>
      <c r="U221" s="7">
        <f t="shared" si="56"/>
        <v>6200</v>
      </c>
      <c r="V221" s="7">
        <f t="shared" si="57"/>
        <v>5300</v>
      </c>
    </row>
    <row r="222" spans="1:22" x14ac:dyDescent="0.25">
      <c r="A222" s="28" t="s">
        <v>596</v>
      </c>
      <c r="B222" s="5" t="s">
        <v>284</v>
      </c>
      <c r="C222" s="3">
        <f t="shared" si="58"/>
        <v>214</v>
      </c>
      <c r="D222" s="5" t="s">
        <v>189</v>
      </c>
      <c r="E222" s="5" t="s">
        <v>12</v>
      </c>
      <c r="F222" s="5" t="s">
        <v>190</v>
      </c>
      <c r="G222" s="15">
        <v>10000</v>
      </c>
      <c r="H222" s="22">
        <f t="shared" si="45"/>
        <v>6800.0000000000009</v>
      </c>
      <c r="I222" s="22">
        <f t="shared" si="46"/>
        <v>6000</v>
      </c>
      <c r="J222" s="15">
        <f t="shared" si="49"/>
        <v>8000</v>
      </c>
      <c r="K222" s="15">
        <f t="shared" si="50"/>
        <v>5600</v>
      </c>
      <c r="L222" s="15">
        <f t="shared" si="51"/>
        <v>4800</v>
      </c>
      <c r="M222" s="21">
        <f>VLOOKUP(B30&amp;A30&amp;J30,'[1]MA DO'!$C$5:$X$3586,22,0)</f>
        <v>1.06</v>
      </c>
      <c r="N222" s="23">
        <f t="shared" si="52"/>
        <v>1.06</v>
      </c>
      <c r="O222" s="23">
        <f t="shared" si="53"/>
        <v>1.06</v>
      </c>
      <c r="P222" s="15">
        <v>8000</v>
      </c>
      <c r="Q222" s="15">
        <f t="shared" si="54"/>
        <v>8000</v>
      </c>
      <c r="R222" s="19">
        <f t="shared" si="47"/>
        <v>5600</v>
      </c>
      <c r="S222" s="19">
        <f t="shared" si="48"/>
        <v>4800</v>
      </c>
      <c r="T222" s="7">
        <f t="shared" si="55"/>
        <v>8000</v>
      </c>
      <c r="U222" s="7">
        <f t="shared" si="56"/>
        <v>5600</v>
      </c>
      <c r="V222" s="7">
        <f t="shared" si="57"/>
        <v>4800</v>
      </c>
    </row>
    <row r="223" spans="1:22" x14ac:dyDescent="0.25">
      <c r="A223" s="28" t="s">
        <v>597</v>
      </c>
      <c r="B223" s="5" t="s">
        <v>284</v>
      </c>
      <c r="C223" s="3">
        <f t="shared" si="58"/>
        <v>215</v>
      </c>
      <c r="D223" s="5" t="s">
        <v>191</v>
      </c>
      <c r="E223" s="5" t="s">
        <v>114</v>
      </c>
      <c r="F223" s="5" t="s">
        <v>871</v>
      </c>
      <c r="G223" s="15">
        <v>8000</v>
      </c>
      <c r="H223" s="22">
        <f t="shared" si="45"/>
        <v>5440</v>
      </c>
      <c r="I223" s="22">
        <f t="shared" si="46"/>
        <v>4800</v>
      </c>
      <c r="J223" s="15">
        <f t="shared" si="49"/>
        <v>6400</v>
      </c>
      <c r="K223" s="15">
        <f t="shared" si="50"/>
        <v>4500</v>
      </c>
      <c r="L223" s="15">
        <f t="shared" si="51"/>
        <v>3800</v>
      </c>
      <c r="M223" s="21">
        <f>VLOOKUP(B31&amp;A31&amp;J31,'[1]MA DO'!$C$5:$X$3586,22,0)</f>
        <v>1.06</v>
      </c>
      <c r="N223" s="23">
        <f t="shared" si="52"/>
        <v>1.06</v>
      </c>
      <c r="O223" s="23">
        <f t="shared" si="53"/>
        <v>1.06</v>
      </c>
      <c r="P223" s="15">
        <v>6400</v>
      </c>
      <c r="Q223" s="15">
        <f t="shared" si="54"/>
        <v>6400</v>
      </c>
      <c r="R223" s="19">
        <f t="shared" si="47"/>
        <v>4480</v>
      </c>
      <c r="S223" s="19">
        <f t="shared" si="48"/>
        <v>3840</v>
      </c>
      <c r="T223" s="7">
        <f t="shared" si="55"/>
        <v>6400</v>
      </c>
      <c r="U223" s="7">
        <f t="shared" si="56"/>
        <v>4500</v>
      </c>
      <c r="V223" s="7">
        <f t="shared" si="57"/>
        <v>3800</v>
      </c>
    </row>
    <row r="224" spans="1:22" x14ac:dyDescent="0.25">
      <c r="A224" s="28" t="s">
        <v>598</v>
      </c>
      <c r="B224" s="5" t="s">
        <v>284</v>
      </c>
      <c r="C224" s="3">
        <f t="shared" si="58"/>
        <v>216</v>
      </c>
      <c r="D224" s="5" t="s">
        <v>39</v>
      </c>
      <c r="E224" s="5" t="s">
        <v>19</v>
      </c>
      <c r="F224" s="5" t="s">
        <v>63</v>
      </c>
      <c r="G224" s="15">
        <v>7500</v>
      </c>
      <c r="H224" s="22">
        <f t="shared" si="45"/>
        <v>5100</v>
      </c>
      <c r="I224" s="22">
        <f t="shared" si="46"/>
        <v>4500</v>
      </c>
      <c r="J224" s="15">
        <f t="shared" si="49"/>
        <v>6000</v>
      </c>
      <c r="K224" s="15">
        <f t="shared" si="50"/>
        <v>4200</v>
      </c>
      <c r="L224" s="15">
        <f t="shared" si="51"/>
        <v>3600</v>
      </c>
      <c r="M224" s="21">
        <f>VLOOKUP(B32&amp;A32&amp;J32,'[1]MA DO'!$C$5:$X$3586,22,0)</f>
        <v>1.06</v>
      </c>
      <c r="N224" s="23">
        <f t="shared" si="52"/>
        <v>1.06</v>
      </c>
      <c r="O224" s="23">
        <f t="shared" si="53"/>
        <v>1.06</v>
      </c>
      <c r="P224" s="15">
        <v>6000</v>
      </c>
      <c r="Q224" s="15">
        <f t="shared" si="54"/>
        <v>6000</v>
      </c>
      <c r="R224" s="19">
        <f t="shared" si="47"/>
        <v>4200</v>
      </c>
      <c r="S224" s="19">
        <f t="shared" si="48"/>
        <v>3600</v>
      </c>
      <c r="T224" s="7">
        <f t="shared" si="55"/>
        <v>6000</v>
      </c>
      <c r="U224" s="7">
        <f t="shared" si="56"/>
        <v>4200</v>
      </c>
      <c r="V224" s="7">
        <f t="shared" si="57"/>
        <v>3600</v>
      </c>
    </row>
    <row r="225" spans="1:22" ht="31.5" x14ac:dyDescent="0.25">
      <c r="A225" s="28" t="s">
        <v>599</v>
      </c>
      <c r="B225" s="5" t="s">
        <v>284</v>
      </c>
      <c r="C225" s="3">
        <f t="shared" si="58"/>
        <v>217</v>
      </c>
      <c r="D225" s="5" t="s">
        <v>192</v>
      </c>
      <c r="E225" s="5" t="s">
        <v>39</v>
      </c>
      <c r="F225" s="5" t="s">
        <v>810</v>
      </c>
      <c r="G225" s="15">
        <v>7500</v>
      </c>
      <c r="H225" s="22">
        <f t="shared" si="45"/>
        <v>5100</v>
      </c>
      <c r="I225" s="22">
        <f t="shared" si="46"/>
        <v>4500</v>
      </c>
      <c r="J225" s="15">
        <f t="shared" si="49"/>
        <v>6000</v>
      </c>
      <c r="K225" s="15">
        <f t="shared" si="50"/>
        <v>4200</v>
      </c>
      <c r="L225" s="15">
        <f t="shared" si="51"/>
        <v>3600</v>
      </c>
      <c r="M225" s="21">
        <v>1.06</v>
      </c>
      <c r="N225" s="23">
        <f t="shared" si="52"/>
        <v>1.06</v>
      </c>
      <c r="O225" s="23">
        <f t="shared" si="53"/>
        <v>1.06</v>
      </c>
      <c r="P225" s="15">
        <v>6000</v>
      </c>
      <c r="Q225" s="15">
        <f t="shared" si="54"/>
        <v>6000</v>
      </c>
      <c r="R225" s="19">
        <f t="shared" si="47"/>
        <v>4200</v>
      </c>
      <c r="S225" s="19">
        <f t="shared" si="48"/>
        <v>3600</v>
      </c>
      <c r="T225" s="7">
        <f t="shared" si="55"/>
        <v>6000</v>
      </c>
      <c r="U225" s="7">
        <f t="shared" si="56"/>
        <v>4200</v>
      </c>
      <c r="V225" s="7">
        <f t="shared" si="57"/>
        <v>3600</v>
      </c>
    </row>
    <row r="226" spans="1:22" x14ac:dyDescent="0.25">
      <c r="A226" s="28" t="s">
        <v>600</v>
      </c>
      <c r="B226" s="5" t="s">
        <v>284</v>
      </c>
      <c r="C226" s="3">
        <f t="shared" si="58"/>
        <v>218</v>
      </c>
      <c r="D226" s="5" t="s">
        <v>193</v>
      </c>
      <c r="E226" s="5" t="s">
        <v>63</v>
      </c>
      <c r="F226" s="5" t="s">
        <v>192</v>
      </c>
      <c r="G226" s="15">
        <v>7500</v>
      </c>
      <c r="H226" s="22">
        <f t="shared" si="45"/>
        <v>5100</v>
      </c>
      <c r="I226" s="22">
        <f t="shared" si="46"/>
        <v>4500</v>
      </c>
      <c r="J226" s="15">
        <f t="shared" si="49"/>
        <v>6000</v>
      </c>
      <c r="K226" s="15">
        <f t="shared" si="50"/>
        <v>4200</v>
      </c>
      <c r="L226" s="15">
        <f t="shared" si="51"/>
        <v>3600</v>
      </c>
      <c r="M226" s="21">
        <f>VLOOKUP(B34&amp;A34&amp;J34,'[1]MA DO'!$C$5:$X$3586,22,0)</f>
        <v>1.06</v>
      </c>
      <c r="N226" s="23">
        <f t="shared" si="52"/>
        <v>1.06</v>
      </c>
      <c r="O226" s="23">
        <f t="shared" si="53"/>
        <v>1.06</v>
      </c>
      <c r="P226" s="15">
        <v>6000</v>
      </c>
      <c r="Q226" s="15">
        <f t="shared" si="54"/>
        <v>6000</v>
      </c>
      <c r="R226" s="19">
        <f t="shared" si="47"/>
        <v>4200</v>
      </c>
      <c r="S226" s="19">
        <f t="shared" si="48"/>
        <v>3600</v>
      </c>
      <c r="T226" s="7">
        <f t="shared" si="55"/>
        <v>6000</v>
      </c>
      <c r="U226" s="7">
        <f t="shared" si="56"/>
        <v>4200</v>
      </c>
      <c r="V226" s="7">
        <f t="shared" si="57"/>
        <v>3600</v>
      </c>
    </row>
    <row r="227" spans="1:22" x14ac:dyDescent="0.25">
      <c r="A227" s="28" t="s">
        <v>601</v>
      </c>
      <c r="B227" s="5" t="s">
        <v>284</v>
      </c>
      <c r="C227" s="3">
        <f t="shared" si="58"/>
        <v>219</v>
      </c>
      <c r="D227" s="5" t="s">
        <v>194</v>
      </c>
      <c r="E227" s="5" t="s">
        <v>63</v>
      </c>
      <c r="F227" s="5" t="s">
        <v>192</v>
      </c>
      <c r="G227" s="15">
        <v>7500</v>
      </c>
      <c r="H227" s="22">
        <f t="shared" si="45"/>
        <v>5100</v>
      </c>
      <c r="I227" s="22">
        <f t="shared" si="46"/>
        <v>4500</v>
      </c>
      <c r="J227" s="15">
        <f t="shared" si="49"/>
        <v>6000</v>
      </c>
      <c r="K227" s="15">
        <f t="shared" si="50"/>
        <v>4200</v>
      </c>
      <c r="L227" s="15">
        <f t="shared" si="51"/>
        <v>3600</v>
      </c>
      <c r="M227" s="21">
        <f>VLOOKUP(B35&amp;A35&amp;J35,'[1]MA DO'!$C$5:$X$3586,22,0)</f>
        <v>1.06</v>
      </c>
      <c r="N227" s="23">
        <f t="shared" si="52"/>
        <v>1.06</v>
      </c>
      <c r="O227" s="23">
        <f t="shared" si="53"/>
        <v>1.06</v>
      </c>
      <c r="P227" s="15">
        <v>6000</v>
      </c>
      <c r="Q227" s="15">
        <f t="shared" si="54"/>
        <v>6000</v>
      </c>
      <c r="R227" s="19">
        <f t="shared" si="47"/>
        <v>4200</v>
      </c>
      <c r="S227" s="19">
        <f t="shared" si="48"/>
        <v>3600</v>
      </c>
      <c r="T227" s="7">
        <f t="shared" si="55"/>
        <v>6000</v>
      </c>
      <c r="U227" s="7">
        <f t="shared" si="56"/>
        <v>4200</v>
      </c>
      <c r="V227" s="7">
        <f t="shared" si="57"/>
        <v>3600</v>
      </c>
    </row>
    <row r="228" spans="1:22" ht="31.5" x14ac:dyDescent="0.25">
      <c r="A228" s="28" t="s">
        <v>602</v>
      </c>
      <c r="B228" s="5" t="s">
        <v>284</v>
      </c>
      <c r="C228" s="3">
        <f t="shared" si="58"/>
        <v>220</v>
      </c>
      <c r="D228" s="5" t="s">
        <v>63</v>
      </c>
      <c r="E228" s="5" t="s">
        <v>9</v>
      </c>
      <c r="F228" s="5" t="s">
        <v>195</v>
      </c>
      <c r="G228" s="15">
        <v>8300</v>
      </c>
      <c r="H228" s="22">
        <f t="shared" si="45"/>
        <v>5644</v>
      </c>
      <c r="I228" s="22">
        <f t="shared" si="46"/>
        <v>4980</v>
      </c>
      <c r="J228" s="15">
        <f t="shared" si="49"/>
        <v>6600</v>
      </c>
      <c r="K228" s="15">
        <f t="shared" si="50"/>
        <v>4600</v>
      </c>
      <c r="L228" s="15">
        <f t="shared" si="51"/>
        <v>4000</v>
      </c>
      <c r="M228" s="21">
        <f>VLOOKUP(B36&amp;A36&amp;J36,'[1]MA DO'!$C$5:$X$3586,22,0)</f>
        <v>1.06</v>
      </c>
      <c r="N228" s="23">
        <f t="shared" si="52"/>
        <v>1.06</v>
      </c>
      <c r="O228" s="23">
        <f t="shared" si="53"/>
        <v>1.06</v>
      </c>
      <c r="P228" s="15">
        <v>6640</v>
      </c>
      <c r="Q228" s="15">
        <f t="shared" si="54"/>
        <v>6640</v>
      </c>
      <c r="R228" s="19">
        <f t="shared" si="47"/>
        <v>4648</v>
      </c>
      <c r="S228" s="19">
        <f t="shared" si="48"/>
        <v>3984</v>
      </c>
      <c r="T228" s="7">
        <f t="shared" si="55"/>
        <v>6600</v>
      </c>
      <c r="U228" s="7">
        <f t="shared" si="56"/>
        <v>4600</v>
      </c>
      <c r="V228" s="7">
        <f t="shared" si="57"/>
        <v>4000</v>
      </c>
    </row>
    <row r="229" spans="1:22" ht="30" customHeight="1" x14ac:dyDescent="0.25">
      <c r="A229" s="28" t="s">
        <v>526</v>
      </c>
      <c r="B229" s="5" t="s">
        <v>284</v>
      </c>
      <c r="C229" s="3">
        <f t="shared" si="58"/>
        <v>221</v>
      </c>
      <c r="D229" s="5" t="s">
        <v>196</v>
      </c>
      <c r="E229" s="5" t="s">
        <v>811</v>
      </c>
      <c r="F229" s="5" t="s">
        <v>804</v>
      </c>
      <c r="G229" s="15">
        <v>15500</v>
      </c>
      <c r="H229" s="22">
        <f t="shared" si="45"/>
        <v>10540</v>
      </c>
      <c r="I229" s="22">
        <f t="shared" si="46"/>
        <v>9300</v>
      </c>
      <c r="J229" s="15">
        <f t="shared" si="49"/>
        <v>12400</v>
      </c>
      <c r="K229" s="15">
        <f t="shared" si="50"/>
        <v>8700</v>
      </c>
      <c r="L229" s="15">
        <f t="shared" si="51"/>
        <v>7400</v>
      </c>
      <c r="M229" s="21">
        <f>VLOOKUP(B37&amp;A37&amp;J37,'[1]MA DO'!$C$5:$X$3586,22,0)</f>
        <v>1.06</v>
      </c>
      <c r="N229" s="23">
        <f t="shared" si="52"/>
        <v>1.06</v>
      </c>
      <c r="O229" s="23">
        <f t="shared" si="53"/>
        <v>1.06</v>
      </c>
      <c r="P229" s="15">
        <v>12400</v>
      </c>
      <c r="Q229" s="15">
        <f t="shared" si="54"/>
        <v>12400</v>
      </c>
      <c r="R229" s="19">
        <f t="shared" si="47"/>
        <v>8680</v>
      </c>
      <c r="S229" s="19">
        <f t="shared" si="48"/>
        <v>7440</v>
      </c>
      <c r="T229" s="7">
        <f t="shared" si="55"/>
        <v>12400</v>
      </c>
      <c r="U229" s="7">
        <f t="shared" si="56"/>
        <v>8700</v>
      </c>
      <c r="V229" s="7">
        <f t="shared" si="57"/>
        <v>7400</v>
      </c>
    </row>
    <row r="230" spans="1:22" ht="31.5" customHeight="1" x14ac:dyDescent="0.25">
      <c r="A230" s="28" t="s">
        <v>527</v>
      </c>
      <c r="B230" s="5" t="s">
        <v>284</v>
      </c>
      <c r="C230" s="3">
        <f t="shared" si="58"/>
        <v>222</v>
      </c>
      <c r="D230" s="5" t="s">
        <v>197</v>
      </c>
      <c r="E230" s="5" t="s">
        <v>196</v>
      </c>
      <c r="F230" s="5" t="s">
        <v>198</v>
      </c>
      <c r="G230" s="15">
        <v>9800</v>
      </c>
      <c r="H230" s="22">
        <f t="shared" si="45"/>
        <v>6664.0000000000009</v>
      </c>
      <c r="I230" s="22">
        <f t="shared" si="46"/>
        <v>5880</v>
      </c>
      <c r="J230" s="15">
        <f t="shared" si="49"/>
        <v>7800</v>
      </c>
      <c r="K230" s="15">
        <f t="shared" si="50"/>
        <v>5500</v>
      </c>
      <c r="L230" s="15">
        <f t="shared" si="51"/>
        <v>4700</v>
      </c>
      <c r="M230" s="21">
        <f>VLOOKUP(B38&amp;A38&amp;J38,'[1]MA DO'!$C$5:$X$3586,22,0)</f>
        <v>1.06</v>
      </c>
      <c r="N230" s="23">
        <f t="shared" si="52"/>
        <v>1.06</v>
      </c>
      <c r="O230" s="23">
        <f t="shared" si="53"/>
        <v>1.06</v>
      </c>
      <c r="P230" s="15">
        <v>7840</v>
      </c>
      <c r="Q230" s="15">
        <f t="shared" si="54"/>
        <v>7840</v>
      </c>
      <c r="R230" s="19">
        <f t="shared" si="47"/>
        <v>5488</v>
      </c>
      <c r="S230" s="19">
        <f t="shared" si="48"/>
        <v>4704</v>
      </c>
      <c r="T230" s="7">
        <f t="shared" si="55"/>
        <v>7800</v>
      </c>
      <c r="U230" s="7">
        <f t="shared" si="56"/>
        <v>5500</v>
      </c>
      <c r="V230" s="7">
        <f t="shared" si="57"/>
        <v>4700</v>
      </c>
    </row>
    <row r="231" spans="1:22" ht="31.5" customHeight="1" x14ac:dyDescent="0.25">
      <c r="A231" s="28" t="s">
        <v>528</v>
      </c>
      <c r="B231" s="5" t="s">
        <v>284</v>
      </c>
      <c r="C231" s="3">
        <f t="shared" si="58"/>
        <v>223</v>
      </c>
      <c r="D231" s="5" t="s">
        <v>197</v>
      </c>
      <c r="E231" s="5" t="s">
        <v>199</v>
      </c>
      <c r="F231" s="5" t="s">
        <v>200</v>
      </c>
      <c r="G231" s="15">
        <v>7000</v>
      </c>
      <c r="H231" s="22">
        <f t="shared" si="45"/>
        <v>4760</v>
      </c>
      <c r="I231" s="22">
        <f t="shared" si="46"/>
        <v>4200</v>
      </c>
      <c r="J231" s="15">
        <f t="shared" si="49"/>
        <v>5600</v>
      </c>
      <c r="K231" s="15">
        <f t="shared" si="50"/>
        <v>3900</v>
      </c>
      <c r="L231" s="15">
        <f t="shared" si="51"/>
        <v>3400</v>
      </c>
      <c r="M231" s="21">
        <f>VLOOKUP(B39&amp;A39&amp;J39,'[1]MA DO'!$C$5:$X$3586,22,0)</f>
        <v>1.06</v>
      </c>
      <c r="N231" s="23">
        <f t="shared" si="52"/>
        <v>1.06</v>
      </c>
      <c r="O231" s="23">
        <f t="shared" si="53"/>
        <v>1.06</v>
      </c>
      <c r="P231" s="15">
        <v>5600</v>
      </c>
      <c r="Q231" s="15">
        <f t="shared" si="54"/>
        <v>5600</v>
      </c>
      <c r="R231" s="19">
        <f t="shared" si="47"/>
        <v>3919.9999999999995</v>
      </c>
      <c r="S231" s="19">
        <f t="shared" si="48"/>
        <v>3360</v>
      </c>
      <c r="T231" s="7">
        <f t="shared" si="55"/>
        <v>5600</v>
      </c>
      <c r="U231" s="7">
        <f t="shared" si="56"/>
        <v>3900</v>
      </c>
      <c r="V231" s="7">
        <f t="shared" si="57"/>
        <v>3400</v>
      </c>
    </row>
    <row r="232" spans="1:22" ht="31.5" customHeight="1" x14ac:dyDescent="0.25">
      <c r="A232" s="28" t="s">
        <v>529</v>
      </c>
      <c r="B232" s="5" t="s">
        <v>284</v>
      </c>
      <c r="C232" s="3">
        <f t="shared" si="58"/>
        <v>224</v>
      </c>
      <c r="D232" s="5" t="s">
        <v>197</v>
      </c>
      <c r="E232" s="5" t="s">
        <v>201</v>
      </c>
      <c r="F232" s="5" t="s">
        <v>202</v>
      </c>
      <c r="G232" s="15">
        <v>6000</v>
      </c>
      <c r="H232" s="22">
        <f t="shared" si="45"/>
        <v>4080.0000000000005</v>
      </c>
      <c r="I232" s="22">
        <f t="shared" si="46"/>
        <v>3600</v>
      </c>
      <c r="J232" s="15">
        <f t="shared" si="49"/>
        <v>4800</v>
      </c>
      <c r="K232" s="15">
        <f t="shared" si="50"/>
        <v>3400</v>
      </c>
      <c r="L232" s="15">
        <f t="shared" si="51"/>
        <v>2900</v>
      </c>
      <c r="M232" s="21">
        <f>VLOOKUP(B40&amp;A40&amp;J40,'[1]MA DO'!$C$5:$X$3586,22,0)</f>
        <v>1.06</v>
      </c>
      <c r="N232" s="23">
        <f t="shared" si="52"/>
        <v>1.06</v>
      </c>
      <c r="O232" s="23">
        <f t="shared" si="53"/>
        <v>1.06</v>
      </c>
      <c r="P232" s="15">
        <v>4800</v>
      </c>
      <c r="Q232" s="15">
        <f t="shared" si="54"/>
        <v>4800</v>
      </c>
      <c r="R232" s="19">
        <f t="shared" si="47"/>
        <v>3360</v>
      </c>
      <c r="S232" s="19">
        <f t="shared" si="48"/>
        <v>2880</v>
      </c>
      <c r="T232" s="7">
        <f t="shared" si="55"/>
        <v>4800</v>
      </c>
      <c r="U232" s="7">
        <f t="shared" si="56"/>
        <v>3400</v>
      </c>
      <c r="V232" s="7">
        <f t="shared" si="57"/>
        <v>2900</v>
      </c>
    </row>
    <row r="233" spans="1:22" ht="31.5" customHeight="1" x14ac:dyDescent="0.25">
      <c r="A233" s="28" t="s">
        <v>530</v>
      </c>
      <c r="B233" s="5" t="s">
        <v>284</v>
      </c>
      <c r="C233" s="3">
        <f t="shared" si="58"/>
        <v>225</v>
      </c>
      <c r="D233" s="5" t="s">
        <v>197</v>
      </c>
      <c r="E233" s="5" t="s">
        <v>202</v>
      </c>
      <c r="F233" s="5" t="s">
        <v>812</v>
      </c>
      <c r="G233" s="15">
        <v>4500</v>
      </c>
      <c r="H233" s="22">
        <f t="shared" si="45"/>
        <v>3060</v>
      </c>
      <c r="I233" s="22">
        <f t="shared" si="46"/>
        <v>2700</v>
      </c>
      <c r="J233" s="15">
        <f t="shared" si="49"/>
        <v>3600</v>
      </c>
      <c r="K233" s="15">
        <f t="shared" si="50"/>
        <v>2500</v>
      </c>
      <c r="L233" s="15">
        <f t="shared" si="51"/>
        <v>2200</v>
      </c>
      <c r="M233" s="21">
        <f>VLOOKUP(B41&amp;A41&amp;J41,'[1]MA DO'!$C$5:$X$3586,22,0)</f>
        <v>1.06</v>
      </c>
      <c r="N233" s="23">
        <f t="shared" si="52"/>
        <v>1.06</v>
      </c>
      <c r="O233" s="23">
        <f t="shared" si="53"/>
        <v>1.06</v>
      </c>
      <c r="P233" s="15">
        <v>3600</v>
      </c>
      <c r="Q233" s="15">
        <f t="shared" si="54"/>
        <v>3600</v>
      </c>
      <c r="R233" s="19">
        <f t="shared" si="47"/>
        <v>2520</v>
      </c>
      <c r="S233" s="19">
        <f t="shared" si="48"/>
        <v>2160</v>
      </c>
      <c r="T233" s="7">
        <f t="shared" si="55"/>
        <v>3600</v>
      </c>
      <c r="U233" s="7">
        <f t="shared" si="56"/>
        <v>2500</v>
      </c>
      <c r="V233" s="7">
        <f t="shared" si="57"/>
        <v>2200</v>
      </c>
    </row>
    <row r="234" spans="1:22" ht="31.5" customHeight="1" x14ac:dyDescent="0.25">
      <c r="A234" s="28" t="s">
        <v>531</v>
      </c>
      <c r="B234" s="5" t="s">
        <v>284</v>
      </c>
      <c r="C234" s="3">
        <f t="shared" si="58"/>
        <v>226</v>
      </c>
      <c r="D234" s="5" t="s">
        <v>203</v>
      </c>
      <c r="E234" s="5" t="s">
        <v>197</v>
      </c>
      <c r="F234" s="5" t="s">
        <v>767</v>
      </c>
      <c r="G234" s="15">
        <v>2800</v>
      </c>
      <c r="H234" s="22">
        <f t="shared" si="45"/>
        <v>1904.0000000000002</v>
      </c>
      <c r="I234" s="22">
        <f t="shared" si="46"/>
        <v>1680</v>
      </c>
      <c r="J234" s="15">
        <f t="shared" si="49"/>
        <v>2300</v>
      </c>
      <c r="K234" s="15">
        <f t="shared" si="50"/>
        <v>1600</v>
      </c>
      <c r="L234" s="15">
        <f t="shared" si="51"/>
        <v>1400</v>
      </c>
      <c r="M234" s="21">
        <f>VLOOKUP(B42&amp;A42&amp;J42,'[1]MA DO'!$C$5:$X$3586,22,0)</f>
        <v>1.06</v>
      </c>
      <c r="N234" s="23">
        <f t="shared" si="52"/>
        <v>1.06</v>
      </c>
      <c r="O234" s="23">
        <f t="shared" si="53"/>
        <v>1.06</v>
      </c>
      <c r="P234" s="15">
        <v>2300</v>
      </c>
      <c r="Q234" s="15">
        <f t="shared" si="54"/>
        <v>2300</v>
      </c>
      <c r="R234" s="19">
        <f t="shared" si="47"/>
        <v>1610</v>
      </c>
      <c r="S234" s="19">
        <f t="shared" si="48"/>
        <v>1380</v>
      </c>
      <c r="T234" s="7">
        <f t="shared" si="55"/>
        <v>2300</v>
      </c>
      <c r="U234" s="7">
        <f t="shared" si="56"/>
        <v>1600</v>
      </c>
      <c r="V234" s="7">
        <f t="shared" si="57"/>
        <v>1400</v>
      </c>
    </row>
    <row r="235" spans="1:22" x14ac:dyDescent="0.25">
      <c r="A235" s="28" t="s">
        <v>532</v>
      </c>
      <c r="B235" s="5" t="s">
        <v>284</v>
      </c>
      <c r="C235" s="3">
        <f t="shared" si="58"/>
        <v>227</v>
      </c>
      <c r="D235" s="5" t="s">
        <v>204</v>
      </c>
      <c r="E235" s="5" t="s">
        <v>197</v>
      </c>
      <c r="F235" s="5" t="s">
        <v>804</v>
      </c>
      <c r="G235" s="15">
        <v>2800</v>
      </c>
      <c r="H235" s="22">
        <f t="shared" si="45"/>
        <v>1904.0000000000002</v>
      </c>
      <c r="I235" s="22">
        <f t="shared" si="46"/>
        <v>1680</v>
      </c>
      <c r="J235" s="15">
        <f t="shared" si="49"/>
        <v>2800</v>
      </c>
      <c r="K235" s="15">
        <f t="shared" si="50"/>
        <v>2000</v>
      </c>
      <c r="L235" s="15">
        <f t="shared" si="51"/>
        <v>1700</v>
      </c>
      <c r="M235" s="21">
        <f>VLOOKUP(B43&amp;A43&amp;J43,'[1]MA DO'!$C$5:$X$3586,22,0)</f>
        <v>1.06</v>
      </c>
      <c r="N235" s="23">
        <f t="shared" si="52"/>
        <v>1.06</v>
      </c>
      <c r="O235" s="23">
        <f t="shared" si="53"/>
        <v>1.06</v>
      </c>
      <c r="P235" s="15">
        <v>2800</v>
      </c>
      <c r="Q235" s="15">
        <f t="shared" si="54"/>
        <v>2800</v>
      </c>
      <c r="R235" s="19">
        <f t="shared" si="47"/>
        <v>1959.9999999999998</v>
      </c>
      <c r="S235" s="19">
        <f t="shared" si="48"/>
        <v>1680</v>
      </c>
      <c r="T235" s="7">
        <f t="shared" si="55"/>
        <v>2800</v>
      </c>
      <c r="U235" s="7">
        <f t="shared" si="56"/>
        <v>2000</v>
      </c>
      <c r="V235" s="7">
        <f t="shared" si="57"/>
        <v>1700</v>
      </c>
    </row>
    <row r="236" spans="1:22" s="46" customFormat="1" ht="32.25" customHeight="1" x14ac:dyDescent="0.25">
      <c r="A236" s="42" t="s">
        <v>946</v>
      </c>
      <c r="B236" s="5" t="s">
        <v>284</v>
      </c>
      <c r="C236" s="47">
        <f t="shared" si="58"/>
        <v>228</v>
      </c>
      <c r="D236" s="43" t="s">
        <v>205</v>
      </c>
      <c r="E236" s="43" t="s">
        <v>197</v>
      </c>
      <c r="F236" s="43" t="s">
        <v>945</v>
      </c>
      <c r="G236" s="39">
        <v>7800</v>
      </c>
      <c r="H236" s="44">
        <f t="shared" si="45"/>
        <v>5304</v>
      </c>
      <c r="I236" s="44">
        <f t="shared" si="46"/>
        <v>4680</v>
      </c>
      <c r="J236" s="39">
        <f>T236</f>
        <v>7000</v>
      </c>
      <c r="K236" s="39">
        <f t="shared" si="50"/>
        <v>4900</v>
      </c>
      <c r="L236" s="39">
        <f t="shared" si="51"/>
        <v>4200</v>
      </c>
      <c r="M236" s="21">
        <f>VLOOKUP(B44&amp;A44&amp;J44,'[1]MA DO'!$C$5:$X$3586,22,0)</f>
        <v>1.06</v>
      </c>
      <c r="N236" s="23">
        <f t="shared" si="52"/>
        <v>1.06</v>
      </c>
      <c r="O236" s="23">
        <f t="shared" si="53"/>
        <v>1.06</v>
      </c>
      <c r="P236" s="39">
        <f>G236*0.9</f>
        <v>7020</v>
      </c>
      <c r="Q236" s="15">
        <f t="shared" si="54"/>
        <v>7020</v>
      </c>
      <c r="R236" s="45">
        <f t="shared" si="47"/>
        <v>4914</v>
      </c>
      <c r="S236" s="45">
        <f t="shared" si="48"/>
        <v>4212</v>
      </c>
      <c r="T236" s="46">
        <f t="shared" si="55"/>
        <v>7000</v>
      </c>
      <c r="U236" s="46">
        <f t="shared" si="56"/>
        <v>4900</v>
      </c>
      <c r="V236" s="46">
        <f t="shared" si="57"/>
        <v>4200</v>
      </c>
    </row>
    <row r="237" spans="1:22" s="46" customFormat="1" ht="32.25" customHeight="1" x14ac:dyDescent="0.25">
      <c r="A237" s="42" t="s">
        <v>288</v>
      </c>
      <c r="B237" s="5" t="s">
        <v>284</v>
      </c>
      <c r="C237" s="47">
        <f t="shared" si="58"/>
        <v>229</v>
      </c>
      <c r="D237" s="43" t="s">
        <v>205</v>
      </c>
      <c r="E237" s="43" t="s">
        <v>945</v>
      </c>
      <c r="F237" s="43" t="s">
        <v>210</v>
      </c>
      <c r="G237" s="39"/>
      <c r="H237" s="44"/>
      <c r="I237" s="44"/>
      <c r="J237" s="39">
        <f>T237</f>
        <v>2200</v>
      </c>
      <c r="K237" s="39">
        <f t="shared" ref="K237" si="59">U237</f>
        <v>1500</v>
      </c>
      <c r="L237" s="39">
        <f t="shared" ref="L237" si="60">V237</f>
        <v>1300</v>
      </c>
      <c r="M237" s="21">
        <v>1.05</v>
      </c>
      <c r="N237" s="23">
        <f t="shared" si="52"/>
        <v>1.05</v>
      </c>
      <c r="O237" s="23">
        <f t="shared" si="53"/>
        <v>1.05</v>
      </c>
      <c r="P237" s="39">
        <v>2200</v>
      </c>
      <c r="Q237" s="15">
        <f t="shared" si="54"/>
        <v>2200</v>
      </c>
      <c r="R237" s="45">
        <f t="shared" ref="R237" si="61">Q237*0.7</f>
        <v>1540</v>
      </c>
      <c r="S237" s="45">
        <f t="shared" ref="S237" si="62">Q237*0.6</f>
        <v>1320</v>
      </c>
      <c r="T237" s="46">
        <f t="shared" ref="T237" si="63">IF(Q237&lt;1000,ROUND(Q237,-1),ROUND(Q237,-2))</f>
        <v>2200</v>
      </c>
      <c r="U237" s="46">
        <f t="shared" ref="U237" si="64">IF(R237&lt;1000,ROUND(R237,-1),ROUND(R237,-2))</f>
        <v>1500</v>
      </c>
      <c r="V237" s="46">
        <f t="shared" ref="V237" si="65">IF(S237&lt;1000,ROUND(S237,-1),ROUND(S237,-2))</f>
        <v>1300</v>
      </c>
    </row>
    <row r="238" spans="1:22" ht="32.25" customHeight="1" x14ac:dyDescent="0.25">
      <c r="A238" s="28" t="s">
        <v>534</v>
      </c>
      <c r="B238" s="5" t="s">
        <v>284</v>
      </c>
      <c r="C238" s="47">
        <f t="shared" si="58"/>
        <v>230</v>
      </c>
      <c r="D238" s="5" t="s">
        <v>205</v>
      </c>
      <c r="E238" s="5" t="s">
        <v>206</v>
      </c>
      <c r="F238" s="5" t="s">
        <v>813</v>
      </c>
      <c r="G238" s="15">
        <v>4800</v>
      </c>
      <c r="H238" s="22">
        <f t="shared" si="45"/>
        <v>3264.0000000000005</v>
      </c>
      <c r="I238" s="22">
        <f t="shared" si="46"/>
        <v>2880</v>
      </c>
      <c r="J238" s="15">
        <f t="shared" si="49"/>
        <v>4800</v>
      </c>
      <c r="K238" s="15">
        <f t="shared" si="50"/>
        <v>3400</v>
      </c>
      <c r="L238" s="15">
        <f t="shared" si="51"/>
        <v>2900</v>
      </c>
      <c r="M238" s="21">
        <f>VLOOKUP(B7&amp;A7&amp;J7,'[1]MA DO'!$C$5:$X$3586,22,0)</f>
        <v>1.06</v>
      </c>
      <c r="N238" s="23">
        <f t="shared" si="52"/>
        <v>1.06</v>
      </c>
      <c r="O238" s="23">
        <f t="shared" si="53"/>
        <v>1.06</v>
      </c>
      <c r="P238" s="15">
        <v>4800</v>
      </c>
      <c r="Q238" s="15">
        <f t="shared" si="54"/>
        <v>4800</v>
      </c>
      <c r="R238" s="19">
        <f t="shared" si="47"/>
        <v>3360</v>
      </c>
      <c r="S238" s="19">
        <f t="shared" si="48"/>
        <v>2880</v>
      </c>
      <c r="T238" s="7">
        <f t="shared" si="55"/>
        <v>4800</v>
      </c>
      <c r="U238" s="7">
        <f t="shared" si="56"/>
        <v>3400</v>
      </c>
      <c r="V238" s="7">
        <f t="shared" si="57"/>
        <v>2900</v>
      </c>
    </row>
    <row r="239" spans="1:22" ht="31.5" x14ac:dyDescent="0.25">
      <c r="A239" s="28" t="s">
        <v>535</v>
      </c>
      <c r="B239" s="5" t="s">
        <v>284</v>
      </c>
      <c r="C239" s="47">
        <f t="shared" si="58"/>
        <v>231</v>
      </c>
      <c r="D239" s="5" t="s">
        <v>207</v>
      </c>
      <c r="E239" s="5" t="s">
        <v>196</v>
      </c>
      <c r="F239" s="5" t="s">
        <v>814</v>
      </c>
      <c r="G239" s="15">
        <v>4800</v>
      </c>
      <c r="H239" s="22">
        <f t="shared" si="45"/>
        <v>3264.0000000000005</v>
      </c>
      <c r="I239" s="22">
        <f t="shared" si="46"/>
        <v>2880</v>
      </c>
      <c r="J239" s="15">
        <f t="shared" si="49"/>
        <v>4800</v>
      </c>
      <c r="K239" s="15">
        <f t="shared" si="50"/>
        <v>3400</v>
      </c>
      <c r="L239" s="15">
        <f t="shared" si="51"/>
        <v>2900</v>
      </c>
      <c r="M239" s="21">
        <f>VLOOKUP(B8&amp;A8&amp;J8,'[1]MA DO'!$C$5:$X$3586,22,0)</f>
        <v>1.06</v>
      </c>
      <c r="N239" s="23">
        <f t="shared" si="52"/>
        <v>1.06</v>
      </c>
      <c r="O239" s="23">
        <f t="shared" si="53"/>
        <v>1.06</v>
      </c>
      <c r="P239" s="15">
        <v>4800</v>
      </c>
      <c r="Q239" s="15">
        <f t="shared" si="54"/>
        <v>4800</v>
      </c>
      <c r="R239" s="19">
        <f t="shared" si="47"/>
        <v>3360</v>
      </c>
      <c r="S239" s="19">
        <f t="shared" si="48"/>
        <v>2880</v>
      </c>
      <c r="T239" s="7">
        <f t="shared" si="55"/>
        <v>4800</v>
      </c>
      <c r="U239" s="7">
        <f t="shared" si="56"/>
        <v>3400</v>
      </c>
      <c r="V239" s="7">
        <f t="shared" si="57"/>
        <v>2900</v>
      </c>
    </row>
    <row r="240" spans="1:22" ht="31.5" x14ac:dyDescent="0.25">
      <c r="A240" s="28" t="s">
        <v>536</v>
      </c>
      <c r="B240" s="5" t="s">
        <v>284</v>
      </c>
      <c r="C240" s="47">
        <f t="shared" si="58"/>
        <v>232</v>
      </c>
      <c r="D240" s="5" t="s">
        <v>844</v>
      </c>
      <c r="E240" s="5" t="s">
        <v>208</v>
      </c>
      <c r="F240" s="5" t="s">
        <v>209</v>
      </c>
      <c r="G240" s="15">
        <v>5800</v>
      </c>
      <c r="H240" s="22">
        <f t="shared" si="45"/>
        <v>3944.0000000000005</v>
      </c>
      <c r="I240" s="22">
        <f t="shared" si="46"/>
        <v>3480</v>
      </c>
      <c r="J240" s="15">
        <f t="shared" si="49"/>
        <v>5800</v>
      </c>
      <c r="K240" s="15">
        <f t="shared" si="50"/>
        <v>4100</v>
      </c>
      <c r="L240" s="15">
        <f t="shared" si="51"/>
        <v>3500</v>
      </c>
      <c r="M240" s="21">
        <f>VLOOKUP(B9&amp;A9&amp;J9,'[1]MA DO'!$C$5:$X$3586,22,0)</f>
        <v>1.06</v>
      </c>
      <c r="N240" s="23">
        <f t="shared" si="52"/>
        <v>1.06</v>
      </c>
      <c r="O240" s="23">
        <f t="shared" si="53"/>
        <v>1.06</v>
      </c>
      <c r="P240" s="15">
        <v>5800</v>
      </c>
      <c r="Q240" s="15">
        <f t="shared" si="54"/>
        <v>5800</v>
      </c>
      <c r="R240" s="19">
        <f t="shared" si="47"/>
        <v>4059.9999999999995</v>
      </c>
      <c r="S240" s="19">
        <f t="shared" si="48"/>
        <v>3480</v>
      </c>
      <c r="T240" s="7">
        <f t="shared" si="55"/>
        <v>5800</v>
      </c>
      <c r="U240" s="7">
        <f t="shared" si="56"/>
        <v>4100</v>
      </c>
      <c r="V240" s="7">
        <f t="shared" si="57"/>
        <v>3500</v>
      </c>
    </row>
    <row r="241" spans="1:22" ht="31.5" x14ac:dyDescent="0.25">
      <c r="A241" s="28" t="s">
        <v>537</v>
      </c>
      <c r="B241" s="5" t="s">
        <v>284</v>
      </c>
      <c r="C241" s="47">
        <f t="shared" si="58"/>
        <v>233</v>
      </c>
      <c r="D241" s="5" t="s">
        <v>844</v>
      </c>
      <c r="E241" s="5" t="s">
        <v>209</v>
      </c>
      <c r="F241" s="5" t="s">
        <v>815</v>
      </c>
      <c r="G241" s="15">
        <v>2800</v>
      </c>
      <c r="H241" s="22">
        <f t="shared" si="45"/>
        <v>1904.0000000000002</v>
      </c>
      <c r="I241" s="22">
        <f t="shared" si="46"/>
        <v>1680</v>
      </c>
      <c r="J241" s="15">
        <f t="shared" si="49"/>
        <v>2800</v>
      </c>
      <c r="K241" s="15">
        <f t="shared" si="50"/>
        <v>2000</v>
      </c>
      <c r="L241" s="15">
        <f t="shared" si="51"/>
        <v>1700</v>
      </c>
      <c r="M241" s="21">
        <f>VLOOKUP(B10&amp;A10&amp;J10,'[1]MA DO'!$C$5:$X$3586,22,0)</f>
        <v>1.06</v>
      </c>
      <c r="N241" s="23">
        <f t="shared" si="52"/>
        <v>1.06</v>
      </c>
      <c r="O241" s="23">
        <f t="shared" si="53"/>
        <v>1.06</v>
      </c>
      <c r="P241" s="15">
        <v>2800</v>
      </c>
      <c r="Q241" s="15">
        <f t="shared" si="54"/>
        <v>2800</v>
      </c>
      <c r="R241" s="19">
        <f t="shared" si="47"/>
        <v>1959.9999999999998</v>
      </c>
      <c r="S241" s="19">
        <f t="shared" si="48"/>
        <v>1680</v>
      </c>
      <c r="T241" s="7">
        <f t="shared" si="55"/>
        <v>2800</v>
      </c>
      <c r="U241" s="7">
        <f t="shared" si="56"/>
        <v>2000</v>
      </c>
      <c r="V241" s="7">
        <f t="shared" si="57"/>
        <v>1700</v>
      </c>
    </row>
    <row r="242" spans="1:22" ht="31.5" x14ac:dyDescent="0.25">
      <c r="A242" s="28" t="s">
        <v>538</v>
      </c>
      <c r="B242" s="5" t="s">
        <v>284</v>
      </c>
      <c r="C242" s="47">
        <f t="shared" si="58"/>
        <v>234</v>
      </c>
      <c r="D242" s="5" t="s">
        <v>210</v>
      </c>
      <c r="E242" s="5" t="s">
        <v>196</v>
      </c>
      <c r="F242" s="5" t="s">
        <v>211</v>
      </c>
      <c r="G242" s="15">
        <v>9800</v>
      </c>
      <c r="H242" s="22">
        <f t="shared" si="45"/>
        <v>6664.0000000000009</v>
      </c>
      <c r="I242" s="22">
        <f t="shared" si="46"/>
        <v>5880</v>
      </c>
      <c r="J242" s="15">
        <f t="shared" si="49"/>
        <v>9800</v>
      </c>
      <c r="K242" s="15">
        <f t="shared" si="50"/>
        <v>6900</v>
      </c>
      <c r="L242" s="15">
        <f t="shared" si="51"/>
        <v>5900</v>
      </c>
      <c r="M242" s="21">
        <f>VLOOKUP(B11&amp;A11&amp;J11,'[1]MA DO'!$C$5:$X$3586,22,0)</f>
        <v>1.06</v>
      </c>
      <c r="N242" s="23">
        <f t="shared" si="52"/>
        <v>1.06</v>
      </c>
      <c r="O242" s="23">
        <f t="shared" si="53"/>
        <v>1.06</v>
      </c>
      <c r="P242" s="15">
        <v>9800</v>
      </c>
      <c r="Q242" s="15">
        <f t="shared" si="54"/>
        <v>9800</v>
      </c>
      <c r="R242" s="19">
        <f t="shared" si="47"/>
        <v>6860</v>
      </c>
      <c r="S242" s="19">
        <f t="shared" si="48"/>
        <v>5880</v>
      </c>
      <c r="T242" s="7">
        <f t="shared" si="55"/>
        <v>9800</v>
      </c>
      <c r="U242" s="7">
        <f t="shared" si="56"/>
        <v>6900</v>
      </c>
      <c r="V242" s="7">
        <f t="shared" si="57"/>
        <v>5900</v>
      </c>
    </row>
    <row r="243" spans="1:22" ht="31.5" x14ac:dyDescent="0.25">
      <c r="A243" s="28" t="s">
        <v>539</v>
      </c>
      <c r="B243" s="5" t="s">
        <v>284</v>
      </c>
      <c r="C243" s="47">
        <f t="shared" si="58"/>
        <v>235</v>
      </c>
      <c r="D243" s="5" t="s">
        <v>210</v>
      </c>
      <c r="E243" s="5" t="s">
        <v>211</v>
      </c>
      <c r="F243" s="5" t="s">
        <v>212</v>
      </c>
      <c r="G243" s="15">
        <v>5800</v>
      </c>
      <c r="H243" s="22">
        <f t="shared" si="45"/>
        <v>3944.0000000000005</v>
      </c>
      <c r="I243" s="22">
        <f t="shared" si="46"/>
        <v>3480</v>
      </c>
      <c r="J243" s="15">
        <f t="shared" si="49"/>
        <v>5800</v>
      </c>
      <c r="K243" s="15">
        <f t="shared" si="50"/>
        <v>4100</v>
      </c>
      <c r="L243" s="15">
        <f t="shared" si="51"/>
        <v>3500</v>
      </c>
      <c r="M243" s="21">
        <f>VLOOKUP(B12&amp;A12&amp;J12,'[1]MA DO'!$C$5:$X$3586,22,0)</f>
        <v>1.06</v>
      </c>
      <c r="N243" s="23">
        <f t="shared" si="52"/>
        <v>1.06</v>
      </c>
      <c r="O243" s="23">
        <f t="shared" si="53"/>
        <v>1.06</v>
      </c>
      <c r="P243" s="15">
        <v>5800</v>
      </c>
      <c r="Q243" s="15">
        <f t="shared" si="54"/>
        <v>5800</v>
      </c>
      <c r="R243" s="19">
        <f t="shared" si="47"/>
        <v>4059.9999999999995</v>
      </c>
      <c r="S243" s="19">
        <f t="shared" si="48"/>
        <v>3480</v>
      </c>
      <c r="T243" s="7">
        <f t="shared" si="55"/>
        <v>5800</v>
      </c>
      <c r="U243" s="7">
        <f t="shared" si="56"/>
        <v>4100</v>
      </c>
      <c r="V243" s="7">
        <f t="shared" si="57"/>
        <v>3500</v>
      </c>
    </row>
    <row r="244" spans="1:22" ht="31.5" x14ac:dyDescent="0.25">
      <c r="A244" s="28" t="s">
        <v>540</v>
      </c>
      <c r="B244" s="5" t="s">
        <v>284</v>
      </c>
      <c r="C244" s="47">
        <f t="shared" si="58"/>
        <v>236</v>
      </c>
      <c r="D244" s="5" t="s">
        <v>235</v>
      </c>
      <c r="E244" s="5" t="s">
        <v>196</v>
      </c>
      <c r="F244" s="5" t="s">
        <v>213</v>
      </c>
      <c r="G244" s="15">
        <v>4800</v>
      </c>
      <c r="H244" s="22">
        <f t="shared" si="45"/>
        <v>3264.0000000000005</v>
      </c>
      <c r="I244" s="22">
        <f t="shared" si="46"/>
        <v>2880</v>
      </c>
      <c r="J244" s="15">
        <f t="shared" si="49"/>
        <v>4800</v>
      </c>
      <c r="K244" s="15">
        <f t="shared" si="50"/>
        <v>3400</v>
      </c>
      <c r="L244" s="15">
        <f t="shared" si="51"/>
        <v>2900</v>
      </c>
      <c r="M244" s="21">
        <f>VLOOKUP(B13&amp;A13&amp;J13,'[1]MA DO'!$C$5:$X$3586,22,0)</f>
        <v>1.06</v>
      </c>
      <c r="N244" s="23">
        <f t="shared" si="52"/>
        <v>1.06</v>
      </c>
      <c r="O244" s="23">
        <f t="shared" si="53"/>
        <v>1.06</v>
      </c>
      <c r="P244" s="15">
        <v>4800</v>
      </c>
      <c r="Q244" s="15">
        <f t="shared" si="54"/>
        <v>4800</v>
      </c>
      <c r="R244" s="19">
        <f t="shared" si="47"/>
        <v>3360</v>
      </c>
      <c r="S244" s="19">
        <f t="shared" si="48"/>
        <v>2880</v>
      </c>
      <c r="T244" s="7">
        <f t="shared" si="55"/>
        <v>4800</v>
      </c>
      <c r="U244" s="7">
        <f t="shared" si="56"/>
        <v>3400</v>
      </c>
      <c r="V244" s="7">
        <f t="shared" si="57"/>
        <v>2900</v>
      </c>
    </row>
    <row r="245" spans="1:22" ht="31.5" x14ac:dyDescent="0.25">
      <c r="A245" s="28" t="s">
        <v>541</v>
      </c>
      <c r="B245" s="5" t="s">
        <v>284</v>
      </c>
      <c r="C245" s="47">
        <f t="shared" si="58"/>
        <v>237</v>
      </c>
      <c r="D245" s="5" t="s">
        <v>235</v>
      </c>
      <c r="E245" s="5" t="s">
        <v>213</v>
      </c>
      <c r="F245" s="5" t="s">
        <v>197</v>
      </c>
      <c r="G245" s="15">
        <v>4300</v>
      </c>
      <c r="H245" s="22">
        <f t="shared" si="45"/>
        <v>2924</v>
      </c>
      <c r="I245" s="22">
        <f t="shared" si="46"/>
        <v>2580</v>
      </c>
      <c r="J245" s="15">
        <f t="shared" si="49"/>
        <v>4300</v>
      </c>
      <c r="K245" s="15">
        <f t="shared" si="50"/>
        <v>3000</v>
      </c>
      <c r="L245" s="15">
        <f t="shared" si="51"/>
        <v>2600</v>
      </c>
      <c r="M245" s="21">
        <f>VLOOKUP(B14&amp;A14&amp;J14,'[1]MA DO'!$C$5:$X$3586,22,0)</f>
        <v>1.06</v>
      </c>
      <c r="N245" s="23">
        <f t="shared" si="52"/>
        <v>1.06</v>
      </c>
      <c r="O245" s="23">
        <f t="shared" si="53"/>
        <v>1.06</v>
      </c>
      <c r="P245" s="15">
        <v>4300</v>
      </c>
      <c r="Q245" s="15">
        <f t="shared" si="54"/>
        <v>4300</v>
      </c>
      <c r="R245" s="19">
        <f t="shared" si="47"/>
        <v>3010</v>
      </c>
      <c r="S245" s="19">
        <f t="shared" si="48"/>
        <v>2580</v>
      </c>
      <c r="T245" s="7">
        <f t="shared" si="55"/>
        <v>4300</v>
      </c>
      <c r="U245" s="7">
        <f t="shared" si="56"/>
        <v>3000</v>
      </c>
      <c r="V245" s="7">
        <f t="shared" si="57"/>
        <v>2600</v>
      </c>
    </row>
    <row r="246" spans="1:22" x14ac:dyDescent="0.25">
      <c r="A246" s="28" t="s">
        <v>542</v>
      </c>
      <c r="B246" s="5" t="s">
        <v>284</v>
      </c>
      <c r="C246" s="47">
        <f t="shared" si="58"/>
        <v>238</v>
      </c>
      <c r="D246" s="5" t="s">
        <v>214</v>
      </c>
      <c r="E246" s="5" t="s">
        <v>196</v>
      </c>
      <c r="F246" s="5" t="s">
        <v>215</v>
      </c>
      <c r="G246" s="15">
        <v>3300</v>
      </c>
      <c r="H246" s="22">
        <f t="shared" si="45"/>
        <v>2244</v>
      </c>
      <c r="I246" s="22">
        <f t="shared" si="46"/>
        <v>1980</v>
      </c>
      <c r="J246" s="15">
        <f t="shared" si="49"/>
        <v>3300</v>
      </c>
      <c r="K246" s="15">
        <f t="shared" si="50"/>
        <v>2300</v>
      </c>
      <c r="L246" s="15">
        <f t="shared" si="51"/>
        <v>2000</v>
      </c>
      <c r="M246" s="21">
        <f>VLOOKUP(B15&amp;A15&amp;J15,'[1]MA DO'!$C$5:$X$3586,22,0)</f>
        <v>1.06</v>
      </c>
      <c r="N246" s="23">
        <f t="shared" si="52"/>
        <v>1.06</v>
      </c>
      <c r="O246" s="23">
        <f t="shared" si="53"/>
        <v>1.06</v>
      </c>
      <c r="P246" s="15">
        <v>3300</v>
      </c>
      <c r="Q246" s="15">
        <f t="shared" si="54"/>
        <v>3300</v>
      </c>
      <c r="R246" s="19">
        <f t="shared" si="47"/>
        <v>2310</v>
      </c>
      <c r="S246" s="19">
        <f t="shared" si="48"/>
        <v>1980</v>
      </c>
      <c r="T246" s="7">
        <f t="shared" si="55"/>
        <v>3300</v>
      </c>
      <c r="U246" s="7">
        <f t="shared" si="56"/>
        <v>2300</v>
      </c>
      <c r="V246" s="7">
        <f t="shared" si="57"/>
        <v>2000</v>
      </c>
    </row>
    <row r="247" spans="1:22" x14ac:dyDescent="0.25">
      <c r="A247" s="28" t="s">
        <v>543</v>
      </c>
      <c r="B247" s="5" t="s">
        <v>284</v>
      </c>
      <c r="C247" s="47">
        <f t="shared" si="58"/>
        <v>239</v>
      </c>
      <c r="D247" s="5" t="s">
        <v>216</v>
      </c>
      <c r="E247" s="5" t="s">
        <v>196</v>
      </c>
      <c r="F247" s="5" t="s">
        <v>217</v>
      </c>
      <c r="G247" s="15">
        <v>3300</v>
      </c>
      <c r="H247" s="22">
        <f t="shared" si="45"/>
        <v>2244</v>
      </c>
      <c r="I247" s="22">
        <f t="shared" si="46"/>
        <v>1980</v>
      </c>
      <c r="J247" s="15">
        <f t="shared" si="49"/>
        <v>3300</v>
      </c>
      <c r="K247" s="15">
        <f t="shared" si="50"/>
        <v>2300</v>
      </c>
      <c r="L247" s="15">
        <f t="shared" si="51"/>
        <v>2000</v>
      </c>
      <c r="M247" s="21">
        <f>VLOOKUP(B16&amp;A16&amp;J16,'[1]MA DO'!$C$5:$X$3586,22,0)</f>
        <v>1.06</v>
      </c>
      <c r="N247" s="23">
        <f t="shared" si="52"/>
        <v>1.06</v>
      </c>
      <c r="O247" s="23">
        <f t="shared" si="53"/>
        <v>1.06</v>
      </c>
      <c r="P247" s="15">
        <v>3300</v>
      </c>
      <c r="Q247" s="15">
        <f t="shared" si="54"/>
        <v>3300</v>
      </c>
      <c r="R247" s="19">
        <f t="shared" si="47"/>
        <v>2310</v>
      </c>
      <c r="S247" s="19">
        <f t="shared" si="48"/>
        <v>1980</v>
      </c>
      <c r="T247" s="7">
        <f t="shared" si="55"/>
        <v>3300</v>
      </c>
      <c r="U247" s="7">
        <f t="shared" si="56"/>
        <v>2300</v>
      </c>
      <c r="V247" s="7">
        <f t="shared" si="57"/>
        <v>2000</v>
      </c>
    </row>
    <row r="248" spans="1:22" x14ac:dyDescent="0.25">
      <c r="A248" s="28" t="s">
        <v>544</v>
      </c>
      <c r="B248" s="5" t="s">
        <v>284</v>
      </c>
      <c r="C248" s="47">
        <f t="shared" si="58"/>
        <v>240</v>
      </c>
      <c r="D248" s="5" t="s">
        <v>218</v>
      </c>
      <c r="E248" s="5" t="s">
        <v>114</v>
      </c>
      <c r="F248" s="5" t="s">
        <v>871</v>
      </c>
      <c r="G248" s="15">
        <v>3800</v>
      </c>
      <c r="H248" s="22">
        <f t="shared" si="45"/>
        <v>2584</v>
      </c>
      <c r="I248" s="22">
        <f t="shared" si="46"/>
        <v>2280</v>
      </c>
      <c r="J248" s="15">
        <f t="shared" si="49"/>
        <v>3800</v>
      </c>
      <c r="K248" s="15">
        <f t="shared" si="50"/>
        <v>2700</v>
      </c>
      <c r="L248" s="15">
        <f t="shared" si="51"/>
        <v>2300</v>
      </c>
      <c r="M248" s="21">
        <f>VLOOKUP(B17&amp;A17&amp;J17,'[1]MA DO'!$C$5:$X$3586,22,0)</f>
        <v>1.06</v>
      </c>
      <c r="N248" s="23">
        <f t="shared" si="52"/>
        <v>1.06</v>
      </c>
      <c r="O248" s="23">
        <f t="shared" si="53"/>
        <v>1.06</v>
      </c>
      <c r="P248" s="15">
        <v>3800</v>
      </c>
      <c r="Q248" s="15">
        <f t="shared" si="54"/>
        <v>3800</v>
      </c>
      <c r="R248" s="19">
        <f t="shared" si="47"/>
        <v>2660</v>
      </c>
      <c r="S248" s="19">
        <f t="shared" si="48"/>
        <v>2280</v>
      </c>
      <c r="T248" s="7">
        <f t="shared" si="55"/>
        <v>3800</v>
      </c>
      <c r="U248" s="7">
        <f t="shared" si="56"/>
        <v>2700</v>
      </c>
      <c r="V248" s="7">
        <f t="shared" si="57"/>
        <v>2300</v>
      </c>
    </row>
    <row r="249" spans="1:22" x14ac:dyDescent="0.25">
      <c r="A249" s="28" t="s">
        <v>545</v>
      </c>
      <c r="B249" s="5" t="s">
        <v>284</v>
      </c>
      <c r="C249" s="47">
        <f t="shared" si="58"/>
        <v>241</v>
      </c>
      <c r="D249" s="5" t="s">
        <v>219</v>
      </c>
      <c r="E249" s="5" t="s">
        <v>196</v>
      </c>
      <c r="F249" s="5" t="s">
        <v>220</v>
      </c>
      <c r="G249" s="15">
        <v>3800</v>
      </c>
      <c r="H249" s="22">
        <f t="shared" si="45"/>
        <v>2584</v>
      </c>
      <c r="I249" s="22">
        <f t="shared" si="46"/>
        <v>2280</v>
      </c>
      <c r="J249" s="15">
        <f t="shared" si="49"/>
        <v>3800</v>
      </c>
      <c r="K249" s="15">
        <f t="shared" si="50"/>
        <v>2700</v>
      </c>
      <c r="L249" s="15">
        <f t="shared" si="51"/>
        <v>2300</v>
      </c>
      <c r="M249" s="21">
        <f>VLOOKUP(B18&amp;A18&amp;J18,'[1]MA DO'!$C$5:$X$3586,22,0)</f>
        <v>1.06</v>
      </c>
      <c r="N249" s="23">
        <f t="shared" si="52"/>
        <v>1.06</v>
      </c>
      <c r="O249" s="23">
        <f t="shared" si="53"/>
        <v>1.06</v>
      </c>
      <c r="P249" s="15">
        <v>3800</v>
      </c>
      <c r="Q249" s="15">
        <f t="shared" si="54"/>
        <v>3800</v>
      </c>
      <c r="R249" s="19">
        <f t="shared" si="47"/>
        <v>2660</v>
      </c>
      <c r="S249" s="19">
        <f t="shared" si="48"/>
        <v>2280</v>
      </c>
      <c r="T249" s="7">
        <f t="shared" si="55"/>
        <v>3800</v>
      </c>
      <c r="U249" s="7">
        <f t="shared" si="56"/>
        <v>2700</v>
      </c>
      <c r="V249" s="7">
        <f t="shared" si="57"/>
        <v>2300</v>
      </c>
    </row>
    <row r="250" spans="1:22" x14ac:dyDescent="0.25">
      <c r="A250" s="28" t="s">
        <v>546</v>
      </c>
      <c r="B250" s="5" t="s">
        <v>284</v>
      </c>
      <c r="C250" s="47">
        <f t="shared" si="58"/>
        <v>242</v>
      </c>
      <c r="D250" s="5" t="s">
        <v>221</v>
      </c>
      <c r="E250" s="5" t="s">
        <v>222</v>
      </c>
      <c r="F250" s="5" t="s">
        <v>223</v>
      </c>
      <c r="G250" s="15">
        <v>2300</v>
      </c>
      <c r="H250" s="22">
        <f t="shared" si="45"/>
        <v>1564</v>
      </c>
      <c r="I250" s="22">
        <f t="shared" si="46"/>
        <v>1380</v>
      </c>
      <c r="J250" s="15">
        <f t="shared" si="49"/>
        <v>2300</v>
      </c>
      <c r="K250" s="15">
        <f t="shared" si="50"/>
        <v>1600</v>
      </c>
      <c r="L250" s="15">
        <f t="shared" si="51"/>
        <v>1400</v>
      </c>
      <c r="M250" s="21">
        <f>VLOOKUP(B19&amp;A19&amp;J19,'[1]MA DO'!$C$5:$X$3586,22,0)</f>
        <v>1.06</v>
      </c>
      <c r="N250" s="23">
        <f t="shared" si="52"/>
        <v>1.06</v>
      </c>
      <c r="O250" s="23">
        <f t="shared" si="53"/>
        <v>1.06</v>
      </c>
      <c r="P250" s="15">
        <v>2300</v>
      </c>
      <c r="Q250" s="15">
        <f t="shared" si="54"/>
        <v>2300</v>
      </c>
      <c r="R250" s="19">
        <f t="shared" si="47"/>
        <v>1610</v>
      </c>
      <c r="S250" s="19">
        <f t="shared" si="48"/>
        <v>1380</v>
      </c>
      <c r="T250" s="7">
        <f t="shared" si="55"/>
        <v>2300</v>
      </c>
      <c r="U250" s="7">
        <f t="shared" si="56"/>
        <v>1600</v>
      </c>
      <c r="V250" s="7">
        <f t="shared" si="57"/>
        <v>1400</v>
      </c>
    </row>
    <row r="251" spans="1:22" ht="31.5" x14ac:dyDescent="0.25">
      <c r="A251" s="28" t="s">
        <v>547</v>
      </c>
      <c r="B251" s="5" t="s">
        <v>284</v>
      </c>
      <c r="C251" s="47">
        <f t="shared" si="58"/>
        <v>243</v>
      </c>
      <c r="D251" s="5" t="s">
        <v>224</v>
      </c>
      <c r="E251" s="5" t="s">
        <v>114</v>
      </c>
      <c r="F251" s="5" t="s">
        <v>871</v>
      </c>
      <c r="G251" s="15">
        <v>2300</v>
      </c>
      <c r="H251" s="22">
        <f t="shared" si="45"/>
        <v>1564</v>
      </c>
      <c r="I251" s="22">
        <f t="shared" si="46"/>
        <v>1380</v>
      </c>
      <c r="J251" s="15">
        <f t="shared" si="49"/>
        <v>2300</v>
      </c>
      <c r="K251" s="15">
        <f t="shared" si="50"/>
        <v>1600</v>
      </c>
      <c r="L251" s="15">
        <f t="shared" si="51"/>
        <v>1400</v>
      </c>
      <c r="M251" s="21">
        <f>VLOOKUP(B20&amp;A20&amp;J20,'[1]MA DO'!$C$5:$X$3586,22,0)</f>
        <v>1.06</v>
      </c>
      <c r="N251" s="23">
        <f t="shared" si="52"/>
        <v>1.06</v>
      </c>
      <c r="O251" s="23">
        <f t="shared" si="53"/>
        <v>1.06</v>
      </c>
      <c r="P251" s="15">
        <v>2300</v>
      </c>
      <c r="Q251" s="15">
        <f t="shared" si="54"/>
        <v>2300</v>
      </c>
      <c r="R251" s="19">
        <f t="shared" si="47"/>
        <v>1610</v>
      </c>
      <c r="S251" s="19">
        <f t="shared" si="48"/>
        <v>1380</v>
      </c>
      <c r="T251" s="7">
        <f t="shared" si="55"/>
        <v>2300</v>
      </c>
      <c r="U251" s="7">
        <f t="shared" si="56"/>
        <v>1600</v>
      </c>
      <c r="V251" s="7">
        <f t="shared" si="57"/>
        <v>1400</v>
      </c>
    </row>
    <row r="252" spans="1:22" x14ac:dyDescent="0.25">
      <c r="A252" s="28" t="s">
        <v>548</v>
      </c>
      <c r="B252" s="5" t="s">
        <v>284</v>
      </c>
      <c r="C252" s="47">
        <f t="shared" si="58"/>
        <v>244</v>
      </c>
      <c r="D252" s="5" t="s">
        <v>225</v>
      </c>
      <c r="E252" s="5" t="s">
        <v>114</v>
      </c>
      <c r="F252" s="5" t="s">
        <v>871</v>
      </c>
      <c r="G252" s="15">
        <v>2800</v>
      </c>
      <c r="H252" s="22">
        <f t="shared" si="45"/>
        <v>1904.0000000000002</v>
      </c>
      <c r="I252" s="22">
        <f t="shared" si="46"/>
        <v>1680</v>
      </c>
      <c r="J252" s="15">
        <f t="shared" si="49"/>
        <v>2800</v>
      </c>
      <c r="K252" s="15">
        <f t="shared" si="50"/>
        <v>2000</v>
      </c>
      <c r="L252" s="15">
        <f t="shared" si="51"/>
        <v>1700</v>
      </c>
      <c r="M252" s="21">
        <f>VLOOKUP(B21&amp;A21&amp;J21,'[1]MA DO'!$C$5:$X$3586,22,0)</f>
        <v>1.06</v>
      </c>
      <c r="N252" s="23">
        <f t="shared" si="52"/>
        <v>1.06</v>
      </c>
      <c r="O252" s="23">
        <f t="shared" si="53"/>
        <v>1.06</v>
      </c>
      <c r="P252" s="15">
        <v>2800</v>
      </c>
      <c r="Q252" s="15">
        <f t="shared" si="54"/>
        <v>2800</v>
      </c>
      <c r="R252" s="19">
        <f t="shared" si="47"/>
        <v>1959.9999999999998</v>
      </c>
      <c r="S252" s="19">
        <f t="shared" si="48"/>
        <v>1680</v>
      </c>
      <c r="T252" s="7">
        <f t="shared" si="55"/>
        <v>2800</v>
      </c>
      <c r="U252" s="7">
        <f t="shared" si="56"/>
        <v>2000</v>
      </c>
      <c r="V252" s="7">
        <f t="shared" si="57"/>
        <v>1700</v>
      </c>
    </row>
    <row r="253" spans="1:22" x14ac:dyDescent="0.25">
      <c r="A253" s="28" t="s">
        <v>549</v>
      </c>
      <c r="B253" s="5" t="s">
        <v>284</v>
      </c>
      <c r="C253" s="47">
        <f t="shared" si="58"/>
        <v>245</v>
      </c>
      <c r="D253" s="5" t="s">
        <v>226</v>
      </c>
      <c r="E253" s="5" t="s">
        <v>114</v>
      </c>
      <c r="F253" s="5" t="s">
        <v>871</v>
      </c>
      <c r="G253" s="15">
        <v>2300</v>
      </c>
      <c r="H253" s="22">
        <f t="shared" si="45"/>
        <v>1564</v>
      </c>
      <c r="I253" s="22">
        <f t="shared" si="46"/>
        <v>1380</v>
      </c>
      <c r="J253" s="15">
        <f t="shared" si="49"/>
        <v>2300</v>
      </c>
      <c r="K253" s="15">
        <f t="shared" si="50"/>
        <v>1600</v>
      </c>
      <c r="L253" s="15">
        <f t="shared" si="51"/>
        <v>1400</v>
      </c>
      <c r="M253" s="21">
        <v>1.0411605266069257</v>
      </c>
      <c r="N253" s="23">
        <f t="shared" si="52"/>
        <v>1.0411605266069257</v>
      </c>
      <c r="O253" s="23">
        <f t="shared" si="53"/>
        <v>1.0411605266069257</v>
      </c>
      <c r="P253" s="15">
        <v>2300</v>
      </c>
      <c r="Q253" s="15">
        <f t="shared" si="54"/>
        <v>2300</v>
      </c>
      <c r="R253" s="19">
        <f t="shared" si="47"/>
        <v>1610</v>
      </c>
      <c r="S253" s="19">
        <f t="shared" si="48"/>
        <v>1380</v>
      </c>
      <c r="T253" s="7">
        <f t="shared" si="55"/>
        <v>2300</v>
      </c>
      <c r="U253" s="7">
        <f t="shared" si="56"/>
        <v>1600</v>
      </c>
      <c r="V253" s="7">
        <f t="shared" si="57"/>
        <v>1400</v>
      </c>
    </row>
    <row r="254" spans="1:22" s="46" customFormat="1" x14ac:dyDescent="0.25">
      <c r="A254" s="42" t="s">
        <v>550</v>
      </c>
      <c r="B254" s="5" t="s">
        <v>284</v>
      </c>
      <c r="C254" s="47">
        <f t="shared" si="58"/>
        <v>246</v>
      </c>
      <c r="D254" s="43" t="s">
        <v>940</v>
      </c>
      <c r="E254" s="43" t="s">
        <v>114</v>
      </c>
      <c r="F254" s="43" t="s">
        <v>871</v>
      </c>
      <c r="G254" s="39">
        <v>2800</v>
      </c>
      <c r="H254" s="44">
        <f t="shared" si="45"/>
        <v>1904.0000000000002</v>
      </c>
      <c r="I254" s="44">
        <f t="shared" si="46"/>
        <v>1680</v>
      </c>
      <c r="J254" s="39">
        <f t="shared" si="49"/>
        <v>5600</v>
      </c>
      <c r="K254" s="39">
        <f t="shared" si="50"/>
        <v>3900</v>
      </c>
      <c r="L254" s="39">
        <f t="shared" si="51"/>
        <v>3400</v>
      </c>
      <c r="M254" s="21">
        <f>VLOOKUP(B23&amp;A23&amp;J23,'[1]MA DO'!$C$5:$X$3586,22,0)</f>
        <v>1.06</v>
      </c>
      <c r="N254" s="23">
        <f t="shared" si="52"/>
        <v>1.06</v>
      </c>
      <c r="O254" s="23">
        <f t="shared" si="53"/>
        <v>1.06</v>
      </c>
      <c r="P254" s="39">
        <v>5600</v>
      </c>
      <c r="Q254" s="15">
        <f t="shared" si="54"/>
        <v>5600</v>
      </c>
      <c r="R254" s="45">
        <f t="shared" si="47"/>
        <v>3919.9999999999995</v>
      </c>
      <c r="S254" s="45">
        <f t="shared" si="48"/>
        <v>3360</v>
      </c>
      <c r="T254" s="46">
        <f t="shared" si="55"/>
        <v>5600</v>
      </c>
      <c r="U254" s="46">
        <f t="shared" si="56"/>
        <v>3900</v>
      </c>
      <c r="V254" s="46">
        <f t="shared" si="57"/>
        <v>3400</v>
      </c>
    </row>
    <row r="255" spans="1:22" s="46" customFormat="1" x14ac:dyDescent="0.25">
      <c r="A255" s="42" t="s">
        <v>550</v>
      </c>
      <c r="B255" s="5" t="s">
        <v>284</v>
      </c>
      <c r="C255" s="47">
        <f t="shared" si="58"/>
        <v>247</v>
      </c>
      <c r="D255" s="43" t="s">
        <v>941</v>
      </c>
      <c r="E255" s="43" t="s">
        <v>114</v>
      </c>
      <c r="F255" s="43" t="s">
        <v>871</v>
      </c>
      <c r="G255" s="39">
        <v>2800</v>
      </c>
      <c r="H255" s="44">
        <f t="shared" ref="H255" si="66">0.68*G255</f>
        <v>1904.0000000000002</v>
      </c>
      <c r="I255" s="44">
        <f t="shared" ref="I255" si="67">0.6*G255</f>
        <v>1680</v>
      </c>
      <c r="J255" s="39">
        <f t="shared" ref="J255" si="68">T255</f>
        <v>4200</v>
      </c>
      <c r="K255" s="39">
        <f t="shared" ref="K255" si="69">U255</f>
        <v>2900</v>
      </c>
      <c r="L255" s="39">
        <f t="shared" ref="L255" si="70">V255</f>
        <v>2500</v>
      </c>
      <c r="M255" s="21">
        <f>VLOOKUP(B24&amp;A24&amp;J24,'[1]MA DO'!$C$5:$X$3586,22,0)</f>
        <v>1.06</v>
      </c>
      <c r="N255" s="23">
        <f t="shared" si="52"/>
        <v>1.06</v>
      </c>
      <c r="O255" s="23">
        <f t="shared" si="53"/>
        <v>1.06</v>
      </c>
      <c r="P255" s="39">
        <v>4200</v>
      </c>
      <c r="Q255" s="15">
        <f t="shared" si="54"/>
        <v>4200</v>
      </c>
      <c r="R255" s="45">
        <f t="shared" ref="R255" si="71">Q255*0.7</f>
        <v>2940</v>
      </c>
      <c r="S255" s="45">
        <f t="shared" ref="S255" si="72">Q255*0.6</f>
        <v>2520</v>
      </c>
      <c r="T255" s="46">
        <f t="shared" ref="T255" si="73">IF(Q255&lt;1000,ROUND(Q255,-1),ROUND(Q255,-2))</f>
        <v>4200</v>
      </c>
      <c r="U255" s="46">
        <f t="shared" ref="U255" si="74">IF(R255&lt;1000,ROUND(R255,-1),ROUND(R255,-2))</f>
        <v>2900</v>
      </c>
      <c r="V255" s="46">
        <f t="shared" ref="V255" si="75">IF(S255&lt;1000,ROUND(S255,-1),ROUND(S255,-2))</f>
        <v>2500</v>
      </c>
    </row>
    <row r="256" spans="1:22" s="46" customFormat="1" x14ac:dyDescent="0.25">
      <c r="A256" s="42" t="s">
        <v>551</v>
      </c>
      <c r="B256" s="5" t="s">
        <v>284</v>
      </c>
      <c r="C256" s="47">
        <f t="shared" si="58"/>
        <v>248</v>
      </c>
      <c r="D256" s="43" t="s">
        <v>944</v>
      </c>
      <c r="E256" s="43" t="s">
        <v>114</v>
      </c>
      <c r="F256" s="43" t="s">
        <v>871</v>
      </c>
      <c r="G256" s="39">
        <v>2300</v>
      </c>
      <c r="H256" s="44">
        <f t="shared" si="45"/>
        <v>1564</v>
      </c>
      <c r="I256" s="44">
        <f t="shared" si="46"/>
        <v>1380</v>
      </c>
      <c r="J256" s="39">
        <v>3450</v>
      </c>
      <c r="K256" s="39">
        <f t="shared" si="50"/>
        <v>2400</v>
      </c>
      <c r="L256" s="39">
        <f t="shared" si="51"/>
        <v>2100</v>
      </c>
      <c r="M256" s="21">
        <f>VLOOKUP(B25&amp;A25&amp;J25,'[1]MA DO'!$C$5:$X$3586,22,0)</f>
        <v>1.06</v>
      </c>
      <c r="N256" s="23">
        <f t="shared" si="52"/>
        <v>1.06</v>
      </c>
      <c r="O256" s="23">
        <f t="shared" si="53"/>
        <v>1.06</v>
      </c>
      <c r="P256" s="39">
        <v>3450</v>
      </c>
      <c r="Q256" s="15">
        <f t="shared" si="54"/>
        <v>3450</v>
      </c>
      <c r="R256" s="45">
        <f t="shared" si="47"/>
        <v>2415</v>
      </c>
      <c r="S256" s="45">
        <f t="shared" si="48"/>
        <v>2070</v>
      </c>
      <c r="T256" s="46">
        <f t="shared" si="55"/>
        <v>3500</v>
      </c>
      <c r="U256" s="46">
        <f t="shared" si="56"/>
        <v>2400</v>
      </c>
      <c r="V256" s="46">
        <f t="shared" si="57"/>
        <v>2100</v>
      </c>
    </row>
    <row r="257" spans="1:22" s="46" customFormat="1" x14ac:dyDescent="0.25">
      <c r="A257" s="42" t="s">
        <v>551</v>
      </c>
      <c r="B257" s="5" t="s">
        <v>284</v>
      </c>
      <c r="C257" s="47">
        <f t="shared" si="58"/>
        <v>249</v>
      </c>
      <c r="D257" s="43" t="s">
        <v>943</v>
      </c>
      <c r="E257" s="43" t="s">
        <v>114</v>
      </c>
      <c r="F257" s="43" t="s">
        <v>871</v>
      </c>
      <c r="G257" s="39">
        <v>2300</v>
      </c>
      <c r="H257" s="44">
        <f t="shared" ref="H257" si="76">0.68*G257</f>
        <v>1564</v>
      </c>
      <c r="I257" s="44">
        <f t="shared" ref="I257" si="77">0.6*G257</f>
        <v>1380</v>
      </c>
      <c r="J257" s="39">
        <f t="shared" si="49"/>
        <v>4600</v>
      </c>
      <c r="K257" s="39">
        <f t="shared" ref="K257" si="78">U257</f>
        <v>3200</v>
      </c>
      <c r="L257" s="39">
        <f t="shared" ref="L257" si="79">V257</f>
        <v>2800</v>
      </c>
      <c r="M257" s="21">
        <f>VLOOKUP(B26&amp;A26&amp;J26,'[1]MA DO'!$C$5:$X$3586,22,0)</f>
        <v>1.06</v>
      </c>
      <c r="N257" s="23">
        <f t="shared" si="52"/>
        <v>1.06</v>
      </c>
      <c r="O257" s="23">
        <f t="shared" si="53"/>
        <v>1.06</v>
      </c>
      <c r="P257" s="39">
        <v>4600</v>
      </c>
      <c r="Q257" s="15">
        <f t="shared" si="54"/>
        <v>4600</v>
      </c>
      <c r="R257" s="45">
        <f t="shared" ref="R257" si="80">Q257*0.7</f>
        <v>3220</v>
      </c>
      <c r="S257" s="45">
        <f t="shared" ref="S257" si="81">Q257*0.6</f>
        <v>2760</v>
      </c>
      <c r="T257" s="46">
        <f t="shared" ref="T257" si="82">IF(Q257&lt;1000,ROUND(Q257,-1),ROUND(Q257,-2))</f>
        <v>4600</v>
      </c>
      <c r="U257" s="46">
        <f t="shared" ref="U257" si="83">IF(R257&lt;1000,ROUND(R257,-1),ROUND(R257,-2))</f>
        <v>3200</v>
      </c>
      <c r="V257" s="46">
        <f t="shared" ref="V257" si="84">IF(S257&lt;1000,ROUND(S257,-1),ROUND(S257,-2))</f>
        <v>2800</v>
      </c>
    </row>
    <row r="258" spans="1:22" x14ac:dyDescent="0.25">
      <c r="A258" s="28" t="s">
        <v>552</v>
      </c>
      <c r="B258" s="5" t="s">
        <v>284</v>
      </c>
      <c r="C258" s="47">
        <f t="shared" si="58"/>
        <v>250</v>
      </c>
      <c r="D258" s="5" t="s">
        <v>227</v>
      </c>
      <c r="E258" s="5" t="s">
        <v>114</v>
      </c>
      <c r="F258" s="5" t="s">
        <v>871</v>
      </c>
      <c r="G258" s="15">
        <v>2300</v>
      </c>
      <c r="H258" s="22">
        <f t="shared" si="45"/>
        <v>1564</v>
      </c>
      <c r="I258" s="22">
        <f t="shared" si="46"/>
        <v>1380</v>
      </c>
      <c r="J258" s="15">
        <f t="shared" si="49"/>
        <v>2300</v>
      </c>
      <c r="K258" s="15">
        <f t="shared" si="50"/>
        <v>1600</v>
      </c>
      <c r="L258" s="15">
        <f t="shared" si="51"/>
        <v>1400</v>
      </c>
      <c r="M258" s="21">
        <f>VLOOKUP(B27&amp;A27&amp;J27,'[1]MA DO'!$C$5:$X$3586,22,0)</f>
        <v>1.06</v>
      </c>
      <c r="N258" s="23">
        <f t="shared" si="52"/>
        <v>1.06</v>
      </c>
      <c r="O258" s="23">
        <f t="shared" si="53"/>
        <v>1.06</v>
      </c>
      <c r="P258" s="15">
        <v>2300</v>
      </c>
      <c r="Q258" s="15">
        <f t="shared" si="54"/>
        <v>2300</v>
      </c>
      <c r="R258" s="19">
        <f t="shared" si="47"/>
        <v>1610</v>
      </c>
      <c r="S258" s="19">
        <f t="shared" si="48"/>
        <v>1380</v>
      </c>
      <c r="T258" s="7">
        <f t="shared" si="55"/>
        <v>2300</v>
      </c>
      <c r="U258" s="7">
        <f t="shared" si="56"/>
        <v>1600</v>
      </c>
      <c r="V258" s="7">
        <f t="shared" si="57"/>
        <v>1400</v>
      </c>
    </row>
    <row r="259" spans="1:22" x14ac:dyDescent="0.25">
      <c r="A259" s="28" t="s">
        <v>553</v>
      </c>
      <c r="B259" s="5" t="s">
        <v>284</v>
      </c>
      <c r="C259" s="47">
        <f t="shared" si="58"/>
        <v>251</v>
      </c>
      <c r="D259" s="5" t="s">
        <v>228</v>
      </c>
      <c r="E259" s="5" t="s">
        <v>114</v>
      </c>
      <c r="F259" s="5" t="s">
        <v>871</v>
      </c>
      <c r="G259" s="15">
        <v>2300</v>
      </c>
      <c r="H259" s="22">
        <f t="shared" si="45"/>
        <v>1564</v>
      </c>
      <c r="I259" s="22">
        <f t="shared" si="46"/>
        <v>1380</v>
      </c>
      <c r="J259" s="15">
        <f t="shared" si="49"/>
        <v>2300</v>
      </c>
      <c r="K259" s="15">
        <f t="shared" si="50"/>
        <v>1600</v>
      </c>
      <c r="L259" s="15">
        <f t="shared" si="51"/>
        <v>1400</v>
      </c>
      <c r="M259" s="21">
        <f>VLOOKUP(B28&amp;A28&amp;J28,'[1]MA DO'!$C$5:$X$3586,22,0)</f>
        <v>1.06</v>
      </c>
      <c r="N259" s="23">
        <f t="shared" si="52"/>
        <v>1.06</v>
      </c>
      <c r="O259" s="23">
        <f t="shared" si="53"/>
        <v>1.06</v>
      </c>
      <c r="P259" s="15">
        <v>2300</v>
      </c>
      <c r="Q259" s="15">
        <f t="shared" si="54"/>
        <v>2300</v>
      </c>
      <c r="R259" s="19">
        <f t="shared" si="47"/>
        <v>1610</v>
      </c>
      <c r="S259" s="19">
        <f t="shared" si="48"/>
        <v>1380</v>
      </c>
      <c r="T259" s="7">
        <f t="shared" si="55"/>
        <v>2300</v>
      </c>
      <c r="U259" s="7">
        <f t="shared" si="56"/>
        <v>1600</v>
      </c>
      <c r="V259" s="7">
        <f t="shared" si="57"/>
        <v>1400</v>
      </c>
    </row>
    <row r="260" spans="1:22" x14ac:dyDescent="0.25">
      <c r="A260" s="28" t="s">
        <v>554</v>
      </c>
      <c r="B260" s="5" t="s">
        <v>284</v>
      </c>
      <c r="C260" s="47">
        <f t="shared" si="58"/>
        <v>252</v>
      </c>
      <c r="D260" s="5" t="s">
        <v>229</v>
      </c>
      <c r="E260" s="5" t="s">
        <v>114</v>
      </c>
      <c r="F260" s="5" t="s">
        <v>871</v>
      </c>
      <c r="G260" s="15">
        <v>3800</v>
      </c>
      <c r="H260" s="22">
        <f t="shared" si="45"/>
        <v>2584</v>
      </c>
      <c r="I260" s="22">
        <f t="shared" si="46"/>
        <v>2280</v>
      </c>
      <c r="J260" s="15">
        <f t="shared" si="49"/>
        <v>3800</v>
      </c>
      <c r="K260" s="15">
        <f t="shared" si="50"/>
        <v>2700</v>
      </c>
      <c r="L260" s="15">
        <f t="shared" si="51"/>
        <v>2300</v>
      </c>
      <c r="M260" s="21">
        <f>VLOOKUP(B29&amp;A29&amp;J29,'[1]MA DO'!$C$5:$X$3586,22,0)</f>
        <v>1.0784090909090909</v>
      </c>
      <c r="N260" s="23">
        <f t="shared" si="52"/>
        <v>1.0784090909090909</v>
      </c>
      <c r="O260" s="23">
        <f t="shared" si="53"/>
        <v>1.0784090909090909</v>
      </c>
      <c r="P260" s="15">
        <v>3800</v>
      </c>
      <c r="Q260" s="15">
        <f t="shared" si="54"/>
        <v>3800</v>
      </c>
      <c r="R260" s="19">
        <f t="shared" si="47"/>
        <v>2660</v>
      </c>
      <c r="S260" s="19">
        <f t="shared" si="48"/>
        <v>2280</v>
      </c>
      <c r="T260" s="7">
        <f t="shared" si="55"/>
        <v>3800</v>
      </c>
      <c r="U260" s="7">
        <f t="shared" si="56"/>
        <v>2700</v>
      </c>
      <c r="V260" s="7">
        <f t="shared" si="57"/>
        <v>2300</v>
      </c>
    </row>
    <row r="261" spans="1:22" s="46" customFormat="1" ht="31.5" x14ac:dyDescent="0.25">
      <c r="A261" s="42" t="s">
        <v>555</v>
      </c>
      <c r="B261" s="5" t="s">
        <v>284</v>
      </c>
      <c r="C261" s="47">
        <f t="shared" si="58"/>
        <v>253</v>
      </c>
      <c r="D261" s="43" t="s">
        <v>950</v>
      </c>
      <c r="E261" s="43" t="s">
        <v>114</v>
      </c>
      <c r="F261" s="43" t="s">
        <v>871</v>
      </c>
      <c r="G261" s="39">
        <v>3800</v>
      </c>
      <c r="H261" s="44">
        <f t="shared" si="45"/>
        <v>2584</v>
      </c>
      <c r="I261" s="44">
        <f t="shared" si="46"/>
        <v>2280</v>
      </c>
      <c r="J261" s="39">
        <f t="shared" si="49"/>
        <v>4800</v>
      </c>
      <c r="K261" s="39">
        <f t="shared" si="50"/>
        <v>3400</v>
      </c>
      <c r="L261" s="39">
        <f t="shared" si="51"/>
        <v>2900</v>
      </c>
      <c r="M261" s="21">
        <f>VLOOKUP(B30&amp;A30&amp;J30,'[1]MA DO'!$C$5:$X$3586,22,0)</f>
        <v>1.06</v>
      </c>
      <c r="N261" s="23">
        <f t="shared" si="52"/>
        <v>1.06</v>
      </c>
      <c r="O261" s="23">
        <f t="shared" si="53"/>
        <v>1.06</v>
      </c>
      <c r="P261" s="39">
        <v>4826</v>
      </c>
      <c r="Q261" s="15">
        <f t="shared" si="54"/>
        <v>4826</v>
      </c>
      <c r="R261" s="45">
        <f t="shared" si="47"/>
        <v>3378.2</v>
      </c>
      <c r="S261" s="45">
        <f t="shared" si="48"/>
        <v>2895.6</v>
      </c>
      <c r="T261" s="46">
        <f t="shared" si="55"/>
        <v>4800</v>
      </c>
      <c r="U261" s="46">
        <f t="shared" si="56"/>
        <v>3400</v>
      </c>
      <c r="V261" s="46">
        <f t="shared" si="57"/>
        <v>2900</v>
      </c>
    </row>
    <row r="262" spans="1:22" s="46" customFormat="1" x14ac:dyDescent="0.25">
      <c r="A262" s="42" t="s">
        <v>555</v>
      </c>
      <c r="B262" s="5" t="s">
        <v>284</v>
      </c>
      <c r="C262" s="47">
        <f t="shared" si="58"/>
        <v>254</v>
      </c>
      <c r="D262" s="43" t="s">
        <v>949</v>
      </c>
      <c r="E262" s="43" t="s">
        <v>114</v>
      </c>
      <c r="F262" s="43" t="s">
        <v>871</v>
      </c>
      <c r="G262" s="39">
        <v>3800</v>
      </c>
      <c r="H262" s="44">
        <f t="shared" ref="H262" si="85">0.68*G262</f>
        <v>2584</v>
      </c>
      <c r="I262" s="44">
        <f t="shared" ref="I262" si="86">0.6*G262</f>
        <v>2280</v>
      </c>
      <c r="J262" s="39">
        <f t="shared" ref="J262" si="87">T262</f>
        <v>6100</v>
      </c>
      <c r="K262" s="39">
        <f t="shared" ref="K262" si="88">U262</f>
        <v>4300</v>
      </c>
      <c r="L262" s="39">
        <f t="shared" ref="L262" si="89">V262</f>
        <v>3600</v>
      </c>
      <c r="M262" s="21">
        <f>VLOOKUP(B31&amp;A31&amp;J31,'[1]MA DO'!$C$5:$X$3586,22,0)</f>
        <v>1.06</v>
      </c>
      <c r="N262" s="23">
        <f t="shared" si="52"/>
        <v>1.06</v>
      </c>
      <c r="O262" s="23">
        <f t="shared" si="53"/>
        <v>1.06</v>
      </c>
      <c r="P262" s="39">
        <v>6080</v>
      </c>
      <c r="Q262" s="15">
        <f t="shared" si="54"/>
        <v>6080</v>
      </c>
      <c r="R262" s="45">
        <f t="shared" ref="R262" si="90">Q262*0.7</f>
        <v>4256</v>
      </c>
      <c r="S262" s="45">
        <f t="shared" ref="S262" si="91">Q262*0.6</f>
        <v>3648</v>
      </c>
      <c r="T262" s="46">
        <f t="shared" ref="T262" si="92">IF(Q262&lt;1000,ROUND(Q262,-1),ROUND(Q262,-2))</f>
        <v>6100</v>
      </c>
      <c r="U262" s="46">
        <f t="shared" ref="U262" si="93">IF(R262&lt;1000,ROUND(R262,-1),ROUND(R262,-2))</f>
        <v>4300</v>
      </c>
      <c r="V262" s="46">
        <f t="shared" ref="V262" si="94">IF(S262&lt;1000,ROUND(S262,-1),ROUND(S262,-2))</f>
        <v>3600</v>
      </c>
    </row>
    <row r="263" spans="1:22" x14ac:dyDescent="0.25">
      <c r="A263" s="28" t="s">
        <v>556</v>
      </c>
      <c r="B263" s="5" t="s">
        <v>284</v>
      </c>
      <c r="C263" s="47">
        <f t="shared" si="58"/>
        <v>255</v>
      </c>
      <c r="D263" s="5" t="s">
        <v>230</v>
      </c>
      <c r="E263" s="5" t="s">
        <v>114</v>
      </c>
      <c r="F263" s="5" t="s">
        <v>871</v>
      </c>
      <c r="G263" s="15">
        <v>2300</v>
      </c>
      <c r="H263" s="22">
        <f t="shared" si="45"/>
        <v>1564</v>
      </c>
      <c r="I263" s="22">
        <f t="shared" si="46"/>
        <v>1380</v>
      </c>
      <c r="J263" s="15">
        <f t="shared" si="49"/>
        <v>2300</v>
      </c>
      <c r="K263" s="15">
        <f t="shared" si="50"/>
        <v>1600</v>
      </c>
      <c r="L263" s="15">
        <f t="shared" si="51"/>
        <v>1400</v>
      </c>
      <c r="M263" s="21">
        <f>VLOOKUP(B32&amp;A32&amp;J32,'[1]MA DO'!$C$5:$X$3586,22,0)</f>
        <v>1.06</v>
      </c>
      <c r="N263" s="23">
        <f t="shared" si="52"/>
        <v>1.06</v>
      </c>
      <c r="O263" s="23">
        <f t="shared" si="53"/>
        <v>1.06</v>
      </c>
      <c r="P263" s="15">
        <v>2300</v>
      </c>
      <c r="Q263" s="15">
        <f t="shared" si="54"/>
        <v>2300</v>
      </c>
      <c r="R263" s="19">
        <f t="shared" si="47"/>
        <v>1610</v>
      </c>
      <c r="S263" s="19">
        <f t="shared" si="48"/>
        <v>1380</v>
      </c>
      <c r="T263" s="7">
        <f t="shared" si="55"/>
        <v>2300</v>
      </c>
      <c r="U263" s="7">
        <f t="shared" si="56"/>
        <v>1600</v>
      </c>
      <c r="V263" s="7">
        <f t="shared" si="57"/>
        <v>1400</v>
      </c>
    </row>
    <row r="264" spans="1:22" x14ac:dyDescent="0.25">
      <c r="A264" s="28" t="s">
        <v>288</v>
      </c>
      <c r="B264" s="5" t="s">
        <v>284</v>
      </c>
      <c r="C264" s="47">
        <f t="shared" si="58"/>
        <v>256</v>
      </c>
      <c r="D264" s="5" t="s">
        <v>748</v>
      </c>
      <c r="E264" s="5" t="s">
        <v>114</v>
      </c>
      <c r="F264" s="5" t="s">
        <v>871</v>
      </c>
      <c r="G264" s="15"/>
      <c r="H264" s="22"/>
      <c r="I264" s="22"/>
      <c r="J264" s="15">
        <f t="shared" si="49"/>
        <v>2300</v>
      </c>
      <c r="K264" s="15">
        <f t="shared" si="50"/>
        <v>1600</v>
      </c>
      <c r="L264" s="15">
        <f t="shared" si="51"/>
        <v>1400</v>
      </c>
      <c r="M264" s="21">
        <v>1.05</v>
      </c>
      <c r="N264" s="23">
        <f t="shared" ref="N264:N327" si="95">M264</f>
        <v>1.05</v>
      </c>
      <c r="O264" s="23">
        <f t="shared" ref="O264:O327" si="96">M264</f>
        <v>1.05</v>
      </c>
      <c r="P264" s="15">
        <v>2300</v>
      </c>
      <c r="Q264" s="15">
        <f t="shared" ref="Q264:Q327" si="97">P264</f>
        <v>2300</v>
      </c>
      <c r="R264" s="19">
        <f t="shared" si="47"/>
        <v>1610</v>
      </c>
      <c r="S264" s="19">
        <f t="shared" si="48"/>
        <v>1380</v>
      </c>
      <c r="T264" s="7">
        <f t="shared" si="55"/>
        <v>2300</v>
      </c>
      <c r="U264" s="7">
        <f t="shared" si="56"/>
        <v>1600</v>
      </c>
      <c r="V264" s="7">
        <f t="shared" si="57"/>
        <v>1400</v>
      </c>
    </row>
    <row r="265" spans="1:22" ht="31.5" x14ac:dyDescent="0.25">
      <c r="A265" s="28" t="s">
        <v>557</v>
      </c>
      <c r="B265" s="5" t="s">
        <v>284</v>
      </c>
      <c r="C265" s="47">
        <f t="shared" ref="C265:C328" si="98">C264+1</f>
        <v>257</v>
      </c>
      <c r="D265" s="5" t="s">
        <v>231</v>
      </c>
      <c r="E265" s="5" t="s">
        <v>232</v>
      </c>
      <c r="F265" s="5" t="s">
        <v>210</v>
      </c>
      <c r="G265" s="15">
        <v>1800</v>
      </c>
      <c r="H265" s="22">
        <f t="shared" si="45"/>
        <v>1224</v>
      </c>
      <c r="I265" s="22">
        <f t="shared" si="46"/>
        <v>1080</v>
      </c>
      <c r="J265" s="15">
        <f t="shared" si="49"/>
        <v>2300</v>
      </c>
      <c r="K265" s="15">
        <f t="shared" si="50"/>
        <v>1600</v>
      </c>
      <c r="L265" s="15">
        <f t="shared" si="51"/>
        <v>1400</v>
      </c>
      <c r="M265" s="21">
        <f>VLOOKUP(B7&amp;A7&amp;J7,'[1]MA DO'!$C$5:$X$3586,22,0)</f>
        <v>1.06</v>
      </c>
      <c r="N265" s="23">
        <f t="shared" si="95"/>
        <v>1.06</v>
      </c>
      <c r="O265" s="23">
        <f t="shared" si="96"/>
        <v>1.06</v>
      </c>
      <c r="P265" s="15">
        <v>2286</v>
      </c>
      <c r="Q265" s="15">
        <f t="shared" si="97"/>
        <v>2286</v>
      </c>
      <c r="R265" s="19">
        <f t="shared" si="47"/>
        <v>1600.1999999999998</v>
      </c>
      <c r="S265" s="19">
        <f t="shared" si="48"/>
        <v>1371.6</v>
      </c>
      <c r="T265" s="7">
        <f t="shared" si="55"/>
        <v>2300</v>
      </c>
      <c r="U265" s="7">
        <f t="shared" si="56"/>
        <v>1600</v>
      </c>
      <c r="V265" s="7">
        <f t="shared" si="57"/>
        <v>1400</v>
      </c>
    </row>
    <row r="266" spans="1:22" s="46" customFormat="1" ht="31.5" x14ac:dyDescent="0.25">
      <c r="A266" s="42" t="s">
        <v>558</v>
      </c>
      <c r="B266" s="5" t="s">
        <v>284</v>
      </c>
      <c r="C266" s="47">
        <f t="shared" si="98"/>
        <v>258</v>
      </c>
      <c r="D266" s="43" t="s">
        <v>233</v>
      </c>
      <c r="E266" s="43" t="s">
        <v>234</v>
      </c>
      <c r="F266" s="43" t="s">
        <v>235</v>
      </c>
      <c r="G266" s="39">
        <v>2300</v>
      </c>
      <c r="H266" s="44">
        <f t="shared" si="45"/>
        <v>1564</v>
      </c>
      <c r="I266" s="44">
        <f t="shared" si="46"/>
        <v>1380</v>
      </c>
      <c r="J266" s="39">
        <f t="shared" si="49"/>
        <v>4600</v>
      </c>
      <c r="K266" s="39">
        <f t="shared" si="50"/>
        <v>3200</v>
      </c>
      <c r="L266" s="39">
        <f t="shared" si="51"/>
        <v>2800</v>
      </c>
      <c r="M266" s="21">
        <f>VLOOKUP(B8&amp;A8&amp;J8,'[1]MA DO'!$C$5:$X$3586,22,0)</f>
        <v>1.06</v>
      </c>
      <c r="N266" s="23">
        <f t="shared" si="95"/>
        <v>1.06</v>
      </c>
      <c r="O266" s="23">
        <f t="shared" si="96"/>
        <v>1.06</v>
      </c>
      <c r="P266" s="39">
        <v>4600</v>
      </c>
      <c r="Q266" s="15">
        <f t="shared" si="97"/>
        <v>4600</v>
      </c>
      <c r="R266" s="45">
        <f t="shared" si="47"/>
        <v>3220</v>
      </c>
      <c r="S266" s="45">
        <f t="shared" si="48"/>
        <v>2760</v>
      </c>
      <c r="T266" s="46">
        <f t="shared" si="55"/>
        <v>4600</v>
      </c>
      <c r="U266" s="46">
        <f t="shared" si="56"/>
        <v>3200</v>
      </c>
      <c r="V266" s="46">
        <f t="shared" si="57"/>
        <v>2800</v>
      </c>
    </row>
    <row r="267" spans="1:22" ht="31.5" x14ac:dyDescent="0.25">
      <c r="A267" s="28" t="s">
        <v>404</v>
      </c>
      <c r="B267" s="5" t="s">
        <v>284</v>
      </c>
      <c r="C267" s="47">
        <f t="shared" si="98"/>
        <v>259</v>
      </c>
      <c r="D267" s="5" t="s">
        <v>236</v>
      </c>
      <c r="E267" s="5" t="s">
        <v>114</v>
      </c>
      <c r="F267" s="5" t="s">
        <v>871</v>
      </c>
      <c r="G267" s="15">
        <v>8600</v>
      </c>
      <c r="H267" s="22">
        <f t="shared" ref="H267:H328" si="99">0.68*G267</f>
        <v>5848</v>
      </c>
      <c r="I267" s="22">
        <f t="shared" ref="I267:I328" si="100">0.6*G267</f>
        <v>5160</v>
      </c>
      <c r="J267" s="15">
        <f t="shared" ref="J267:J330" si="101">T267</f>
        <v>6900</v>
      </c>
      <c r="K267" s="15">
        <f t="shared" ref="K267:K330" si="102">U267</f>
        <v>4800</v>
      </c>
      <c r="L267" s="15">
        <f t="shared" ref="L267:L330" si="103">V267</f>
        <v>4100</v>
      </c>
      <c r="M267" s="21">
        <v>1.06</v>
      </c>
      <c r="N267" s="23">
        <f t="shared" si="95"/>
        <v>1.06</v>
      </c>
      <c r="O267" s="23">
        <f t="shared" si="96"/>
        <v>1.06</v>
      </c>
      <c r="P267" s="15">
        <v>6880</v>
      </c>
      <c r="Q267" s="15">
        <f t="shared" si="97"/>
        <v>6880</v>
      </c>
      <c r="R267" s="19">
        <f t="shared" ref="R267:R329" si="104">Q267*0.7</f>
        <v>4816</v>
      </c>
      <c r="S267" s="19">
        <f t="shared" ref="S267:S329" si="105">Q267*0.6</f>
        <v>4128</v>
      </c>
      <c r="T267" s="7">
        <f t="shared" ref="T267:T330" si="106">IF(Q267&lt;1000,ROUND(Q267,-1),ROUND(Q267,-2))</f>
        <v>6900</v>
      </c>
      <c r="U267" s="7">
        <f t="shared" ref="U267:U330" si="107">IF(R267&lt;1000,ROUND(R267,-1),ROUND(R267,-2))</f>
        <v>4800</v>
      </c>
      <c r="V267" s="7">
        <f t="shared" ref="V267:V330" si="108">IF(S267&lt;1000,ROUND(S267,-1),ROUND(S267,-2))</f>
        <v>4100</v>
      </c>
    </row>
    <row r="268" spans="1:22" ht="50.25" customHeight="1" x14ac:dyDescent="0.25">
      <c r="A268" s="28" t="s">
        <v>447</v>
      </c>
      <c r="B268" s="5" t="s">
        <v>284</v>
      </c>
      <c r="C268" s="47">
        <f t="shared" si="98"/>
        <v>260</v>
      </c>
      <c r="D268" s="5" t="s">
        <v>845</v>
      </c>
      <c r="E268" s="5" t="s">
        <v>114</v>
      </c>
      <c r="F268" s="5" t="s">
        <v>871</v>
      </c>
      <c r="G268" s="15">
        <v>8600</v>
      </c>
      <c r="H268" s="22">
        <f t="shared" si="99"/>
        <v>5848</v>
      </c>
      <c r="I268" s="22">
        <f t="shared" si="100"/>
        <v>5160</v>
      </c>
      <c r="J268" s="15">
        <f t="shared" si="101"/>
        <v>6900</v>
      </c>
      <c r="K268" s="15">
        <f t="shared" si="102"/>
        <v>4800</v>
      </c>
      <c r="L268" s="15">
        <f t="shared" si="103"/>
        <v>4100</v>
      </c>
      <c r="M268" s="21">
        <v>1.06</v>
      </c>
      <c r="N268" s="23">
        <f t="shared" si="95"/>
        <v>1.06</v>
      </c>
      <c r="O268" s="23">
        <f t="shared" si="96"/>
        <v>1.06</v>
      </c>
      <c r="P268" s="15">
        <v>6880</v>
      </c>
      <c r="Q268" s="15">
        <f t="shared" si="97"/>
        <v>6880</v>
      </c>
      <c r="R268" s="19">
        <f t="shared" si="104"/>
        <v>4816</v>
      </c>
      <c r="S268" s="19">
        <f t="shared" si="105"/>
        <v>4128</v>
      </c>
      <c r="T268" s="7">
        <f t="shared" si="106"/>
        <v>6900</v>
      </c>
      <c r="U268" s="7">
        <f t="shared" si="107"/>
        <v>4800</v>
      </c>
      <c r="V268" s="7">
        <f t="shared" si="108"/>
        <v>4100</v>
      </c>
    </row>
    <row r="269" spans="1:22" ht="63" x14ac:dyDescent="0.25">
      <c r="A269" s="28" t="s">
        <v>458</v>
      </c>
      <c r="B269" s="5" t="s">
        <v>284</v>
      </c>
      <c r="C269" s="47">
        <f t="shared" si="98"/>
        <v>261</v>
      </c>
      <c r="D269" s="5" t="s">
        <v>237</v>
      </c>
      <c r="E269" s="5" t="s">
        <v>114</v>
      </c>
      <c r="F269" s="5" t="s">
        <v>871</v>
      </c>
      <c r="G269" s="15">
        <v>9700</v>
      </c>
      <c r="H269" s="22">
        <f t="shared" si="99"/>
        <v>6596.0000000000009</v>
      </c>
      <c r="I269" s="22">
        <f t="shared" si="100"/>
        <v>5820</v>
      </c>
      <c r="J269" s="15">
        <f t="shared" si="101"/>
        <v>7800</v>
      </c>
      <c r="K269" s="15">
        <f t="shared" si="102"/>
        <v>5400</v>
      </c>
      <c r="L269" s="15">
        <f t="shared" si="103"/>
        <v>4700</v>
      </c>
      <c r="M269" s="21">
        <v>1.06</v>
      </c>
      <c r="N269" s="23">
        <f t="shared" si="95"/>
        <v>1.06</v>
      </c>
      <c r="O269" s="23">
        <f t="shared" si="96"/>
        <v>1.06</v>
      </c>
      <c r="P269" s="15">
        <v>7760</v>
      </c>
      <c r="Q269" s="15">
        <f t="shared" si="97"/>
        <v>7760</v>
      </c>
      <c r="R269" s="19">
        <f t="shared" si="104"/>
        <v>5432</v>
      </c>
      <c r="S269" s="19">
        <f t="shared" si="105"/>
        <v>4656</v>
      </c>
      <c r="T269" s="7">
        <f t="shared" si="106"/>
        <v>7800</v>
      </c>
      <c r="U269" s="7">
        <f t="shared" si="107"/>
        <v>5400</v>
      </c>
      <c r="V269" s="7">
        <f t="shared" si="108"/>
        <v>4700</v>
      </c>
    </row>
    <row r="270" spans="1:22" ht="63" x14ac:dyDescent="0.25">
      <c r="A270" s="28" t="s">
        <v>525</v>
      </c>
      <c r="B270" s="5" t="s">
        <v>284</v>
      </c>
      <c r="C270" s="47">
        <f t="shared" si="98"/>
        <v>262</v>
      </c>
      <c r="D270" s="5" t="s">
        <v>846</v>
      </c>
      <c r="E270" s="5" t="s">
        <v>114</v>
      </c>
      <c r="F270" s="5" t="s">
        <v>871</v>
      </c>
      <c r="G270" s="32">
        <v>4800</v>
      </c>
      <c r="H270" s="22">
        <f t="shared" si="99"/>
        <v>3264.0000000000005</v>
      </c>
      <c r="I270" s="22">
        <f t="shared" si="100"/>
        <v>2880</v>
      </c>
      <c r="J270" s="15">
        <f t="shared" si="101"/>
        <v>4500</v>
      </c>
      <c r="K270" s="15">
        <f t="shared" si="102"/>
        <v>3200</v>
      </c>
      <c r="L270" s="15">
        <f t="shared" si="103"/>
        <v>2700</v>
      </c>
      <c r="M270" s="21">
        <v>1.06</v>
      </c>
      <c r="N270" s="23">
        <f t="shared" si="95"/>
        <v>1.06</v>
      </c>
      <c r="O270" s="23">
        <f t="shared" si="96"/>
        <v>1.06</v>
      </c>
      <c r="P270" s="15">
        <v>4500</v>
      </c>
      <c r="Q270" s="15">
        <f t="shared" si="97"/>
        <v>4500</v>
      </c>
      <c r="R270" s="19">
        <f t="shared" si="104"/>
        <v>3150</v>
      </c>
      <c r="S270" s="19">
        <f t="shared" si="105"/>
        <v>2700</v>
      </c>
      <c r="T270" s="7">
        <f t="shared" si="106"/>
        <v>4500</v>
      </c>
      <c r="U270" s="7">
        <f t="shared" si="107"/>
        <v>3200</v>
      </c>
      <c r="V270" s="7">
        <f t="shared" si="108"/>
        <v>2700</v>
      </c>
    </row>
    <row r="271" spans="1:22" ht="145.5" customHeight="1" x14ac:dyDescent="0.25">
      <c r="A271" s="16"/>
      <c r="B271" s="5" t="s">
        <v>284</v>
      </c>
      <c r="C271" s="47">
        <f t="shared" si="98"/>
        <v>263</v>
      </c>
      <c r="D271" s="5" t="s">
        <v>872</v>
      </c>
      <c r="E271" s="5" t="s">
        <v>4</v>
      </c>
      <c r="F271" s="5" t="s">
        <v>6</v>
      </c>
      <c r="G271" s="15">
        <v>5800</v>
      </c>
      <c r="H271" s="22">
        <f t="shared" si="99"/>
        <v>3944.0000000000005</v>
      </c>
      <c r="I271" s="22">
        <f t="shared" si="100"/>
        <v>3480</v>
      </c>
      <c r="J271" s="15">
        <f t="shared" si="101"/>
        <v>5100</v>
      </c>
      <c r="K271" s="15">
        <f t="shared" si="102"/>
        <v>3600</v>
      </c>
      <c r="L271" s="15">
        <f t="shared" si="103"/>
        <v>3100</v>
      </c>
      <c r="M271" s="21">
        <v>1.05</v>
      </c>
      <c r="N271" s="23">
        <f t="shared" si="95"/>
        <v>1.05</v>
      </c>
      <c r="O271" s="23">
        <f t="shared" si="96"/>
        <v>1.05</v>
      </c>
      <c r="P271" s="15">
        <v>5100</v>
      </c>
      <c r="Q271" s="15">
        <f t="shared" si="97"/>
        <v>5100</v>
      </c>
      <c r="R271" s="19">
        <f t="shared" si="104"/>
        <v>3570</v>
      </c>
      <c r="S271" s="19">
        <f t="shared" si="105"/>
        <v>3060</v>
      </c>
      <c r="T271" s="7">
        <f t="shared" si="106"/>
        <v>5100</v>
      </c>
      <c r="U271" s="7">
        <f t="shared" si="107"/>
        <v>3600</v>
      </c>
      <c r="V271" s="7">
        <f t="shared" si="108"/>
        <v>3100</v>
      </c>
    </row>
    <row r="272" spans="1:22" ht="147" customHeight="1" x14ac:dyDescent="0.25">
      <c r="A272" s="16"/>
      <c r="B272" s="5" t="s">
        <v>284</v>
      </c>
      <c r="C272" s="47">
        <f t="shared" si="98"/>
        <v>264</v>
      </c>
      <c r="D272" s="5" t="s">
        <v>873</v>
      </c>
      <c r="E272" s="5" t="s">
        <v>6</v>
      </c>
      <c r="F272" s="5" t="s">
        <v>767</v>
      </c>
      <c r="G272" s="15">
        <v>5300</v>
      </c>
      <c r="H272" s="22">
        <f t="shared" si="99"/>
        <v>3604.0000000000005</v>
      </c>
      <c r="I272" s="22">
        <f t="shared" si="100"/>
        <v>3180</v>
      </c>
      <c r="J272" s="15">
        <f t="shared" si="101"/>
        <v>4700</v>
      </c>
      <c r="K272" s="15">
        <f t="shared" si="102"/>
        <v>3300</v>
      </c>
      <c r="L272" s="15">
        <f t="shared" si="103"/>
        <v>2800</v>
      </c>
      <c r="M272" s="21">
        <v>1.05</v>
      </c>
      <c r="N272" s="23">
        <f t="shared" si="95"/>
        <v>1.05</v>
      </c>
      <c r="O272" s="23">
        <f t="shared" si="96"/>
        <v>1.05</v>
      </c>
      <c r="P272" s="15">
        <v>4700</v>
      </c>
      <c r="Q272" s="15">
        <f t="shared" si="97"/>
        <v>4700</v>
      </c>
      <c r="R272" s="19">
        <f t="shared" si="104"/>
        <v>3290</v>
      </c>
      <c r="S272" s="19">
        <f t="shared" si="105"/>
        <v>2820</v>
      </c>
      <c r="T272" s="7">
        <f t="shared" si="106"/>
        <v>4700</v>
      </c>
      <c r="U272" s="7">
        <f t="shared" si="107"/>
        <v>3300</v>
      </c>
      <c r="V272" s="7">
        <f t="shared" si="108"/>
        <v>2800</v>
      </c>
    </row>
    <row r="273" spans="1:22" ht="78.75" x14ac:dyDescent="0.25">
      <c r="A273" s="16"/>
      <c r="B273" s="5" t="s">
        <v>284</v>
      </c>
      <c r="C273" s="47">
        <f t="shared" si="98"/>
        <v>265</v>
      </c>
      <c r="D273" s="5" t="s">
        <v>874</v>
      </c>
      <c r="E273" s="5" t="s">
        <v>4</v>
      </c>
      <c r="F273" s="5" t="s">
        <v>6</v>
      </c>
      <c r="G273" s="15">
        <v>5800</v>
      </c>
      <c r="H273" s="22">
        <f t="shared" si="99"/>
        <v>3944.0000000000005</v>
      </c>
      <c r="I273" s="22">
        <f t="shared" si="100"/>
        <v>3480</v>
      </c>
      <c r="J273" s="15">
        <f t="shared" si="101"/>
        <v>4600</v>
      </c>
      <c r="K273" s="15">
        <f t="shared" si="102"/>
        <v>3200</v>
      </c>
      <c r="L273" s="15">
        <f t="shared" si="103"/>
        <v>2800</v>
      </c>
      <c r="M273" s="21">
        <v>1.05</v>
      </c>
      <c r="N273" s="23">
        <f t="shared" si="95"/>
        <v>1.05</v>
      </c>
      <c r="O273" s="23">
        <f t="shared" si="96"/>
        <v>1.05</v>
      </c>
      <c r="P273" s="15">
        <v>4600</v>
      </c>
      <c r="Q273" s="15">
        <f t="shared" si="97"/>
        <v>4600</v>
      </c>
      <c r="R273" s="19">
        <f t="shared" si="104"/>
        <v>3220</v>
      </c>
      <c r="S273" s="19">
        <f t="shared" si="105"/>
        <v>2760</v>
      </c>
      <c r="T273" s="7">
        <f t="shared" si="106"/>
        <v>4600</v>
      </c>
      <c r="U273" s="7">
        <f t="shared" si="107"/>
        <v>3200</v>
      </c>
      <c r="V273" s="7">
        <f t="shared" si="108"/>
        <v>2800</v>
      </c>
    </row>
    <row r="274" spans="1:22" ht="95.25" customHeight="1" x14ac:dyDescent="0.25">
      <c r="A274" s="16"/>
      <c r="B274" s="5" t="s">
        <v>284</v>
      </c>
      <c r="C274" s="47">
        <f t="shared" si="98"/>
        <v>266</v>
      </c>
      <c r="D274" s="5" t="s">
        <v>875</v>
      </c>
      <c r="E274" s="5" t="s">
        <v>6</v>
      </c>
      <c r="F274" s="5" t="s">
        <v>767</v>
      </c>
      <c r="G274" s="15">
        <v>5300</v>
      </c>
      <c r="H274" s="22">
        <f t="shared" si="99"/>
        <v>3604.0000000000005</v>
      </c>
      <c r="I274" s="22">
        <f t="shared" si="100"/>
        <v>3180</v>
      </c>
      <c r="J274" s="15">
        <f t="shared" si="101"/>
        <v>4200</v>
      </c>
      <c r="K274" s="15">
        <f t="shared" si="102"/>
        <v>2900</v>
      </c>
      <c r="L274" s="15">
        <f t="shared" si="103"/>
        <v>2500</v>
      </c>
      <c r="M274" s="21">
        <v>1.05</v>
      </c>
      <c r="N274" s="23">
        <f t="shared" si="95"/>
        <v>1.05</v>
      </c>
      <c r="O274" s="23">
        <f t="shared" si="96"/>
        <v>1.05</v>
      </c>
      <c r="P274" s="15">
        <v>4200</v>
      </c>
      <c r="Q274" s="15">
        <f t="shared" si="97"/>
        <v>4200</v>
      </c>
      <c r="R274" s="19">
        <f t="shared" si="104"/>
        <v>2940</v>
      </c>
      <c r="S274" s="19">
        <f t="shared" si="105"/>
        <v>2520</v>
      </c>
      <c r="T274" s="7">
        <f t="shared" si="106"/>
        <v>4200</v>
      </c>
      <c r="U274" s="7">
        <f t="shared" si="107"/>
        <v>2900</v>
      </c>
      <c r="V274" s="7">
        <f t="shared" si="108"/>
        <v>2500</v>
      </c>
    </row>
    <row r="275" spans="1:22" ht="146.25" customHeight="1" x14ac:dyDescent="0.25">
      <c r="A275" s="16"/>
      <c r="B275" s="5" t="s">
        <v>284</v>
      </c>
      <c r="C275" s="47">
        <f t="shared" si="98"/>
        <v>267</v>
      </c>
      <c r="D275" s="5" t="s">
        <v>322</v>
      </c>
      <c r="E275" s="5" t="s">
        <v>4</v>
      </c>
      <c r="F275" s="5" t="s">
        <v>6</v>
      </c>
      <c r="G275" s="15">
        <v>5800</v>
      </c>
      <c r="H275" s="22">
        <f t="shared" si="99"/>
        <v>3944.0000000000005</v>
      </c>
      <c r="I275" s="22">
        <f t="shared" si="100"/>
        <v>3480</v>
      </c>
      <c r="J275" s="15">
        <f t="shared" si="101"/>
        <v>4600</v>
      </c>
      <c r="K275" s="15">
        <f t="shared" si="102"/>
        <v>3200</v>
      </c>
      <c r="L275" s="15">
        <f t="shared" si="103"/>
        <v>2800</v>
      </c>
      <c r="M275" s="21">
        <v>1.05</v>
      </c>
      <c r="N275" s="23">
        <f t="shared" si="95"/>
        <v>1.05</v>
      </c>
      <c r="O275" s="23">
        <f t="shared" si="96"/>
        <v>1.05</v>
      </c>
      <c r="P275" s="15">
        <v>4600</v>
      </c>
      <c r="Q275" s="15">
        <f t="shared" si="97"/>
        <v>4600</v>
      </c>
      <c r="R275" s="19">
        <f t="shared" si="104"/>
        <v>3220</v>
      </c>
      <c r="S275" s="19">
        <f t="shared" si="105"/>
        <v>2760</v>
      </c>
      <c r="T275" s="7">
        <f t="shared" si="106"/>
        <v>4600</v>
      </c>
      <c r="U275" s="7">
        <f t="shared" si="107"/>
        <v>3200</v>
      </c>
      <c r="V275" s="7">
        <f t="shared" si="108"/>
        <v>2800</v>
      </c>
    </row>
    <row r="276" spans="1:22" ht="141.75" x14ac:dyDescent="0.25">
      <c r="A276" s="16"/>
      <c r="B276" s="5" t="s">
        <v>284</v>
      </c>
      <c r="C276" s="47">
        <f t="shared" si="98"/>
        <v>268</v>
      </c>
      <c r="D276" s="5" t="s">
        <v>876</v>
      </c>
      <c r="E276" s="5" t="s">
        <v>6</v>
      </c>
      <c r="F276" s="5" t="s">
        <v>767</v>
      </c>
      <c r="G276" s="15">
        <v>5300</v>
      </c>
      <c r="H276" s="22">
        <f t="shared" si="99"/>
        <v>3604.0000000000005</v>
      </c>
      <c r="I276" s="22">
        <f t="shared" si="100"/>
        <v>3180</v>
      </c>
      <c r="J276" s="15">
        <f t="shared" si="101"/>
        <v>4200</v>
      </c>
      <c r="K276" s="15">
        <f t="shared" si="102"/>
        <v>2900</v>
      </c>
      <c r="L276" s="15">
        <f t="shared" si="103"/>
        <v>2500</v>
      </c>
      <c r="M276" s="21">
        <v>1.05</v>
      </c>
      <c r="N276" s="23">
        <f t="shared" si="95"/>
        <v>1.05</v>
      </c>
      <c r="O276" s="23">
        <f t="shared" si="96"/>
        <v>1.05</v>
      </c>
      <c r="P276" s="15">
        <v>4200</v>
      </c>
      <c r="Q276" s="15">
        <f t="shared" si="97"/>
        <v>4200</v>
      </c>
      <c r="R276" s="19">
        <f t="shared" si="104"/>
        <v>2940</v>
      </c>
      <c r="S276" s="19">
        <f t="shared" si="105"/>
        <v>2520</v>
      </c>
      <c r="T276" s="7">
        <f t="shared" si="106"/>
        <v>4200</v>
      </c>
      <c r="U276" s="7">
        <f t="shared" si="107"/>
        <v>2900</v>
      </c>
      <c r="V276" s="7">
        <f t="shared" si="108"/>
        <v>2500</v>
      </c>
    </row>
    <row r="277" spans="1:22" ht="94.5" x14ac:dyDescent="0.25">
      <c r="A277" s="16"/>
      <c r="B277" s="5" t="s">
        <v>284</v>
      </c>
      <c r="C277" s="47">
        <f t="shared" si="98"/>
        <v>269</v>
      </c>
      <c r="D277" s="5" t="s">
        <v>320</v>
      </c>
      <c r="E277" s="5" t="s">
        <v>4</v>
      </c>
      <c r="F277" s="5" t="s">
        <v>6</v>
      </c>
      <c r="G277" s="15">
        <v>5800</v>
      </c>
      <c r="H277" s="22">
        <f t="shared" si="99"/>
        <v>3944.0000000000005</v>
      </c>
      <c r="I277" s="22">
        <f t="shared" si="100"/>
        <v>3480</v>
      </c>
      <c r="J277" s="15">
        <f t="shared" si="101"/>
        <v>4200</v>
      </c>
      <c r="K277" s="15">
        <f t="shared" si="102"/>
        <v>2900</v>
      </c>
      <c r="L277" s="15">
        <f t="shared" si="103"/>
        <v>2500</v>
      </c>
      <c r="M277" s="21">
        <v>1.05</v>
      </c>
      <c r="N277" s="23">
        <f t="shared" si="95"/>
        <v>1.05</v>
      </c>
      <c r="O277" s="23">
        <f t="shared" si="96"/>
        <v>1.05</v>
      </c>
      <c r="P277" s="15">
        <v>4200</v>
      </c>
      <c r="Q277" s="15">
        <f t="shared" si="97"/>
        <v>4200</v>
      </c>
      <c r="R277" s="19">
        <f t="shared" si="104"/>
        <v>2940</v>
      </c>
      <c r="S277" s="19">
        <f t="shared" si="105"/>
        <v>2520</v>
      </c>
      <c r="T277" s="7">
        <f t="shared" si="106"/>
        <v>4200</v>
      </c>
      <c r="U277" s="7">
        <f t="shared" si="107"/>
        <v>2900</v>
      </c>
      <c r="V277" s="7">
        <f t="shared" si="108"/>
        <v>2500</v>
      </c>
    </row>
    <row r="278" spans="1:22" ht="94.5" x14ac:dyDescent="0.25">
      <c r="A278" s="16"/>
      <c r="B278" s="5" t="s">
        <v>284</v>
      </c>
      <c r="C278" s="47">
        <f t="shared" si="98"/>
        <v>270</v>
      </c>
      <c r="D278" s="5" t="s">
        <v>877</v>
      </c>
      <c r="E278" s="5" t="s">
        <v>6</v>
      </c>
      <c r="F278" s="5" t="s">
        <v>767</v>
      </c>
      <c r="G278" s="15">
        <v>5300</v>
      </c>
      <c r="H278" s="22">
        <f t="shared" si="99"/>
        <v>3604.0000000000005</v>
      </c>
      <c r="I278" s="22">
        <f t="shared" si="100"/>
        <v>3180</v>
      </c>
      <c r="J278" s="15">
        <f t="shared" si="101"/>
        <v>3800</v>
      </c>
      <c r="K278" s="15">
        <f t="shared" si="102"/>
        <v>2700</v>
      </c>
      <c r="L278" s="15">
        <f t="shared" si="103"/>
        <v>2300</v>
      </c>
      <c r="M278" s="21">
        <v>1.05</v>
      </c>
      <c r="N278" s="23">
        <f t="shared" si="95"/>
        <v>1.05</v>
      </c>
      <c r="O278" s="23">
        <f t="shared" si="96"/>
        <v>1.05</v>
      </c>
      <c r="P278" s="15">
        <v>3800</v>
      </c>
      <c r="Q278" s="15">
        <f t="shared" si="97"/>
        <v>3800</v>
      </c>
      <c r="R278" s="19">
        <f t="shared" si="104"/>
        <v>2660</v>
      </c>
      <c r="S278" s="19">
        <f t="shared" si="105"/>
        <v>2280</v>
      </c>
      <c r="T278" s="7">
        <f t="shared" si="106"/>
        <v>3800</v>
      </c>
      <c r="U278" s="7">
        <f t="shared" si="107"/>
        <v>2700</v>
      </c>
      <c r="V278" s="7">
        <f t="shared" si="108"/>
        <v>2300</v>
      </c>
    </row>
    <row r="279" spans="1:22" ht="147.75" customHeight="1" x14ac:dyDescent="0.25">
      <c r="A279" s="16"/>
      <c r="B279" s="5" t="s">
        <v>284</v>
      </c>
      <c r="C279" s="47">
        <f t="shared" si="98"/>
        <v>271</v>
      </c>
      <c r="D279" s="5" t="s">
        <v>878</v>
      </c>
      <c r="E279" s="5" t="s">
        <v>4</v>
      </c>
      <c r="F279" s="5" t="s">
        <v>6</v>
      </c>
      <c r="G279" s="15">
        <v>5300</v>
      </c>
      <c r="H279" s="22">
        <f t="shared" si="99"/>
        <v>3604.0000000000005</v>
      </c>
      <c r="I279" s="22">
        <f t="shared" si="100"/>
        <v>3180</v>
      </c>
      <c r="J279" s="15">
        <f t="shared" si="101"/>
        <v>4700</v>
      </c>
      <c r="K279" s="15">
        <f t="shared" si="102"/>
        <v>3300</v>
      </c>
      <c r="L279" s="15">
        <f t="shared" si="103"/>
        <v>2800</v>
      </c>
      <c r="M279" s="21">
        <v>1.05</v>
      </c>
      <c r="N279" s="23">
        <f t="shared" si="95"/>
        <v>1.05</v>
      </c>
      <c r="O279" s="23">
        <f t="shared" si="96"/>
        <v>1.05</v>
      </c>
      <c r="P279" s="15">
        <v>4700</v>
      </c>
      <c r="Q279" s="15">
        <f t="shared" si="97"/>
        <v>4700</v>
      </c>
      <c r="R279" s="19">
        <f t="shared" si="104"/>
        <v>3290</v>
      </c>
      <c r="S279" s="19">
        <f t="shared" si="105"/>
        <v>2820</v>
      </c>
      <c r="T279" s="7">
        <f t="shared" si="106"/>
        <v>4700</v>
      </c>
      <c r="U279" s="7">
        <f t="shared" si="107"/>
        <v>3300</v>
      </c>
      <c r="V279" s="7">
        <f t="shared" si="108"/>
        <v>2800</v>
      </c>
    </row>
    <row r="280" spans="1:22" ht="141.75" x14ac:dyDescent="0.25">
      <c r="A280" s="16"/>
      <c r="B280" s="5" t="s">
        <v>284</v>
      </c>
      <c r="C280" s="47">
        <f t="shared" si="98"/>
        <v>272</v>
      </c>
      <c r="D280" s="5" t="s">
        <v>879</v>
      </c>
      <c r="E280" s="5" t="s">
        <v>6</v>
      </c>
      <c r="F280" s="5" t="s">
        <v>767</v>
      </c>
      <c r="G280" s="15">
        <v>4800</v>
      </c>
      <c r="H280" s="22">
        <f t="shared" si="99"/>
        <v>3264.0000000000005</v>
      </c>
      <c r="I280" s="22">
        <f t="shared" si="100"/>
        <v>2880</v>
      </c>
      <c r="J280" s="15">
        <f t="shared" si="101"/>
        <v>4200</v>
      </c>
      <c r="K280" s="15">
        <f t="shared" si="102"/>
        <v>2900</v>
      </c>
      <c r="L280" s="15">
        <f t="shared" si="103"/>
        <v>2500</v>
      </c>
      <c r="M280" s="21">
        <v>1.05</v>
      </c>
      <c r="N280" s="23">
        <f t="shared" si="95"/>
        <v>1.05</v>
      </c>
      <c r="O280" s="23">
        <f t="shared" si="96"/>
        <v>1.05</v>
      </c>
      <c r="P280" s="15">
        <v>4200</v>
      </c>
      <c r="Q280" s="15">
        <f t="shared" si="97"/>
        <v>4200</v>
      </c>
      <c r="R280" s="19">
        <f t="shared" si="104"/>
        <v>2940</v>
      </c>
      <c r="S280" s="19">
        <f t="shared" si="105"/>
        <v>2520</v>
      </c>
      <c r="T280" s="7">
        <f t="shared" si="106"/>
        <v>4200</v>
      </c>
      <c r="U280" s="7">
        <f t="shared" si="107"/>
        <v>2900</v>
      </c>
      <c r="V280" s="7">
        <f t="shared" si="108"/>
        <v>2500</v>
      </c>
    </row>
    <row r="281" spans="1:22" ht="94.5" x14ac:dyDescent="0.25">
      <c r="A281" s="16"/>
      <c r="B281" s="5" t="s">
        <v>284</v>
      </c>
      <c r="C281" s="47">
        <f t="shared" si="98"/>
        <v>273</v>
      </c>
      <c r="D281" s="5" t="s">
        <v>880</v>
      </c>
      <c r="E281" s="5" t="s">
        <v>4</v>
      </c>
      <c r="F281" s="5" t="s">
        <v>6</v>
      </c>
      <c r="G281" s="15">
        <v>5300</v>
      </c>
      <c r="H281" s="22">
        <f t="shared" si="99"/>
        <v>3604.0000000000005</v>
      </c>
      <c r="I281" s="22">
        <f t="shared" si="100"/>
        <v>3180</v>
      </c>
      <c r="J281" s="15">
        <f t="shared" si="101"/>
        <v>4200</v>
      </c>
      <c r="K281" s="15">
        <f t="shared" si="102"/>
        <v>2900</v>
      </c>
      <c r="L281" s="15">
        <f t="shared" si="103"/>
        <v>2500</v>
      </c>
      <c r="M281" s="21">
        <v>1.05</v>
      </c>
      <c r="N281" s="23">
        <f t="shared" si="95"/>
        <v>1.05</v>
      </c>
      <c r="O281" s="23">
        <f t="shared" si="96"/>
        <v>1.05</v>
      </c>
      <c r="P281" s="15">
        <v>4200</v>
      </c>
      <c r="Q281" s="15">
        <f t="shared" si="97"/>
        <v>4200</v>
      </c>
      <c r="R281" s="19">
        <f t="shared" si="104"/>
        <v>2940</v>
      </c>
      <c r="S281" s="19">
        <f t="shared" si="105"/>
        <v>2520</v>
      </c>
      <c r="T281" s="7">
        <f t="shared" si="106"/>
        <v>4200</v>
      </c>
      <c r="U281" s="7">
        <f t="shared" si="107"/>
        <v>2900</v>
      </c>
      <c r="V281" s="7">
        <f t="shared" si="108"/>
        <v>2500</v>
      </c>
    </row>
    <row r="282" spans="1:22" ht="94.5" x14ac:dyDescent="0.25">
      <c r="A282" s="16"/>
      <c r="B282" s="5" t="s">
        <v>284</v>
      </c>
      <c r="C282" s="47">
        <f t="shared" si="98"/>
        <v>274</v>
      </c>
      <c r="D282" s="5" t="s">
        <v>880</v>
      </c>
      <c r="E282" s="5" t="s">
        <v>6</v>
      </c>
      <c r="F282" s="5" t="s">
        <v>767</v>
      </c>
      <c r="G282" s="15">
        <v>4800</v>
      </c>
      <c r="H282" s="22">
        <f t="shared" si="99"/>
        <v>3264.0000000000005</v>
      </c>
      <c r="I282" s="22">
        <f t="shared" si="100"/>
        <v>2880</v>
      </c>
      <c r="J282" s="15">
        <f t="shared" si="101"/>
        <v>3800</v>
      </c>
      <c r="K282" s="15">
        <f t="shared" si="102"/>
        <v>2700</v>
      </c>
      <c r="L282" s="15">
        <f t="shared" si="103"/>
        <v>2300</v>
      </c>
      <c r="M282" s="21">
        <v>1.05</v>
      </c>
      <c r="N282" s="23">
        <f t="shared" si="95"/>
        <v>1.05</v>
      </c>
      <c r="O282" s="23">
        <f t="shared" si="96"/>
        <v>1.05</v>
      </c>
      <c r="P282" s="15">
        <v>3800</v>
      </c>
      <c r="Q282" s="15">
        <f t="shared" si="97"/>
        <v>3800</v>
      </c>
      <c r="R282" s="19">
        <f t="shared" si="104"/>
        <v>2660</v>
      </c>
      <c r="S282" s="19">
        <f t="shared" si="105"/>
        <v>2280</v>
      </c>
      <c r="T282" s="7">
        <f t="shared" si="106"/>
        <v>3800</v>
      </c>
      <c r="U282" s="7">
        <f t="shared" si="107"/>
        <v>2700</v>
      </c>
      <c r="V282" s="7">
        <f t="shared" si="108"/>
        <v>2300</v>
      </c>
    </row>
    <row r="283" spans="1:22" ht="126" x14ac:dyDescent="0.25">
      <c r="A283" s="16"/>
      <c r="B283" s="5" t="s">
        <v>284</v>
      </c>
      <c r="C283" s="47">
        <f t="shared" si="98"/>
        <v>275</v>
      </c>
      <c r="D283" s="5" t="s">
        <v>881</v>
      </c>
      <c r="E283" s="5" t="s">
        <v>4</v>
      </c>
      <c r="F283" s="5" t="s">
        <v>6</v>
      </c>
      <c r="G283" s="15">
        <v>4800</v>
      </c>
      <c r="H283" s="22">
        <f t="shared" si="99"/>
        <v>3264.0000000000005</v>
      </c>
      <c r="I283" s="22">
        <f t="shared" si="100"/>
        <v>2880</v>
      </c>
      <c r="J283" s="15">
        <f t="shared" si="101"/>
        <v>4200</v>
      </c>
      <c r="K283" s="15">
        <f t="shared" si="102"/>
        <v>2900</v>
      </c>
      <c r="L283" s="15">
        <f t="shared" si="103"/>
        <v>2500</v>
      </c>
      <c r="M283" s="21">
        <v>1.05</v>
      </c>
      <c r="N283" s="23">
        <f t="shared" si="95"/>
        <v>1.05</v>
      </c>
      <c r="O283" s="23">
        <f t="shared" si="96"/>
        <v>1.05</v>
      </c>
      <c r="P283" s="15">
        <v>4200</v>
      </c>
      <c r="Q283" s="15">
        <f t="shared" si="97"/>
        <v>4200</v>
      </c>
      <c r="R283" s="19">
        <f t="shared" si="104"/>
        <v>2940</v>
      </c>
      <c r="S283" s="19">
        <f t="shared" si="105"/>
        <v>2520</v>
      </c>
      <c r="T283" s="7">
        <f t="shared" si="106"/>
        <v>4200</v>
      </c>
      <c r="U283" s="7">
        <f t="shared" si="107"/>
        <v>2900</v>
      </c>
      <c r="V283" s="7">
        <f t="shared" si="108"/>
        <v>2500</v>
      </c>
    </row>
    <row r="284" spans="1:22" ht="126" x14ac:dyDescent="0.25">
      <c r="A284" s="16"/>
      <c r="B284" s="5" t="s">
        <v>284</v>
      </c>
      <c r="C284" s="47">
        <f t="shared" si="98"/>
        <v>276</v>
      </c>
      <c r="D284" s="5" t="s">
        <v>882</v>
      </c>
      <c r="E284" s="5" t="s">
        <v>6</v>
      </c>
      <c r="F284" s="5" t="s">
        <v>767</v>
      </c>
      <c r="G284" s="15">
        <v>4300</v>
      </c>
      <c r="H284" s="22">
        <f t="shared" si="99"/>
        <v>2924</v>
      </c>
      <c r="I284" s="22">
        <f t="shared" si="100"/>
        <v>2580</v>
      </c>
      <c r="J284" s="15">
        <f t="shared" si="101"/>
        <v>3800</v>
      </c>
      <c r="K284" s="15">
        <f t="shared" si="102"/>
        <v>2700</v>
      </c>
      <c r="L284" s="15">
        <f t="shared" si="103"/>
        <v>2300</v>
      </c>
      <c r="M284" s="21">
        <v>1.05</v>
      </c>
      <c r="N284" s="23">
        <f t="shared" si="95"/>
        <v>1.05</v>
      </c>
      <c r="O284" s="23">
        <f t="shared" si="96"/>
        <v>1.05</v>
      </c>
      <c r="P284" s="15">
        <v>3800</v>
      </c>
      <c r="Q284" s="15">
        <f t="shared" si="97"/>
        <v>3800</v>
      </c>
      <c r="R284" s="19">
        <f t="shared" si="104"/>
        <v>2660</v>
      </c>
      <c r="S284" s="19">
        <f t="shared" si="105"/>
        <v>2280</v>
      </c>
      <c r="T284" s="7">
        <f t="shared" si="106"/>
        <v>3800</v>
      </c>
      <c r="U284" s="7">
        <f t="shared" si="107"/>
        <v>2700</v>
      </c>
      <c r="V284" s="7">
        <f t="shared" si="108"/>
        <v>2300</v>
      </c>
    </row>
    <row r="285" spans="1:22" ht="78.75" x14ac:dyDescent="0.25">
      <c r="A285" s="16"/>
      <c r="B285" s="5" t="s">
        <v>284</v>
      </c>
      <c r="C285" s="47">
        <f t="shared" si="98"/>
        <v>277</v>
      </c>
      <c r="D285" s="5" t="s">
        <v>883</v>
      </c>
      <c r="E285" s="5" t="s">
        <v>4</v>
      </c>
      <c r="F285" s="5" t="s">
        <v>6</v>
      </c>
      <c r="G285" s="15">
        <v>4800</v>
      </c>
      <c r="H285" s="22">
        <f t="shared" si="99"/>
        <v>3264.0000000000005</v>
      </c>
      <c r="I285" s="22">
        <f t="shared" si="100"/>
        <v>2880</v>
      </c>
      <c r="J285" s="15">
        <f t="shared" si="101"/>
        <v>3800</v>
      </c>
      <c r="K285" s="15">
        <f t="shared" si="102"/>
        <v>2700</v>
      </c>
      <c r="L285" s="15">
        <f t="shared" si="103"/>
        <v>2300</v>
      </c>
      <c r="M285" s="21">
        <v>1.05</v>
      </c>
      <c r="N285" s="23">
        <f t="shared" si="95"/>
        <v>1.05</v>
      </c>
      <c r="O285" s="23">
        <f t="shared" si="96"/>
        <v>1.05</v>
      </c>
      <c r="P285" s="15">
        <v>3800</v>
      </c>
      <c r="Q285" s="15">
        <f t="shared" si="97"/>
        <v>3800</v>
      </c>
      <c r="R285" s="19">
        <f t="shared" si="104"/>
        <v>2660</v>
      </c>
      <c r="S285" s="19">
        <f t="shared" si="105"/>
        <v>2280</v>
      </c>
      <c r="T285" s="7">
        <f t="shared" si="106"/>
        <v>3800</v>
      </c>
      <c r="U285" s="7">
        <f t="shared" si="107"/>
        <v>2700</v>
      </c>
      <c r="V285" s="7">
        <f t="shared" si="108"/>
        <v>2300</v>
      </c>
    </row>
    <row r="286" spans="1:22" ht="90.75" customHeight="1" x14ac:dyDescent="0.25">
      <c r="A286" s="16"/>
      <c r="B286" s="5" t="s">
        <v>284</v>
      </c>
      <c r="C286" s="47">
        <f t="shared" si="98"/>
        <v>278</v>
      </c>
      <c r="D286" s="5" t="s">
        <v>238</v>
      </c>
      <c r="E286" s="5" t="s">
        <v>6</v>
      </c>
      <c r="F286" s="5" t="s">
        <v>767</v>
      </c>
      <c r="G286" s="15">
        <v>4300</v>
      </c>
      <c r="H286" s="22">
        <f t="shared" si="99"/>
        <v>2924</v>
      </c>
      <c r="I286" s="22">
        <f t="shared" si="100"/>
        <v>2580</v>
      </c>
      <c r="J286" s="15">
        <f t="shared" si="101"/>
        <v>3400</v>
      </c>
      <c r="K286" s="15">
        <f t="shared" si="102"/>
        <v>2400</v>
      </c>
      <c r="L286" s="15">
        <f t="shared" si="103"/>
        <v>2000</v>
      </c>
      <c r="M286" s="21">
        <v>1.05</v>
      </c>
      <c r="N286" s="23">
        <f t="shared" si="95"/>
        <v>1.05</v>
      </c>
      <c r="O286" s="23">
        <f t="shared" si="96"/>
        <v>1.05</v>
      </c>
      <c r="P286" s="15">
        <v>3400</v>
      </c>
      <c r="Q286" s="15">
        <f t="shared" si="97"/>
        <v>3400</v>
      </c>
      <c r="R286" s="19">
        <f t="shared" si="104"/>
        <v>2380</v>
      </c>
      <c r="S286" s="19">
        <f t="shared" si="105"/>
        <v>2040</v>
      </c>
      <c r="T286" s="7">
        <f t="shared" si="106"/>
        <v>3400</v>
      </c>
      <c r="U286" s="7">
        <f t="shared" si="107"/>
        <v>2400</v>
      </c>
      <c r="V286" s="7">
        <f t="shared" si="108"/>
        <v>2000</v>
      </c>
    </row>
    <row r="287" spans="1:22" ht="126" x14ac:dyDescent="0.25">
      <c r="A287" s="16"/>
      <c r="B287" s="5" t="s">
        <v>284</v>
      </c>
      <c r="C287" s="47">
        <f t="shared" si="98"/>
        <v>279</v>
      </c>
      <c r="D287" s="5" t="s">
        <v>884</v>
      </c>
      <c r="E287" s="5" t="s">
        <v>4</v>
      </c>
      <c r="F287" s="5" t="s">
        <v>6</v>
      </c>
      <c r="G287" s="15">
        <v>4800</v>
      </c>
      <c r="H287" s="22">
        <f t="shared" si="99"/>
        <v>3264.0000000000005</v>
      </c>
      <c r="I287" s="22">
        <f t="shared" si="100"/>
        <v>2880</v>
      </c>
      <c r="J287" s="15">
        <f t="shared" si="101"/>
        <v>4200</v>
      </c>
      <c r="K287" s="15">
        <f t="shared" si="102"/>
        <v>2900</v>
      </c>
      <c r="L287" s="15">
        <f t="shared" si="103"/>
        <v>2500</v>
      </c>
      <c r="M287" s="21">
        <v>1.05</v>
      </c>
      <c r="N287" s="23">
        <f t="shared" si="95"/>
        <v>1.05</v>
      </c>
      <c r="O287" s="23">
        <f t="shared" si="96"/>
        <v>1.05</v>
      </c>
      <c r="P287" s="15">
        <v>4200</v>
      </c>
      <c r="Q287" s="15">
        <f t="shared" si="97"/>
        <v>4200</v>
      </c>
      <c r="R287" s="19">
        <f t="shared" si="104"/>
        <v>2940</v>
      </c>
      <c r="S287" s="19">
        <f t="shared" si="105"/>
        <v>2520</v>
      </c>
      <c r="T287" s="7">
        <f t="shared" si="106"/>
        <v>4200</v>
      </c>
      <c r="U287" s="7">
        <f t="shared" si="107"/>
        <v>2900</v>
      </c>
      <c r="V287" s="7">
        <f t="shared" si="108"/>
        <v>2500</v>
      </c>
    </row>
    <row r="288" spans="1:22" ht="144.75" customHeight="1" x14ac:dyDescent="0.25">
      <c r="A288" s="16"/>
      <c r="B288" s="5" t="s">
        <v>284</v>
      </c>
      <c r="C288" s="47">
        <f t="shared" si="98"/>
        <v>280</v>
      </c>
      <c r="D288" s="5" t="s">
        <v>885</v>
      </c>
      <c r="E288" s="5" t="s">
        <v>6</v>
      </c>
      <c r="F288" s="5" t="s">
        <v>767</v>
      </c>
      <c r="G288" s="15">
        <v>4300</v>
      </c>
      <c r="H288" s="22">
        <f t="shared" si="99"/>
        <v>2924</v>
      </c>
      <c r="I288" s="22">
        <f t="shared" si="100"/>
        <v>2580</v>
      </c>
      <c r="J288" s="15">
        <f t="shared" si="101"/>
        <v>3800</v>
      </c>
      <c r="K288" s="15">
        <f t="shared" si="102"/>
        <v>2700</v>
      </c>
      <c r="L288" s="15">
        <f t="shared" si="103"/>
        <v>2300</v>
      </c>
      <c r="M288" s="21">
        <v>1.05</v>
      </c>
      <c r="N288" s="23">
        <f t="shared" si="95"/>
        <v>1.05</v>
      </c>
      <c r="O288" s="23">
        <f t="shared" si="96"/>
        <v>1.05</v>
      </c>
      <c r="P288" s="15">
        <v>3800</v>
      </c>
      <c r="Q288" s="15">
        <f t="shared" si="97"/>
        <v>3800</v>
      </c>
      <c r="R288" s="19">
        <f t="shared" si="104"/>
        <v>2660</v>
      </c>
      <c r="S288" s="19">
        <f t="shared" si="105"/>
        <v>2280</v>
      </c>
      <c r="T288" s="7">
        <f t="shared" si="106"/>
        <v>3800</v>
      </c>
      <c r="U288" s="7">
        <f t="shared" si="107"/>
        <v>2700</v>
      </c>
      <c r="V288" s="7">
        <f t="shared" si="108"/>
        <v>2300</v>
      </c>
    </row>
    <row r="289" spans="1:22" ht="78.75" x14ac:dyDescent="0.25">
      <c r="A289" s="16"/>
      <c r="B289" s="5" t="s">
        <v>284</v>
      </c>
      <c r="C289" s="47">
        <f t="shared" si="98"/>
        <v>281</v>
      </c>
      <c r="D289" s="5" t="s">
        <v>886</v>
      </c>
      <c r="E289" s="5" t="s">
        <v>4</v>
      </c>
      <c r="F289" s="5" t="s">
        <v>6</v>
      </c>
      <c r="G289" s="15">
        <v>4800</v>
      </c>
      <c r="H289" s="22">
        <f t="shared" si="99"/>
        <v>3264.0000000000005</v>
      </c>
      <c r="I289" s="22">
        <f t="shared" si="100"/>
        <v>2880</v>
      </c>
      <c r="J289" s="15">
        <f t="shared" si="101"/>
        <v>3800</v>
      </c>
      <c r="K289" s="15">
        <f t="shared" si="102"/>
        <v>2700</v>
      </c>
      <c r="L289" s="15">
        <f t="shared" si="103"/>
        <v>2300</v>
      </c>
      <c r="M289" s="21">
        <v>1.05</v>
      </c>
      <c r="N289" s="23">
        <f t="shared" si="95"/>
        <v>1.05</v>
      </c>
      <c r="O289" s="23">
        <f t="shared" si="96"/>
        <v>1.05</v>
      </c>
      <c r="P289" s="15">
        <v>3800</v>
      </c>
      <c r="Q289" s="15">
        <f t="shared" si="97"/>
        <v>3800</v>
      </c>
      <c r="R289" s="19">
        <f t="shared" si="104"/>
        <v>2660</v>
      </c>
      <c r="S289" s="19">
        <f t="shared" si="105"/>
        <v>2280</v>
      </c>
      <c r="T289" s="7">
        <f t="shared" si="106"/>
        <v>3800</v>
      </c>
      <c r="U289" s="7">
        <f t="shared" si="107"/>
        <v>2700</v>
      </c>
      <c r="V289" s="7">
        <f t="shared" si="108"/>
        <v>2300</v>
      </c>
    </row>
    <row r="290" spans="1:22" ht="78.75" x14ac:dyDescent="0.25">
      <c r="A290" s="16"/>
      <c r="B290" s="5" t="s">
        <v>284</v>
      </c>
      <c r="C290" s="47">
        <f t="shared" si="98"/>
        <v>282</v>
      </c>
      <c r="D290" s="5" t="s">
        <v>886</v>
      </c>
      <c r="E290" s="5" t="s">
        <v>6</v>
      </c>
      <c r="F290" s="5" t="s">
        <v>767</v>
      </c>
      <c r="G290" s="15">
        <v>4300</v>
      </c>
      <c r="H290" s="22">
        <f t="shared" si="99"/>
        <v>2924</v>
      </c>
      <c r="I290" s="22">
        <f t="shared" si="100"/>
        <v>2580</v>
      </c>
      <c r="J290" s="15">
        <f t="shared" si="101"/>
        <v>3400</v>
      </c>
      <c r="K290" s="15">
        <f t="shared" si="102"/>
        <v>2400</v>
      </c>
      <c r="L290" s="15">
        <f t="shared" si="103"/>
        <v>2000</v>
      </c>
      <c r="M290" s="21">
        <v>1.05</v>
      </c>
      <c r="N290" s="23">
        <f t="shared" si="95"/>
        <v>1.05</v>
      </c>
      <c r="O290" s="23">
        <f t="shared" si="96"/>
        <v>1.05</v>
      </c>
      <c r="P290" s="15">
        <v>3400</v>
      </c>
      <c r="Q290" s="15">
        <f t="shared" si="97"/>
        <v>3400</v>
      </c>
      <c r="R290" s="19">
        <f t="shared" si="104"/>
        <v>2380</v>
      </c>
      <c r="S290" s="19">
        <f t="shared" si="105"/>
        <v>2040</v>
      </c>
      <c r="T290" s="7">
        <f t="shared" si="106"/>
        <v>3400</v>
      </c>
      <c r="U290" s="7">
        <f t="shared" si="107"/>
        <v>2400</v>
      </c>
      <c r="V290" s="7">
        <f t="shared" si="108"/>
        <v>2000</v>
      </c>
    </row>
    <row r="291" spans="1:22" ht="126" x14ac:dyDescent="0.25">
      <c r="A291" s="16"/>
      <c r="B291" s="5" t="s">
        <v>284</v>
      </c>
      <c r="C291" s="47">
        <f t="shared" si="98"/>
        <v>283</v>
      </c>
      <c r="D291" s="5" t="s">
        <v>887</v>
      </c>
      <c r="E291" s="5" t="s">
        <v>4</v>
      </c>
      <c r="F291" s="5" t="s">
        <v>6</v>
      </c>
      <c r="G291" s="15">
        <v>4800</v>
      </c>
      <c r="H291" s="22">
        <f t="shared" si="99"/>
        <v>3264.0000000000005</v>
      </c>
      <c r="I291" s="22">
        <f t="shared" si="100"/>
        <v>2880</v>
      </c>
      <c r="J291" s="15">
        <f t="shared" si="101"/>
        <v>3800</v>
      </c>
      <c r="K291" s="15">
        <f t="shared" si="102"/>
        <v>2700</v>
      </c>
      <c r="L291" s="15">
        <f t="shared" si="103"/>
        <v>2300</v>
      </c>
      <c r="M291" s="21">
        <v>1.05</v>
      </c>
      <c r="N291" s="23">
        <f t="shared" si="95"/>
        <v>1.05</v>
      </c>
      <c r="O291" s="23">
        <f t="shared" si="96"/>
        <v>1.05</v>
      </c>
      <c r="P291" s="15">
        <v>3800</v>
      </c>
      <c r="Q291" s="15">
        <f t="shared" si="97"/>
        <v>3800</v>
      </c>
      <c r="R291" s="19">
        <f t="shared" si="104"/>
        <v>2660</v>
      </c>
      <c r="S291" s="19">
        <f t="shared" si="105"/>
        <v>2280</v>
      </c>
      <c r="T291" s="7">
        <f t="shared" si="106"/>
        <v>3800</v>
      </c>
      <c r="U291" s="7">
        <f t="shared" si="107"/>
        <v>2700</v>
      </c>
      <c r="V291" s="7">
        <f t="shared" si="108"/>
        <v>2300</v>
      </c>
    </row>
    <row r="292" spans="1:22" ht="141.75" x14ac:dyDescent="0.25">
      <c r="A292" s="16"/>
      <c r="B292" s="5" t="s">
        <v>284</v>
      </c>
      <c r="C292" s="47">
        <f t="shared" si="98"/>
        <v>284</v>
      </c>
      <c r="D292" s="5" t="s">
        <v>888</v>
      </c>
      <c r="E292" s="5" t="s">
        <v>6</v>
      </c>
      <c r="F292" s="5" t="s">
        <v>767</v>
      </c>
      <c r="G292" s="15">
        <v>4300</v>
      </c>
      <c r="H292" s="22">
        <f t="shared" si="99"/>
        <v>2924</v>
      </c>
      <c r="I292" s="22">
        <f t="shared" si="100"/>
        <v>2580</v>
      </c>
      <c r="J292" s="15">
        <f t="shared" si="101"/>
        <v>3400</v>
      </c>
      <c r="K292" s="15">
        <f t="shared" si="102"/>
        <v>2400</v>
      </c>
      <c r="L292" s="15">
        <f t="shared" si="103"/>
        <v>2000</v>
      </c>
      <c r="M292" s="21">
        <v>1.05</v>
      </c>
      <c r="N292" s="23">
        <f t="shared" si="95"/>
        <v>1.05</v>
      </c>
      <c r="O292" s="23">
        <f t="shared" si="96"/>
        <v>1.05</v>
      </c>
      <c r="P292" s="15">
        <v>3400</v>
      </c>
      <c r="Q292" s="15">
        <f t="shared" si="97"/>
        <v>3400</v>
      </c>
      <c r="R292" s="19">
        <f t="shared" si="104"/>
        <v>2380</v>
      </c>
      <c r="S292" s="19">
        <f t="shared" si="105"/>
        <v>2040</v>
      </c>
      <c r="T292" s="7">
        <f t="shared" si="106"/>
        <v>3400</v>
      </c>
      <c r="U292" s="7">
        <f t="shared" si="107"/>
        <v>2400</v>
      </c>
      <c r="V292" s="7">
        <f t="shared" si="108"/>
        <v>2000</v>
      </c>
    </row>
    <row r="293" spans="1:22" ht="94.5" x14ac:dyDescent="0.25">
      <c r="A293" s="16"/>
      <c r="B293" s="5" t="s">
        <v>284</v>
      </c>
      <c r="C293" s="47">
        <f t="shared" si="98"/>
        <v>285</v>
      </c>
      <c r="D293" s="5" t="s">
        <v>889</v>
      </c>
      <c r="E293" s="5" t="s">
        <v>4</v>
      </c>
      <c r="F293" s="5" t="s">
        <v>6</v>
      </c>
      <c r="G293" s="15">
        <v>4800</v>
      </c>
      <c r="H293" s="22">
        <f t="shared" si="99"/>
        <v>3264.0000000000005</v>
      </c>
      <c r="I293" s="22">
        <f t="shared" si="100"/>
        <v>2880</v>
      </c>
      <c r="J293" s="15">
        <f t="shared" si="101"/>
        <v>3500</v>
      </c>
      <c r="K293" s="15">
        <f t="shared" si="102"/>
        <v>2500</v>
      </c>
      <c r="L293" s="15">
        <f t="shared" si="103"/>
        <v>2100</v>
      </c>
      <c r="M293" s="21">
        <v>1.05</v>
      </c>
      <c r="N293" s="23">
        <f t="shared" si="95"/>
        <v>1.05</v>
      </c>
      <c r="O293" s="23">
        <f t="shared" si="96"/>
        <v>1.05</v>
      </c>
      <c r="P293" s="15">
        <v>3500</v>
      </c>
      <c r="Q293" s="15">
        <f t="shared" si="97"/>
        <v>3500</v>
      </c>
      <c r="R293" s="19">
        <f t="shared" si="104"/>
        <v>2450</v>
      </c>
      <c r="S293" s="19">
        <f t="shared" si="105"/>
        <v>2100</v>
      </c>
      <c r="T293" s="7">
        <f t="shared" si="106"/>
        <v>3500</v>
      </c>
      <c r="U293" s="7">
        <f t="shared" si="107"/>
        <v>2500</v>
      </c>
      <c r="V293" s="7">
        <f t="shared" si="108"/>
        <v>2100</v>
      </c>
    </row>
    <row r="294" spans="1:22" ht="94.5" x14ac:dyDescent="0.25">
      <c r="A294" s="16"/>
      <c r="B294" s="5" t="s">
        <v>284</v>
      </c>
      <c r="C294" s="47">
        <f t="shared" si="98"/>
        <v>286</v>
      </c>
      <c r="D294" s="5" t="s">
        <v>889</v>
      </c>
      <c r="E294" s="5" t="s">
        <v>6</v>
      </c>
      <c r="F294" s="5" t="s">
        <v>767</v>
      </c>
      <c r="G294" s="15">
        <v>4300</v>
      </c>
      <c r="H294" s="22">
        <f t="shared" si="99"/>
        <v>2924</v>
      </c>
      <c r="I294" s="22">
        <f t="shared" si="100"/>
        <v>2580</v>
      </c>
      <c r="J294" s="15">
        <f t="shared" si="101"/>
        <v>3100</v>
      </c>
      <c r="K294" s="15">
        <f t="shared" si="102"/>
        <v>2200</v>
      </c>
      <c r="L294" s="15">
        <f t="shared" si="103"/>
        <v>1900</v>
      </c>
      <c r="M294" s="21">
        <v>1.05</v>
      </c>
      <c r="N294" s="23">
        <f t="shared" si="95"/>
        <v>1.05</v>
      </c>
      <c r="O294" s="23">
        <f t="shared" si="96"/>
        <v>1.05</v>
      </c>
      <c r="P294" s="15">
        <v>3100</v>
      </c>
      <c r="Q294" s="15">
        <f t="shared" si="97"/>
        <v>3100</v>
      </c>
      <c r="R294" s="19">
        <f t="shared" si="104"/>
        <v>2170</v>
      </c>
      <c r="S294" s="19">
        <f t="shared" si="105"/>
        <v>1860</v>
      </c>
      <c r="T294" s="7">
        <f t="shared" si="106"/>
        <v>3100</v>
      </c>
      <c r="U294" s="7">
        <f t="shared" si="107"/>
        <v>2200</v>
      </c>
      <c r="V294" s="7">
        <f t="shared" si="108"/>
        <v>1900</v>
      </c>
    </row>
    <row r="295" spans="1:22" ht="126" x14ac:dyDescent="0.25">
      <c r="A295" s="16"/>
      <c r="B295" s="5" t="s">
        <v>284</v>
      </c>
      <c r="C295" s="47">
        <f t="shared" si="98"/>
        <v>287</v>
      </c>
      <c r="D295" s="5" t="s">
        <v>890</v>
      </c>
      <c r="E295" s="5" t="s">
        <v>4</v>
      </c>
      <c r="F295" s="5" t="s">
        <v>6</v>
      </c>
      <c r="G295" s="15">
        <v>4300</v>
      </c>
      <c r="H295" s="22">
        <f t="shared" si="99"/>
        <v>2924</v>
      </c>
      <c r="I295" s="22">
        <f t="shared" si="100"/>
        <v>2580</v>
      </c>
      <c r="J295" s="15">
        <f t="shared" si="101"/>
        <v>3800</v>
      </c>
      <c r="K295" s="15">
        <f t="shared" si="102"/>
        <v>2700</v>
      </c>
      <c r="L295" s="15">
        <f t="shared" si="103"/>
        <v>2300</v>
      </c>
      <c r="M295" s="21">
        <v>1.05</v>
      </c>
      <c r="N295" s="23">
        <f t="shared" si="95"/>
        <v>1.05</v>
      </c>
      <c r="O295" s="23">
        <f t="shared" si="96"/>
        <v>1.05</v>
      </c>
      <c r="P295" s="15">
        <v>3800</v>
      </c>
      <c r="Q295" s="15">
        <f t="shared" si="97"/>
        <v>3800</v>
      </c>
      <c r="R295" s="19">
        <f t="shared" si="104"/>
        <v>2660</v>
      </c>
      <c r="S295" s="19">
        <f t="shared" si="105"/>
        <v>2280</v>
      </c>
      <c r="T295" s="7">
        <f t="shared" si="106"/>
        <v>3800</v>
      </c>
      <c r="U295" s="7">
        <f t="shared" si="107"/>
        <v>2700</v>
      </c>
      <c r="V295" s="7">
        <f t="shared" si="108"/>
        <v>2300</v>
      </c>
    </row>
    <row r="296" spans="1:22" ht="141.75" x14ac:dyDescent="0.25">
      <c r="A296" s="16"/>
      <c r="B296" s="5" t="s">
        <v>284</v>
      </c>
      <c r="C296" s="47">
        <f t="shared" si="98"/>
        <v>288</v>
      </c>
      <c r="D296" s="5" t="s">
        <v>891</v>
      </c>
      <c r="E296" s="5" t="s">
        <v>6</v>
      </c>
      <c r="F296" s="5" t="s">
        <v>767</v>
      </c>
      <c r="G296" s="15">
        <v>3800</v>
      </c>
      <c r="H296" s="22">
        <f t="shared" si="99"/>
        <v>2584</v>
      </c>
      <c r="I296" s="22">
        <f t="shared" si="100"/>
        <v>2280</v>
      </c>
      <c r="J296" s="15">
        <f t="shared" si="101"/>
        <v>3300</v>
      </c>
      <c r="K296" s="15">
        <f t="shared" si="102"/>
        <v>2300</v>
      </c>
      <c r="L296" s="15">
        <f t="shared" si="103"/>
        <v>2000</v>
      </c>
      <c r="M296" s="21">
        <v>1.05</v>
      </c>
      <c r="N296" s="23">
        <f t="shared" si="95"/>
        <v>1.05</v>
      </c>
      <c r="O296" s="23">
        <f t="shared" si="96"/>
        <v>1.05</v>
      </c>
      <c r="P296" s="15">
        <v>3300</v>
      </c>
      <c r="Q296" s="15">
        <f t="shared" si="97"/>
        <v>3300</v>
      </c>
      <c r="R296" s="19">
        <f t="shared" si="104"/>
        <v>2310</v>
      </c>
      <c r="S296" s="19">
        <f t="shared" si="105"/>
        <v>1980</v>
      </c>
      <c r="T296" s="7">
        <f t="shared" si="106"/>
        <v>3300</v>
      </c>
      <c r="U296" s="7">
        <f t="shared" si="107"/>
        <v>2300</v>
      </c>
      <c r="V296" s="7">
        <f t="shared" si="108"/>
        <v>2000</v>
      </c>
    </row>
    <row r="297" spans="1:22" ht="94.5" x14ac:dyDescent="0.25">
      <c r="A297" s="16"/>
      <c r="B297" s="5" t="s">
        <v>284</v>
      </c>
      <c r="C297" s="47">
        <f t="shared" si="98"/>
        <v>289</v>
      </c>
      <c r="D297" s="5" t="s">
        <v>892</v>
      </c>
      <c r="E297" s="5" t="s">
        <v>4</v>
      </c>
      <c r="F297" s="5" t="s">
        <v>6</v>
      </c>
      <c r="G297" s="15">
        <v>4300</v>
      </c>
      <c r="H297" s="22">
        <f t="shared" si="99"/>
        <v>2924</v>
      </c>
      <c r="I297" s="22">
        <f t="shared" si="100"/>
        <v>2580</v>
      </c>
      <c r="J297" s="15">
        <f t="shared" si="101"/>
        <v>3400</v>
      </c>
      <c r="K297" s="15">
        <f t="shared" si="102"/>
        <v>2400</v>
      </c>
      <c r="L297" s="15">
        <f t="shared" si="103"/>
        <v>2000</v>
      </c>
      <c r="M297" s="21">
        <v>1.05</v>
      </c>
      <c r="N297" s="23">
        <f t="shared" si="95"/>
        <v>1.05</v>
      </c>
      <c r="O297" s="23">
        <f t="shared" si="96"/>
        <v>1.05</v>
      </c>
      <c r="P297" s="15">
        <v>3400</v>
      </c>
      <c r="Q297" s="15">
        <f t="shared" si="97"/>
        <v>3400</v>
      </c>
      <c r="R297" s="19">
        <f t="shared" si="104"/>
        <v>2380</v>
      </c>
      <c r="S297" s="19">
        <f t="shared" si="105"/>
        <v>2040</v>
      </c>
      <c r="T297" s="7">
        <f t="shared" si="106"/>
        <v>3400</v>
      </c>
      <c r="U297" s="7">
        <f t="shared" si="107"/>
        <v>2400</v>
      </c>
      <c r="V297" s="7">
        <f t="shared" si="108"/>
        <v>2000</v>
      </c>
    </row>
    <row r="298" spans="1:22" ht="94.5" x14ac:dyDescent="0.25">
      <c r="A298" s="16"/>
      <c r="B298" s="5" t="s">
        <v>284</v>
      </c>
      <c r="C298" s="47">
        <f t="shared" si="98"/>
        <v>290</v>
      </c>
      <c r="D298" s="5" t="s">
        <v>892</v>
      </c>
      <c r="E298" s="5" t="s">
        <v>6</v>
      </c>
      <c r="F298" s="5" t="s">
        <v>767</v>
      </c>
      <c r="G298" s="15">
        <v>3800</v>
      </c>
      <c r="H298" s="22">
        <f t="shared" si="99"/>
        <v>2584</v>
      </c>
      <c r="I298" s="22">
        <f t="shared" si="100"/>
        <v>2280</v>
      </c>
      <c r="J298" s="15">
        <f t="shared" si="101"/>
        <v>3000</v>
      </c>
      <c r="K298" s="15">
        <f t="shared" si="102"/>
        <v>2100</v>
      </c>
      <c r="L298" s="15">
        <f t="shared" si="103"/>
        <v>1800</v>
      </c>
      <c r="M298" s="21">
        <v>1.05</v>
      </c>
      <c r="N298" s="23">
        <f t="shared" si="95"/>
        <v>1.05</v>
      </c>
      <c r="O298" s="23">
        <f t="shared" si="96"/>
        <v>1.05</v>
      </c>
      <c r="P298" s="15">
        <v>3000</v>
      </c>
      <c r="Q298" s="15">
        <f t="shared" si="97"/>
        <v>3000</v>
      </c>
      <c r="R298" s="19">
        <f t="shared" si="104"/>
        <v>2100</v>
      </c>
      <c r="S298" s="19">
        <f t="shared" si="105"/>
        <v>1800</v>
      </c>
      <c r="T298" s="7">
        <f t="shared" si="106"/>
        <v>3000</v>
      </c>
      <c r="U298" s="7">
        <f t="shared" si="107"/>
        <v>2100</v>
      </c>
      <c r="V298" s="7">
        <f t="shared" si="108"/>
        <v>1800</v>
      </c>
    </row>
    <row r="299" spans="1:22" ht="126" x14ac:dyDescent="0.25">
      <c r="A299" s="16"/>
      <c r="B299" s="5" t="s">
        <v>284</v>
      </c>
      <c r="C299" s="47">
        <f t="shared" si="98"/>
        <v>291</v>
      </c>
      <c r="D299" s="5" t="s">
        <v>321</v>
      </c>
      <c r="E299" s="5" t="s">
        <v>4</v>
      </c>
      <c r="F299" s="5" t="s">
        <v>6</v>
      </c>
      <c r="G299" s="15">
        <v>3800</v>
      </c>
      <c r="H299" s="22">
        <f t="shared" si="99"/>
        <v>2584</v>
      </c>
      <c r="I299" s="22">
        <f t="shared" si="100"/>
        <v>2280</v>
      </c>
      <c r="J299" s="15">
        <f t="shared" si="101"/>
        <v>3300</v>
      </c>
      <c r="K299" s="15">
        <f t="shared" si="102"/>
        <v>2300</v>
      </c>
      <c r="L299" s="15">
        <f t="shared" si="103"/>
        <v>2000</v>
      </c>
      <c r="M299" s="21">
        <v>1.05</v>
      </c>
      <c r="N299" s="23">
        <f t="shared" si="95"/>
        <v>1.05</v>
      </c>
      <c r="O299" s="23">
        <f t="shared" si="96"/>
        <v>1.05</v>
      </c>
      <c r="P299" s="15">
        <v>3300</v>
      </c>
      <c r="Q299" s="15">
        <f t="shared" si="97"/>
        <v>3300</v>
      </c>
      <c r="R299" s="19">
        <f t="shared" si="104"/>
        <v>2310</v>
      </c>
      <c r="S299" s="19">
        <f t="shared" si="105"/>
        <v>1980</v>
      </c>
      <c r="T299" s="7">
        <f t="shared" si="106"/>
        <v>3300</v>
      </c>
      <c r="U299" s="7">
        <f t="shared" si="107"/>
        <v>2300</v>
      </c>
      <c r="V299" s="7">
        <f t="shared" si="108"/>
        <v>2000</v>
      </c>
    </row>
    <row r="300" spans="1:22" ht="141.75" customHeight="1" x14ac:dyDescent="0.25">
      <c r="A300" s="16"/>
      <c r="B300" s="5" t="s">
        <v>284</v>
      </c>
      <c r="C300" s="47">
        <f t="shared" si="98"/>
        <v>292</v>
      </c>
      <c r="D300" s="5" t="s">
        <v>816</v>
      </c>
      <c r="E300" s="5" t="s">
        <v>6</v>
      </c>
      <c r="F300" s="5" t="s">
        <v>767</v>
      </c>
      <c r="G300" s="15">
        <v>3300</v>
      </c>
      <c r="H300" s="22">
        <f t="shared" si="99"/>
        <v>2244</v>
      </c>
      <c r="I300" s="22">
        <f t="shared" si="100"/>
        <v>1980</v>
      </c>
      <c r="J300" s="15">
        <f t="shared" si="101"/>
        <v>2900</v>
      </c>
      <c r="K300" s="15">
        <f t="shared" si="102"/>
        <v>2000</v>
      </c>
      <c r="L300" s="15">
        <f t="shared" si="103"/>
        <v>1700</v>
      </c>
      <c r="M300" s="21">
        <v>1.05</v>
      </c>
      <c r="N300" s="23">
        <f t="shared" si="95"/>
        <v>1.05</v>
      </c>
      <c r="O300" s="23">
        <f t="shared" si="96"/>
        <v>1.05</v>
      </c>
      <c r="P300" s="15">
        <v>2900</v>
      </c>
      <c r="Q300" s="15">
        <f t="shared" si="97"/>
        <v>2900</v>
      </c>
      <c r="R300" s="19">
        <f t="shared" si="104"/>
        <v>2029.9999999999998</v>
      </c>
      <c r="S300" s="19">
        <f t="shared" si="105"/>
        <v>1740</v>
      </c>
      <c r="T300" s="7">
        <f t="shared" si="106"/>
        <v>2900</v>
      </c>
      <c r="U300" s="7">
        <f t="shared" si="107"/>
        <v>2000</v>
      </c>
      <c r="V300" s="7">
        <f t="shared" si="108"/>
        <v>1700</v>
      </c>
    </row>
    <row r="301" spans="1:22" ht="78.75" x14ac:dyDescent="0.25">
      <c r="A301" s="16"/>
      <c r="B301" s="5" t="s">
        <v>284</v>
      </c>
      <c r="C301" s="47">
        <f t="shared" si="98"/>
        <v>293</v>
      </c>
      <c r="D301" s="5" t="s">
        <v>239</v>
      </c>
      <c r="E301" s="5" t="s">
        <v>4</v>
      </c>
      <c r="F301" s="5" t="s">
        <v>6</v>
      </c>
      <c r="G301" s="15">
        <v>3800</v>
      </c>
      <c r="H301" s="22">
        <f t="shared" si="99"/>
        <v>2584</v>
      </c>
      <c r="I301" s="22">
        <f t="shared" si="100"/>
        <v>2280</v>
      </c>
      <c r="J301" s="15">
        <f t="shared" si="101"/>
        <v>3000</v>
      </c>
      <c r="K301" s="15">
        <f t="shared" si="102"/>
        <v>2100</v>
      </c>
      <c r="L301" s="15">
        <f t="shared" si="103"/>
        <v>1800</v>
      </c>
      <c r="M301" s="21">
        <v>1.05</v>
      </c>
      <c r="N301" s="23">
        <f t="shared" si="95"/>
        <v>1.05</v>
      </c>
      <c r="O301" s="23">
        <f t="shared" si="96"/>
        <v>1.05</v>
      </c>
      <c r="P301" s="15">
        <v>3000</v>
      </c>
      <c r="Q301" s="15">
        <f t="shared" si="97"/>
        <v>3000</v>
      </c>
      <c r="R301" s="19">
        <f t="shared" si="104"/>
        <v>2100</v>
      </c>
      <c r="S301" s="19">
        <f t="shared" si="105"/>
        <v>1800</v>
      </c>
      <c r="T301" s="7">
        <f t="shared" si="106"/>
        <v>3000</v>
      </c>
      <c r="U301" s="7">
        <f t="shared" si="107"/>
        <v>2100</v>
      </c>
      <c r="V301" s="7">
        <f t="shared" si="108"/>
        <v>1800</v>
      </c>
    </row>
    <row r="302" spans="1:22" ht="78.75" x14ac:dyDescent="0.25">
      <c r="A302" s="16"/>
      <c r="B302" s="5" t="s">
        <v>284</v>
      </c>
      <c r="C302" s="47">
        <f t="shared" si="98"/>
        <v>294</v>
      </c>
      <c r="D302" s="5" t="s">
        <v>239</v>
      </c>
      <c r="E302" s="5" t="s">
        <v>6</v>
      </c>
      <c r="F302" s="5" t="s">
        <v>767</v>
      </c>
      <c r="G302" s="15">
        <v>3300</v>
      </c>
      <c r="H302" s="22">
        <f t="shared" si="99"/>
        <v>2244</v>
      </c>
      <c r="I302" s="22">
        <f t="shared" si="100"/>
        <v>1980</v>
      </c>
      <c r="J302" s="15">
        <f t="shared" si="101"/>
        <v>2600</v>
      </c>
      <c r="K302" s="15">
        <f t="shared" si="102"/>
        <v>1800</v>
      </c>
      <c r="L302" s="15">
        <f t="shared" si="103"/>
        <v>1600</v>
      </c>
      <c r="M302" s="21">
        <v>1.05</v>
      </c>
      <c r="N302" s="23">
        <f t="shared" si="95"/>
        <v>1.05</v>
      </c>
      <c r="O302" s="23">
        <f t="shared" si="96"/>
        <v>1.05</v>
      </c>
      <c r="P302" s="15">
        <v>2600</v>
      </c>
      <c r="Q302" s="15">
        <f t="shared" si="97"/>
        <v>2600</v>
      </c>
      <c r="R302" s="19">
        <f t="shared" si="104"/>
        <v>1819.9999999999998</v>
      </c>
      <c r="S302" s="19">
        <f t="shared" si="105"/>
        <v>1560</v>
      </c>
      <c r="T302" s="7">
        <f t="shared" si="106"/>
        <v>2600</v>
      </c>
      <c r="U302" s="7">
        <f t="shared" si="107"/>
        <v>1800</v>
      </c>
      <c r="V302" s="7">
        <f t="shared" si="108"/>
        <v>1600</v>
      </c>
    </row>
    <row r="303" spans="1:22" ht="126" x14ac:dyDescent="0.25">
      <c r="A303" s="16"/>
      <c r="B303" s="5" t="s">
        <v>284</v>
      </c>
      <c r="C303" s="47">
        <f t="shared" si="98"/>
        <v>295</v>
      </c>
      <c r="D303" s="5" t="s">
        <v>893</v>
      </c>
      <c r="E303" s="5" t="s">
        <v>4</v>
      </c>
      <c r="F303" s="5" t="s">
        <v>6</v>
      </c>
      <c r="G303" s="15">
        <v>4300</v>
      </c>
      <c r="H303" s="22">
        <f t="shared" si="99"/>
        <v>2924</v>
      </c>
      <c r="I303" s="22">
        <f t="shared" si="100"/>
        <v>2580</v>
      </c>
      <c r="J303" s="15">
        <f t="shared" si="101"/>
        <v>3800</v>
      </c>
      <c r="K303" s="15">
        <f t="shared" si="102"/>
        <v>2700</v>
      </c>
      <c r="L303" s="15">
        <f t="shared" si="103"/>
        <v>2300</v>
      </c>
      <c r="M303" s="21">
        <v>1.05</v>
      </c>
      <c r="N303" s="23">
        <f t="shared" si="95"/>
        <v>1.05</v>
      </c>
      <c r="O303" s="23">
        <f t="shared" si="96"/>
        <v>1.05</v>
      </c>
      <c r="P303" s="15">
        <v>3800</v>
      </c>
      <c r="Q303" s="15">
        <f t="shared" si="97"/>
        <v>3800</v>
      </c>
      <c r="R303" s="19">
        <f t="shared" si="104"/>
        <v>2660</v>
      </c>
      <c r="S303" s="19">
        <f t="shared" si="105"/>
        <v>2280</v>
      </c>
      <c r="T303" s="7">
        <f t="shared" si="106"/>
        <v>3800</v>
      </c>
      <c r="U303" s="7">
        <f t="shared" si="107"/>
        <v>2700</v>
      </c>
      <c r="V303" s="7">
        <f t="shared" si="108"/>
        <v>2300</v>
      </c>
    </row>
    <row r="304" spans="1:22" ht="126" x14ac:dyDescent="0.25">
      <c r="A304" s="16"/>
      <c r="B304" s="5" t="s">
        <v>284</v>
      </c>
      <c r="C304" s="47">
        <f t="shared" si="98"/>
        <v>296</v>
      </c>
      <c r="D304" s="5" t="s">
        <v>894</v>
      </c>
      <c r="E304" s="5" t="s">
        <v>6</v>
      </c>
      <c r="F304" s="5" t="s">
        <v>767</v>
      </c>
      <c r="G304" s="15">
        <v>3800</v>
      </c>
      <c r="H304" s="22">
        <f t="shared" si="99"/>
        <v>2584</v>
      </c>
      <c r="I304" s="22">
        <f t="shared" si="100"/>
        <v>2280</v>
      </c>
      <c r="J304" s="15">
        <f t="shared" si="101"/>
        <v>3300</v>
      </c>
      <c r="K304" s="15">
        <f t="shared" si="102"/>
        <v>2300</v>
      </c>
      <c r="L304" s="15">
        <f t="shared" si="103"/>
        <v>2000</v>
      </c>
      <c r="M304" s="21">
        <v>1.05</v>
      </c>
      <c r="N304" s="23">
        <f t="shared" si="95"/>
        <v>1.05</v>
      </c>
      <c r="O304" s="23">
        <f t="shared" si="96"/>
        <v>1.05</v>
      </c>
      <c r="P304" s="15">
        <v>3300</v>
      </c>
      <c r="Q304" s="15">
        <f t="shared" si="97"/>
        <v>3300</v>
      </c>
      <c r="R304" s="19">
        <f t="shared" si="104"/>
        <v>2310</v>
      </c>
      <c r="S304" s="19">
        <f t="shared" si="105"/>
        <v>1980</v>
      </c>
      <c r="T304" s="7">
        <f t="shared" si="106"/>
        <v>3300</v>
      </c>
      <c r="U304" s="7">
        <f t="shared" si="107"/>
        <v>2300</v>
      </c>
      <c r="V304" s="7">
        <f t="shared" si="108"/>
        <v>2000</v>
      </c>
    </row>
    <row r="305" spans="1:22" ht="78.75" x14ac:dyDescent="0.25">
      <c r="A305" s="16"/>
      <c r="B305" s="5" t="s">
        <v>284</v>
      </c>
      <c r="C305" s="47">
        <f t="shared" si="98"/>
        <v>297</v>
      </c>
      <c r="D305" s="5" t="s">
        <v>895</v>
      </c>
      <c r="E305" s="5" t="s">
        <v>4</v>
      </c>
      <c r="F305" s="5" t="s">
        <v>6</v>
      </c>
      <c r="G305" s="15">
        <v>4300</v>
      </c>
      <c r="H305" s="22">
        <f t="shared" si="99"/>
        <v>2924</v>
      </c>
      <c r="I305" s="22">
        <f t="shared" si="100"/>
        <v>2580</v>
      </c>
      <c r="J305" s="15">
        <f t="shared" si="101"/>
        <v>3400</v>
      </c>
      <c r="K305" s="15">
        <f t="shared" si="102"/>
        <v>2400</v>
      </c>
      <c r="L305" s="15">
        <f t="shared" si="103"/>
        <v>2000</v>
      </c>
      <c r="M305" s="21">
        <v>1.05</v>
      </c>
      <c r="N305" s="23">
        <f t="shared" si="95"/>
        <v>1.05</v>
      </c>
      <c r="O305" s="23">
        <f t="shared" si="96"/>
        <v>1.05</v>
      </c>
      <c r="P305" s="15">
        <v>3400</v>
      </c>
      <c r="Q305" s="15">
        <f t="shared" si="97"/>
        <v>3400</v>
      </c>
      <c r="R305" s="19">
        <f t="shared" si="104"/>
        <v>2380</v>
      </c>
      <c r="S305" s="19">
        <f t="shared" si="105"/>
        <v>2040</v>
      </c>
      <c r="T305" s="7">
        <f t="shared" si="106"/>
        <v>3400</v>
      </c>
      <c r="U305" s="7">
        <f t="shared" si="107"/>
        <v>2400</v>
      </c>
      <c r="V305" s="7">
        <f t="shared" si="108"/>
        <v>2000</v>
      </c>
    </row>
    <row r="306" spans="1:22" ht="78.75" x14ac:dyDescent="0.25">
      <c r="A306" s="16"/>
      <c r="B306" s="5" t="s">
        <v>284</v>
      </c>
      <c r="C306" s="47">
        <f t="shared" si="98"/>
        <v>298</v>
      </c>
      <c r="D306" s="5" t="s">
        <v>895</v>
      </c>
      <c r="E306" s="5" t="s">
        <v>6</v>
      </c>
      <c r="F306" s="5" t="s">
        <v>767</v>
      </c>
      <c r="G306" s="15">
        <v>3800</v>
      </c>
      <c r="H306" s="22">
        <f t="shared" si="99"/>
        <v>2584</v>
      </c>
      <c r="I306" s="22">
        <f t="shared" si="100"/>
        <v>2280</v>
      </c>
      <c r="J306" s="15">
        <f t="shared" si="101"/>
        <v>3000</v>
      </c>
      <c r="K306" s="15">
        <f t="shared" si="102"/>
        <v>2100</v>
      </c>
      <c r="L306" s="15">
        <f t="shared" si="103"/>
        <v>1800</v>
      </c>
      <c r="M306" s="21">
        <v>1.05</v>
      </c>
      <c r="N306" s="23">
        <f t="shared" si="95"/>
        <v>1.05</v>
      </c>
      <c r="O306" s="23">
        <f t="shared" si="96"/>
        <v>1.05</v>
      </c>
      <c r="P306" s="15">
        <v>3000</v>
      </c>
      <c r="Q306" s="15">
        <f t="shared" si="97"/>
        <v>3000</v>
      </c>
      <c r="R306" s="19">
        <f t="shared" si="104"/>
        <v>2100</v>
      </c>
      <c r="S306" s="19">
        <f t="shared" si="105"/>
        <v>1800</v>
      </c>
      <c r="T306" s="7">
        <f t="shared" si="106"/>
        <v>3000</v>
      </c>
      <c r="U306" s="7">
        <f t="shared" si="107"/>
        <v>2100</v>
      </c>
      <c r="V306" s="7">
        <f t="shared" si="108"/>
        <v>1800</v>
      </c>
    </row>
    <row r="307" spans="1:22" ht="126" x14ac:dyDescent="0.25">
      <c r="A307" s="16"/>
      <c r="B307" s="5" t="s">
        <v>284</v>
      </c>
      <c r="C307" s="47">
        <f t="shared" si="98"/>
        <v>299</v>
      </c>
      <c r="D307" s="5" t="s">
        <v>896</v>
      </c>
      <c r="E307" s="5" t="s">
        <v>4</v>
      </c>
      <c r="F307" s="5" t="s">
        <v>6</v>
      </c>
      <c r="G307" s="15">
        <v>4300</v>
      </c>
      <c r="H307" s="22">
        <f t="shared" si="99"/>
        <v>2924</v>
      </c>
      <c r="I307" s="22">
        <f t="shared" si="100"/>
        <v>2580</v>
      </c>
      <c r="J307" s="15">
        <f t="shared" si="101"/>
        <v>3400</v>
      </c>
      <c r="K307" s="15">
        <f t="shared" si="102"/>
        <v>2400</v>
      </c>
      <c r="L307" s="15">
        <f t="shared" si="103"/>
        <v>2000</v>
      </c>
      <c r="M307" s="21">
        <v>1.05</v>
      </c>
      <c r="N307" s="23">
        <f t="shared" si="95"/>
        <v>1.05</v>
      </c>
      <c r="O307" s="23">
        <f t="shared" si="96"/>
        <v>1.05</v>
      </c>
      <c r="P307" s="15">
        <v>3400</v>
      </c>
      <c r="Q307" s="15">
        <f t="shared" si="97"/>
        <v>3400</v>
      </c>
      <c r="R307" s="19">
        <f t="shared" si="104"/>
        <v>2380</v>
      </c>
      <c r="S307" s="19">
        <f t="shared" si="105"/>
        <v>2040</v>
      </c>
      <c r="T307" s="7">
        <f t="shared" si="106"/>
        <v>3400</v>
      </c>
      <c r="U307" s="7">
        <f t="shared" si="107"/>
        <v>2400</v>
      </c>
      <c r="V307" s="7">
        <f t="shared" si="108"/>
        <v>2000</v>
      </c>
    </row>
    <row r="308" spans="1:22" ht="141.75" x14ac:dyDescent="0.25">
      <c r="A308" s="16"/>
      <c r="B308" s="5" t="s">
        <v>284</v>
      </c>
      <c r="C308" s="47">
        <f t="shared" si="98"/>
        <v>300</v>
      </c>
      <c r="D308" s="5" t="s">
        <v>897</v>
      </c>
      <c r="E308" s="5" t="s">
        <v>6</v>
      </c>
      <c r="F308" s="5" t="s">
        <v>767</v>
      </c>
      <c r="G308" s="15">
        <v>3800</v>
      </c>
      <c r="H308" s="22">
        <f t="shared" si="99"/>
        <v>2584</v>
      </c>
      <c r="I308" s="22">
        <f t="shared" si="100"/>
        <v>2280</v>
      </c>
      <c r="J308" s="15">
        <f t="shared" si="101"/>
        <v>3000</v>
      </c>
      <c r="K308" s="15">
        <f t="shared" si="102"/>
        <v>2100</v>
      </c>
      <c r="L308" s="15">
        <f t="shared" si="103"/>
        <v>1800</v>
      </c>
      <c r="M308" s="21">
        <v>1.05</v>
      </c>
      <c r="N308" s="23">
        <f t="shared" si="95"/>
        <v>1.05</v>
      </c>
      <c r="O308" s="23">
        <f t="shared" si="96"/>
        <v>1.05</v>
      </c>
      <c r="P308" s="15">
        <v>3000</v>
      </c>
      <c r="Q308" s="15">
        <f t="shared" si="97"/>
        <v>3000</v>
      </c>
      <c r="R308" s="19">
        <f t="shared" si="104"/>
        <v>2100</v>
      </c>
      <c r="S308" s="19">
        <f t="shared" si="105"/>
        <v>1800</v>
      </c>
      <c r="T308" s="7">
        <f t="shared" si="106"/>
        <v>3000</v>
      </c>
      <c r="U308" s="7">
        <f t="shared" si="107"/>
        <v>2100</v>
      </c>
      <c r="V308" s="7">
        <f t="shared" si="108"/>
        <v>1800</v>
      </c>
    </row>
    <row r="309" spans="1:22" ht="94.5" x14ac:dyDescent="0.25">
      <c r="A309" s="16"/>
      <c r="B309" s="5" t="s">
        <v>284</v>
      </c>
      <c r="C309" s="47">
        <f t="shared" si="98"/>
        <v>301</v>
      </c>
      <c r="D309" s="5" t="s">
        <v>898</v>
      </c>
      <c r="E309" s="5" t="s">
        <v>4</v>
      </c>
      <c r="F309" s="5" t="s">
        <v>6</v>
      </c>
      <c r="G309" s="15">
        <v>4300</v>
      </c>
      <c r="H309" s="22">
        <f t="shared" si="99"/>
        <v>2924</v>
      </c>
      <c r="I309" s="22">
        <f t="shared" si="100"/>
        <v>2580</v>
      </c>
      <c r="J309" s="15">
        <f t="shared" si="101"/>
        <v>3100</v>
      </c>
      <c r="K309" s="15">
        <f t="shared" si="102"/>
        <v>2200</v>
      </c>
      <c r="L309" s="15">
        <f t="shared" si="103"/>
        <v>1900</v>
      </c>
      <c r="M309" s="21">
        <v>1.05</v>
      </c>
      <c r="N309" s="23">
        <f t="shared" si="95"/>
        <v>1.05</v>
      </c>
      <c r="O309" s="23">
        <f t="shared" si="96"/>
        <v>1.05</v>
      </c>
      <c r="P309" s="15">
        <v>3100</v>
      </c>
      <c r="Q309" s="15">
        <f t="shared" si="97"/>
        <v>3100</v>
      </c>
      <c r="R309" s="19">
        <f t="shared" si="104"/>
        <v>2170</v>
      </c>
      <c r="S309" s="19">
        <f t="shared" si="105"/>
        <v>1860</v>
      </c>
      <c r="T309" s="7">
        <f t="shared" si="106"/>
        <v>3100</v>
      </c>
      <c r="U309" s="7">
        <f t="shared" si="107"/>
        <v>2200</v>
      </c>
      <c r="V309" s="7">
        <f t="shared" si="108"/>
        <v>1900</v>
      </c>
    </row>
    <row r="310" spans="1:22" ht="94.5" x14ac:dyDescent="0.25">
      <c r="A310" s="16"/>
      <c r="B310" s="5" t="s">
        <v>284</v>
      </c>
      <c r="C310" s="47">
        <f t="shared" si="98"/>
        <v>302</v>
      </c>
      <c r="D310" s="5" t="s">
        <v>898</v>
      </c>
      <c r="E310" s="5" t="s">
        <v>6</v>
      </c>
      <c r="F310" s="5" t="s">
        <v>767</v>
      </c>
      <c r="G310" s="15">
        <v>3800</v>
      </c>
      <c r="H310" s="22">
        <f t="shared" si="99"/>
        <v>2584</v>
      </c>
      <c r="I310" s="22">
        <f t="shared" si="100"/>
        <v>2280</v>
      </c>
      <c r="J310" s="15">
        <f t="shared" si="101"/>
        <v>2700</v>
      </c>
      <c r="K310" s="15">
        <f t="shared" si="102"/>
        <v>1900</v>
      </c>
      <c r="L310" s="15">
        <f t="shared" si="103"/>
        <v>1600</v>
      </c>
      <c r="M310" s="21">
        <v>1.05</v>
      </c>
      <c r="N310" s="23">
        <f t="shared" si="95"/>
        <v>1.05</v>
      </c>
      <c r="O310" s="23">
        <f t="shared" si="96"/>
        <v>1.05</v>
      </c>
      <c r="P310" s="15">
        <v>2700</v>
      </c>
      <c r="Q310" s="15">
        <f t="shared" si="97"/>
        <v>2700</v>
      </c>
      <c r="R310" s="19">
        <f t="shared" si="104"/>
        <v>1889.9999999999998</v>
      </c>
      <c r="S310" s="19">
        <f t="shared" si="105"/>
        <v>1620</v>
      </c>
      <c r="T310" s="7">
        <f t="shared" si="106"/>
        <v>2700</v>
      </c>
      <c r="U310" s="7">
        <f t="shared" si="107"/>
        <v>1900</v>
      </c>
      <c r="V310" s="7">
        <f t="shared" si="108"/>
        <v>1600</v>
      </c>
    </row>
    <row r="311" spans="1:22" ht="126" x14ac:dyDescent="0.25">
      <c r="A311" s="16"/>
      <c r="B311" s="5" t="s">
        <v>284</v>
      </c>
      <c r="C311" s="47">
        <f t="shared" si="98"/>
        <v>303</v>
      </c>
      <c r="D311" s="5" t="s">
        <v>899</v>
      </c>
      <c r="E311" s="5" t="s">
        <v>4</v>
      </c>
      <c r="F311" s="5" t="s">
        <v>6</v>
      </c>
      <c r="G311" s="15">
        <v>3800</v>
      </c>
      <c r="H311" s="22">
        <f t="shared" si="99"/>
        <v>2584</v>
      </c>
      <c r="I311" s="22">
        <f t="shared" si="100"/>
        <v>2280</v>
      </c>
      <c r="J311" s="15">
        <f t="shared" si="101"/>
        <v>3300</v>
      </c>
      <c r="K311" s="15">
        <f t="shared" si="102"/>
        <v>2300</v>
      </c>
      <c r="L311" s="15">
        <f t="shared" si="103"/>
        <v>2000</v>
      </c>
      <c r="M311" s="21">
        <v>1.05</v>
      </c>
      <c r="N311" s="23">
        <f t="shared" si="95"/>
        <v>1.05</v>
      </c>
      <c r="O311" s="23">
        <f t="shared" si="96"/>
        <v>1.05</v>
      </c>
      <c r="P311" s="15">
        <v>3300</v>
      </c>
      <c r="Q311" s="15">
        <f t="shared" si="97"/>
        <v>3300</v>
      </c>
      <c r="R311" s="19">
        <f t="shared" si="104"/>
        <v>2310</v>
      </c>
      <c r="S311" s="19">
        <f t="shared" si="105"/>
        <v>1980</v>
      </c>
      <c r="T311" s="7">
        <f t="shared" si="106"/>
        <v>3300</v>
      </c>
      <c r="U311" s="7">
        <f t="shared" si="107"/>
        <v>2300</v>
      </c>
      <c r="V311" s="7">
        <f t="shared" si="108"/>
        <v>2000</v>
      </c>
    </row>
    <row r="312" spans="1:22" ht="141.75" x14ac:dyDescent="0.25">
      <c r="A312" s="16"/>
      <c r="B312" s="5" t="s">
        <v>284</v>
      </c>
      <c r="C312" s="47">
        <f t="shared" si="98"/>
        <v>304</v>
      </c>
      <c r="D312" s="5" t="s">
        <v>900</v>
      </c>
      <c r="E312" s="5" t="s">
        <v>6</v>
      </c>
      <c r="F312" s="5" t="s">
        <v>767</v>
      </c>
      <c r="G312" s="15">
        <v>3300</v>
      </c>
      <c r="H312" s="22">
        <f t="shared" si="99"/>
        <v>2244</v>
      </c>
      <c r="I312" s="22">
        <f t="shared" si="100"/>
        <v>1980</v>
      </c>
      <c r="J312" s="15">
        <f t="shared" si="101"/>
        <v>2900</v>
      </c>
      <c r="K312" s="15">
        <f t="shared" si="102"/>
        <v>2000</v>
      </c>
      <c r="L312" s="15">
        <f t="shared" si="103"/>
        <v>1700</v>
      </c>
      <c r="M312" s="21">
        <v>1.05</v>
      </c>
      <c r="N312" s="23">
        <f t="shared" si="95"/>
        <v>1.05</v>
      </c>
      <c r="O312" s="23">
        <f t="shared" si="96"/>
        <v>1.05</v>
      </c>
      <c r="P312" s="15">
        <v>2900</v>
      </c>
      <c r="Q312" s="15">
        <f t="shared" si="97"/>
        <v>2900</v>
      </c>
      <c r="R312" s="19">
        <f t="shared" si="104"/>
        <v>2029.9999999999998</v>
      </c>
      <c r="S312" s="19">
        <f t="shared" si="105"/>
        <v>1740</v>
      </c>
      <c r="T312" s="7">
        <f t="shared" si="106"/>
        <v>2900</v>
      </c>
      <c r="U312" s="7">
        <f t="shared" si="107"/>
        <v>2000</v>
      </c>
      <c r="V312" s="7">
        <f t="shared" si="108"/>
        <v>1700</v>
      </c>
    </row>
    <row r="313" spans="1:22" ht="94.5" x14ac:dyDescent="0.25">
      <c r="A313" s="16"/>
      <c r="B313" s="5" t="s">
        <v>284</v>
      </c>
      <c r="C313" s="47">
        <f t="shared" si="98"/>
        <v>305</v>
      </c>
      <c r="D313" s="5" t="s">
        <v>901</v>
      </c>
      <c r="E313" s="5" t="s">
        <v>4</v>
      </c>
      <c r="F313" s="5" t="s">
        <v>6</v>
      </c>
      <c r="G313" s="15">
        <v>3800</v>
      </c>
      <c r="H313" s="22">
        <f t="shared" si="99"/>
        <v>2584</v>
      </c>
      <c r="I313" s="22">
        <f t="shared" si="100"/>
        <v>2280</v>
      </c>
      <c r="J313" s="15">
        <f t="shared" si="101"/>
        <v>3000</v>
      </c>
      <c r="K313" s="15">
        <f t="shared" si="102"/>
        <v>2100</v>
      </c>
      <c r="L313" s="15">
        <f t="shared" si="103"/>
        <v>1800</v>
      </c>
      <c r="M313" s="21">
        <v>1.05</v>
      </c>
      <c r="N313" s="23">
        <f t="shared" si="95"/>
        <v>1.05</v>
      </c>
      <c r="O313" s="23">
        <f t="shared" si="96"/>
        <v>1.05</v>
      </c>
      <c r="P313" s="15">
        <v>3000</v>
      </c>
      <c r="Q313" s="15">
        <f t="shared" si="97"/>
        <v>3000</v>
      </c>
      <c r="R313" s="19">
        <f t="shared" si="104"/>
        <v>2100</v>
      </c>
      <c r="S313" s="19">
        <f t="shared" si="105"/>
        <v>1800</v>
      </c>
      <c r="T313" s="7">
        <f t="shared" si="106"/>
        <v>3000</v>
      </c>
      <c r="U313" s="7">
        <f t="shared" si="107"/>
        <v>2100</v>
      </c>
      <c r="V313" s="7">
        <f t="shared" si="108"/>
        <v>1800</v>
      </c>
    </row>
    <row r="314" spans="1:22" ht="94.5" x14ac:dyDescent="0.25">
      <c r="A314" s="16"/>
      <c r="B314" s="5" t="s">
        <v>284</v>
      </c>
      <c r="C314" s="47">
        <f t="shared" si="98"/>
        <v>306</v>
      </c>
      <c r="D314" s="5" t="s">
        <v>901</v>
      </c>
      <c r="E314" s="5" t="s">
        <v>6</v>
      </c>
      <c r="F314" s="5" t="s">
        <v>767</v>
      </c>
      <c r="G314" s="15">
        <v>3300</v>
      </c>
      <c r="H314" s="22">
        <f t="shared" si="99"/>
        <v>2244</v>
      </c>
      <c r="I314" s="22">
        <f t="shared" si="100"/>
        <v>1980</v>
      </c>
      <c r="J314" s="15">
        <f t="shared" si="101"/>
        <v>2600</v>
      </c>
      <c r="K314" s="15">
        <f t="shared" si="102"/>
        <v>1800</v>
      </c>
      <c r="L314" s="15">
        <f t="shared" si="103"/>
        <v>1600</v>
      </c>
      <c r="M314" s="21">
        <v>1.05</v>
      </c>
      <c r="N314" s="23">
        <f t="shared" si="95"/>
        <v>1.05</v>
      </c>
      <c r="O314" s="23">
        <f t="shared" si="96"/>
        <v>1.05</v>
      </c>
      <c r="P314" s="15">
        <v>2600</v>
      </c>
      <c r="Q314" s="15">
        <f t="shared" si="97"/>
        <v>2600</v>
      </c>
      <c r="R314" s="19">
        <f t="shared" si="104"/>
        <v>1819.9999999999998</v>
      </c>
      <c r="S314" s="19">
        <f t="shared" si="105"/>
        <v>1560</v>
      </c>
      <c r="T314" s="7">
        <f t="shared" si="106"/>
        <v>2600</v>
      </c>
      <c r="U314" s="7">
        <f t="shared" si="107"/>
        <v>1800</v>
      </c>
      <c r="V314" s="7">
        <f t="shared" si="108"/>
        <v>1600</v>
      </c>
    </row>
    <row r="315" spans="1:22" ht="126" x14ac:dyDescent="0.25">
      <c r="A315" s="16"/>
      <c r="B315" s="5" t="s">
        <v>284</v>
      </c>
      <c r="C315" s="47">
        <f t="shared" si="98"/>
        <v>307</v>
      </c>
      <c r="D315" s="5" t="s">
        <v>323</v>
      </c>
      <c r="E315" s="5" t="s">
        <v>4</v>
      </c>
      <c r="F315" s="5" t="s">
        <v>6</v>
      </c>
      <c r="G315" s="15">
        <v>3300</v>
      </c>
      <c r="H315" s="22">
        <f t="shared" si="99"/>
        <v>2244</v>
      </c>
      <c r="I315" s="22">
        <f t="shared" si="100"/>
        <v>1980</v>
      </c>
      <c r="J315" s="15">
        <f t="shared" si="101"/>
        <v>2900</v>
      </c>
      <c r="K315" s="15">
        <f t="shared" si="102"/>
        <v>2000</v>
      </c>
      <c r="L315" s="15">
        <f t="shared" si="103"/>
        <v>1700</v>
      </c>
      <c r="M315" s="21">
        <v>1.05</v>
      </c>
      <c r="N315" s="23">
        <f t="shared" si="95"/>
        <v>1.05</v>
      </c>
      <c r="O315" s="23">
        <f t="shared" si="96"/>
        <v>1.05</v>
      </c>
      <c r="P315" s="15">
        <v>2900</v>
      </c>
      <c r="Q315" s="15">
        <f t="shared" si="97"/>
        <v>2900</v>
      </c>
      <c r="R315" s="19">
        <f t="shared" si="104"/>
        <v>2029.9999999999998</v>
      </c>
      <c r="S315" s="19">
        <f t="shared" si="105"/>
        <v>1740</v>
      </c>
      <c r="T315" s="7">
        <f t="shared" si="106"/>
        <v>2900</v>
      </c>
      <c r="U315" s="7">
        <f t="shared" si="107"/>
        <v>2000</v>
      </c>
      <c r="V315" s="7">
        <f t="shared" si="108"/>
        <v>1700</v>
      </c>
    </row>
    <row r="316" spans="1:22" ht="144" customHeight="1" x14ac:dyDescent="0.25">
      <c r="A316" s="16"/>
      <c r="B316" s="5" t="s">
        <v>284</v>
      </c>
      <c r="C316" s="47">
        <f t="shared" si="98"/>
        <v>308</v>
      </c>
      <c r="D316" s="5" t="s">
        <v>817</v>
      </c>
      <c r="E316" s="5" t="s">
        <v>6</v>
      </c>
      <c r="F316" s="5" t="s">
        <v>767</v>
      </c>
      <c r="G316" s="15">
        <v>2800</v>
      </c>
      <c r="H316" s="22">
        <f t="shared" si="99"/>
        <v>1904.0000000000002</v>
      </c>
      <c r="I316" s="22">
        <f t="shared" si="100"/>
        <v>1680</v>
      </c>
      <c r="J316" s="15">
        <f t="shared" si="101"/>
        <v>2500</v>
      </c>
      <c r="K316" s="15">
        <f t="shared" si="102"/>
        <v>1800</v>
      </c>
      <c r="L316" s="15">
        <f t="shared" si="103"/>
        <v>1500</v>
      </c>
      <c r="M316" s="21">
        <v>1.05</v>
      </c>
      <c r="N316" s="23">
        <f t="shared" si="95"/>
        <v>1.05</v>
      </c>
      <c r="O316" s="23">
        <f t="shared" si="96"/>
        <v>1.05</v>
      </c>
      <c r="P316" s="15">
        <v>2500</v>
      </c>
      <c r="Q316" s="15">
        <f t="shared" si="97"/>
        <v>2500</v>
      </c>
      <c r="R316" s="19">
        <f t="shared" si="104"/>
        <v>1750</v>
      </c>
      <c r="S316" s="19">
        <f t="shared" si="105"/>
        <v>1500</v>
      </c>
      <c r="T316" s="7">
        <f t="shared" si="106"/>
        <v>2500</v>
      </c>
      <c r="U316" s="7">
        <f t="shared" si="107"/>
        <v>1800</v>
      </c>
      <c r="V316" s="7">
        <f t="shared" si="108"/>
        <v>1500</v>
      </c>
    </row>
    <row r="317" spans="1:22" ht="78.75" x14ac:dyDescent="0.25">
      <c r="A317" s="16"/>
      <c r="B317" s="5" t="s">
        <v>284</v>
      </c>
      <c r="C317" s="47">
        <f t="shared" si="98"/>
        <v>309</v>
      </c>
      <c r="D317" s="5" t="s">
        <v>240</v>
      </c>
      <c r="E317" s="5" t="s">
        <v>4</v>
      </c>
      <c r="F317" s="5" t="s">
        <v>6</v>
      </c>
      <c r="G317" s="15">
        <v>3300</v>
      </c>
      <c r="H317" s="22">
        <f t="shared" si="99"/>
        <v>2244</v>
      </c>
      <c r="I317" s="22">
        <f t="shared" si="100"/>
        <v>1980</v>
      </c>
      <c r="J317" s="15">
        <f t="shared" si="101"/>
        <v>2600</v>
      </c>
      <c r="K317" s="15">
        <f t="shared" si="102"/>
        <v>1800</v>
      </c>
      <c r="L317" s="15">
        <f t="shared" si="103"/>
        <v>1600</v>
      </c>
      <c r="M317" s="21">
        <v>1.05</v>
      </c>
      <c r="N317" s="23">
        <f t="shared" si="95"/>
        <v>1.05</v>
      </c>
      <c r="O317" s="23">
        <f t="shared" si="96"/>
        <v>1.05</v>
      </c>
      <c r="P317" s="15">
        <v>2600</v>
      </c>
      <c r="Q317" s="15">
        <f t="shared" si="97"/>
        <v>2600</v>
      </c>
      <c r="R317" s="19">
        <f t="shared" si="104"/>
        <v>1819.9999999999998</v>
      </c>
      <c r="S317" s="19">
        <f t="shared" si="105"/>
        <v>1560</v>
      </c>
      <c r="T317" s="7">
        <f t="shared" si="106"/>
        <v>2600</v>
      </c>
      <c r="U317" s="7">
        <f t="shared" si="107"/>
        <v>1800</v>
      </c>
      <c r="V317" s="7">
        <f t="shared" si="108"/>
        <v>1600</v>
      </c>
    </row>
    <row r="318" spans="1:22" ht="78.75" x14ac:dyDescent="0.25">
      <c r="A318" s="16"/>
      <c r="B318" s="5" t="s">
        <v>284</v>
      </c>
      <c r="C318" s="47">
        <f t="shared" si="98"/>
        <v>310</v>
      </c>
      <c r="D318" s="5" t="s">
        <v>240</v>
      </c>
      <c r="E318" s="5" t="s">
        <v>6</v>
      </c>
      <c r="F318" s="5" t="s">
        <v>767</v>
      </c>
      <c r="G318" s="15">
        <v>2800</v>
      </c>
      <c r="H318" s="22">
        <f t="shared" si="99"/>
        <v>1904.0000000000002</v>
      </c>
      <c r="I318" s="22">
        <f t="shared" si="100"/>
        <v>1680</v>
      </c>
      <c r="J318" s="15">
        <f t="shared" si="101"/>
        <v>2200</v>
      </c>
      <c r="K318" s="15">
        <f t="shared" si="102"/>
        <v>1500</v>
      </c>
      <c r="L318" s="15">
        <f t="shared" si="103"/>
        <v>1300</v>
      </c>
      <c r="M318" s="21">
        <v>1.05</v>
      </c>
      <c r="N318" s="23">
        <f t="shared" si="95"/>
        <v>1.05</v>
      </c>
      <c r="O318" s="23">
        <f t="shared" si="96"/>
        <v>1.05</v>
      </c>
      <c r="P318" s="15">
        <v>2200</v>
      </c>
      <c r="Q318" s="15">
        <f t="shared" si="97"/>
        <v>2200</v>
      </c>
      <c r="R318" s="19">
        <f t="shared" si="104"/>
        <v>1540</v>
      </c>
      <c r="S318" s="19">
        <f t="shared" si="105"/>
        <v>1320</v>
      </c>
      <c r="T318" s="7">
        <f t="shared" si="106"/>
        <v>2200</v>
      </c>
      <c r="U318" s="7">
        <f t="shared" si="107"/>
        <v>1500</v>
      </c>
      <c r="V318" s="7">
        <f t="shared" si="108"/>
        <v>1300</v>
      </c>
    </row>
    <row r="319" spans="1:22" ht="126" x14ac:dyDescent="0.25">
      <c r="A319" s="16"/>
      <c r="B319" s="5" t="s">
        <v>284</v>
      </c>
      <c r="C319" s="47">
        <f t="shared" si="98"/>
        <v>311</v>
      </c>
      <c r="D319" s="5" t="s">
        <v>324</v>
      </c>
      <c r="E319" s="5" t="s">
        <v>4</v>
      </c>
      <c r="F319" s="5" t="s">
        <v>14</v>
      </c>
      <c r="G319" s="15">
        <v>5800</v>
      </c>
      <c r="H319" s="22">
        <f t="shared" si="99"/>
        <v>3944.0000000000005</v>
      </c>
      <c r="I319" s="22">
        <f t="shared" si="100"/>
        <v>3480</v>
      </c>
      <c r="J319" s="15">
        <f t="shared" si="101"/>
        <v>5100</v>
      </c>
      <c r="K319" s="15">
        <f t="shared" si="102"/>
        <v>3600</v>
      </c>
      <c r="L319" s="15">
        <f t="shared" si="103"/>
        <v>3100</v>
      </c>
      <c r="M319" s="21">
        <v>1.05</v>
      </c>
      <c r="N319" s="23">
        <f t="shared" si="95"/>
        <v>1.05</v>
      </c>
      <c r="O319" s="23">
        <f t="shared" si="96"/>
        <v>1.05</v>
      </c>
      <c r="P319" s="15">
        <v>5100</v>
      </c>
      <c r="Q319" s="15">
        <f t="shared" si="97"/>
        <v>5100</v>
      </c>
      <c r="R319" s="19">
        <f t="shared" si="104"/>
        <v>3570</v>
      </c>
      <c r="S319" s="19">
        <f t="shared" si="105"/>
        <v>3060</v>
      </c>
      <c r="T319" s="7">
        <f t="shared" si="106"/>
        <v>5100</v>
      </c>
      <c r="U319" s="7">
        <f t="shared" si="107"/>
        <v>3600</v>
      </c>
      <c r="V319" s="7">
        <f t="shared" si="108"/>
        <v>3100</v>
      </c>
    </row>
    <row r="320" spans="1:22" ht="141.75" x14ac:dyDescent="0.25">
      <c r="A320" s="16"/>
      <c r="B320" s="5" t="s">
        <v>284</v>
      </c>
      <c r="C320" s="47">
        <f t="shared" si="98"/>
        <v>312</v>
      </c>
      <c r="D320" s="5" t="s">
        <v>818</v>
      </c>
      <c r="E320" s="5" t="s">
        <v>14</v>
      </c>
      <c r="F320" s="5" t="s">
        <v>804</v>
      </c>
      <c r="G320" s="15">
        <v>5300</v>
      </c>
      <c r="H320" s="22">
        <f t="shared" si="99"/>
        <v>3604.0000000000005</v>
      </c>
      <c r="I320" s="22">
        <f t="shared" si="100"/>
        <v>3180</v>
      </c>
      <c r="J320" s="15">
        <f t="shared" si="101"/>
        <v>4700</v>
      </c>
      <c r="K320" s="15">
        <f t="shared" si="102"/>
        <v>3300</v>
      </c>
      <c r="L320" s="15">
        <f t="shared" si="103"/>
        <v>2800</v>
      </c>
      <c r="M320" s="21">
        <v>1.05</v>
      </c>
      <c r="N320" s="23">
        <f t="shared" si="95"/>
        <v>1.05</v>
      </c>
      <c r="O320" s="23">
        <f t="shared" si="96"/>
        <v>1.05</v>
      </c>
      <c r="P320" s="15">
        <v>4700</v>
      </c>
      <c r="Q320" s="15">
        <f t="shared" si="97"/>
        <v>4700</v>
      </c>
      <c r="R320" s="19">
        <f t="shared" si="104"/>
        <v>3290</v>
      </c>
      <c r="S320" s="19">
        <f t="shared" si="105"/>
        <v>2820</v>
      </c>
      <c r="T320" s="7">
        <f t="shared" si="106"/>
        <v>4700</v>
      </c>
      <c r="U320" s="7">
        <f t="shared" si="107"/>
        <v>3300</v>
      </c>
      <c r="V320" s="7">
        <f t="shared" si="108"/>
        <v>2800</v>
      </c>
    </row>
    <row r="321" spans="1:22" ht="93" customHeight="1" x14ac:dyDescent="0.25">
      <c r="A321" s="16"/>
      <c r="B321" s="5" t="s">
        <v>284</v>
      </c>
      <c r="C321" s="47">
        <f t="shared" si="98"/>
        <v>313</v>
      </c>
      <c r="D321" s="5" t="s">
        <v>325</v>
      </c>
      <c r="E321" s="5" t="s">
        <v>4</v>
      </c>
      <c r="F321" s="5" t="s">
        <v>14</v>
      </c>
      <c r="G321" s="15">
        <v>5800</v>
      </c>
      <c r="H321" s="22">
        <f t="shared" si="99"/>
        <v>3944.0000000000005</v>
      </c>
      <c r="I321" s="22">
        <f t="shared" si="100"/>
        <v>3480</v>
      </c>
      <c r="J321" s="15">
        <f t="shared" si="101"/>
        <v>4600</v>
      </c>
      <c r="K321" s="15">
        <f t="shared" si="102"/>
        <v>3200</v>
      </c>
      <c r="L321" s="15">
        <f t="shared" si="103"/>
        <v>2800</v>
      </c>
      <c r="M321" s="21">
        <v>1.05</v>
      </c>
      <c r="N321" s="23">
        <f t="shared" si="95"/>
        <v>1.05</v>
      </c>
      <c r="O321" s="23">
        <f t="shared" si="96"/>
        <v>1.05</v>
      </c>
      <c r="P321" s="15">
        <v>4600</v>
      </c>
      <c r="Q321" s="15">
        <f t="shared" si="97"/>
        <v>4600</v>
      </c>
      <c r="R321" s="19">
        <f t="shared" si="104"/>
        <v>3220</v>
      </c>
      <c r="S321" s="19">
        <f t="shared" si="105"/>
        <v>2760</v>
      </c>
      <c r="T321" s="7">
        <f t="shared" si="106"/>
        <v>4600</v>
      </c>
      <c r="U321" s="7">
        <f t="shared" si="107"/>
        <v>3200</v>
      </c>
      <c r="V321" s="7">
        <f t="shared" si="108"/>
        <v>2800</v>
      </c>
    </row>
    <row r="322" spans="1:22" ht="90" customHeight="1" x14ac:dyDescent="0.25">
      <c r="A322" s="16"/>
      <c r="B322" s="5" t="s">
        <v>284</v>
      </c>
      <c r="C322" s="47">
        <f t="shared" si="98"/>
        <v>314</v>
      </c>
      <c r="D322" s="5" t="s">
        <v>325</v>
      </c>
      <c r="E322" s="5" t="s">
        <v>14</v>
      </c>
      <c r="F322" s="5" t="s">
        <v>804</v>
      </c>
      <c r="G322" s="15">
        <v>5300</v>
      </c>
      <c r="H322" s="22">
        <f t="shared" si="99"/>
        <v>3604.0000000000005</v>
      </c>
      <c r="I322" s="22">
        <f t="shared" si="100"/>
        <v>3180</v>
      </c>
      <c r="J322" s="15">
        <f t="shared" si="101"/>
        <v>4200</v>
      </c>
      <c r="K322" s="15">
        <f t="shared" si="102"/>
        <v>2900</v>
      </c>
      <c r="L322" s="15">
        <f t="shared" si="103"/>
        <v>2500</v>
      </c>
      <c r="M322" s="21">
        <v>1.05</v>
      </c>
      <c r="N322" s="23">
        <f t="shared" si="95"/>
        <v>1.05</v>
      </c>
      <c r="O322" s="23">
        <f t="shared" si="96"/>
        <v>1.05</v>
      </c>
      <c r="P322" s="15">
        <v>4200</v>
      </c>
      <c r="Q322" s="15">
        <f t="shared" si="97"/>
        <v>4200</v>
      </c>
      <c r="R322" s="19">
        <f t="shared" si="104"/>
        <v>2940</v>
      </c>
      <c r="S322" s="19">
        <f t="shared" si="105"/>
        <v>2520</v>
      </c>
      <c r="T322" s="7">
        <f t="shared" si="106"/>
        <v>4200</v>
      </c>
      <c r="U322" s="7">
        <f t="shared" si="107"/>
        <v>2900</v>
      </c>
      <c r="V322" s="7">
        <f t="shared" si="108"/>
        <v>2500</v>
      </c>
    </row>
    <row r="323" spans="1:22" ht="141.75" x14ac:dyDescent="0.25">
      <c r="A323" s="16"/>
      <c r="B323" s="5" t="s">
        <v>284</v>
      </c>
      <c r="C323" s="47">
        <f t="shared" si="98"/>
        <v>315</v>
      </c>
      <c r="D323" s="5" t="s">
        <v>326</v>
      </c>
      <c r="E323" s="5" t="s">
        <v>4</v>
      </c>
      <c r="F323" s="5" t="s">
        <v>14</v>
      </c>
      <c r="G323" s="15">
        <v>5800</v>
      </c>
      <c r="H323" s="22">
        <f t="shared" si="99"/>
        <v>3944.0000000000005</v>
      </c>
      <c r="I323" s="22">
        <f t="shared" si="100"/>
        <v>3480</v>
      </c>
      <c r="J323" s="15">
        <f t="shared" si="101"/>
        <v>4600</v>
      </c>
      <c r="K323" s="15">
        <f t="shared" si="102"/>
        <v>3200</v>
      </c>
      <c r="L323" s="15">
        <f t="shared" si="103"/>
        <v>2800</v>
      </c>
      <c r="M323" s="21">
        <v>1.05</v>
      </c>
      <c r="N323" s="23">
        <f t="shared" si="95"/>
        <v>1.05</v>
      </c>
      <c r="O323" s="23">
        <f t="shared" si="96"/>
        <v>1.05</v>
      </c>
      <c r="P323" s="15">
        <v>4600</v>
      </c>
      <c r="Q323" s="15">
        <f t="shared" si="97"/>
        <v>4600</v>
      </c>
      <c r="R323" s="19">
        <f t="shared" si="104"/>
        <v>3220</v>
      </c>
      <c r="S323" s="19">
        <f t="shared" si="105"/>
        <v>2760</v>
      </c>
      <c r="T323" s="7">
        <f t="shared" si="106"/>
        <v>4600</v>
      </c>
      <c r="U323" s="7">
        <f t="shared" si="107"/>
        <v>3200</v>
      </c>
      <c r="V323" s="7">
        <f t="shared" si="108"/>
        <v>2800</v>
      </c>
    </row>
    <row r="324" spans="1:22" ht="141.75" x14ac:dyDescent="0.25">
      <c r="A324" s="16"/>
      <c r="B324" s="5" t="s">
        <v>284</v>
      </c>
      <c r="C324" s="47">
        <f t="shared" si="98"/>
        <v>316</v>
      </c>
      <c r="D324" s="5" t="s">
        <v>819</v>
      </c>
      <c r="E324" s="5" t="s">
        <v>14</v>
      </c>
      <c r="F324" s="5" t="s">
        <v>804</v>
      </c>
      <c r="G324" s="15">
        <v>5300</v>
      </c>
      <c r="H324" s="22">
        <f t="shared" si="99"/>
        <v>3604.0000000000005</v>
      </c>
      <c r="I324" s="22">
        <f t="shared" si="100"/>
        <v>3180</v>
      </c>
      <c r="J324" s="15">
        <f t="shared" si="101"/>
        <v>4200</v>
      </c>
      <c r="K324" s="15">
        <f t="shared" si="102"/>
        <v>2900</v>
      </c>
      <c r="L324" s="15">
        <f t="shared" si="103"/>
        <v>2500</v>
      </c>
      <c r="M324" s="21">
        <v>1.05</v>
      </c>
      <c r="N324" s="23">
        <f t="shared" si="95"/>
        <v>1.05</v>
      </c>
      <c r="O324" s="23">
        <f t="shared" si="96"/>
        <v>1.05</v>
      </c>
      <c r="P324" s="15">
        <v>4200</v>
      </c>
      <c r="Q324" s="15">
        <f t="shared" si="97"/>
        <v>4200</v>
      </c>
      <c r="R324" s="19">
        <f t="shared" si="104"/>
        <v>2940</v>
      </c>
      <c r="S324" s="19">
        <f t="shared" si="105"/>
        <v>2520</v>
      </c>
      <c r="T324" s="7">
        <f t="shared" si="106"/>
        <v>4200</v>
      </c>
      <c r="U324" s="7">
        <f t="shared" si="107"/>
        <v>2900</v>
      </c>
      <c r="V324" s="7">
        <f t="shared" si="108"/>
        <v>2500</v>
      </c>
    </row>
    <row r="325" spans="1:22" ht="94.5" x14ac:dyDescent="0.25">
      <c r="A325" s="16"/>
      <c r="B325" s="5" t="s">
        <v>284</v>
      </c>
      <c r="C325" s="47">
        <f t="shared" si="98"/>
        <v>317</v>
      </c>
      <c r="D325" s="5" t="s">
        <v>327</v>
      </c>
      <c r="E325" s="5" t="s">
        <v>4</v>
      </c>
      <c r="F325" s="5" t="s">
        <v>14</v>
      </c>
      <c r="G325" s="15">
        <v>5800</v>
      </c>
      <c r="H325" s="22">
        <f t="shared" si="99"/>
        <v>3944.0000000000005</v>
      </c>
      <c r="I325" s="22">
        <f t="shared" si="100"/>
        <v>3480</v>
      </c>
      <c r="J325" s="15">
        <f t="shared" si="101"/>
        <v>4200</v>
      </c>
      <c r="K325" s="15">
        <f t="shared" si="102"/>
        <v>2900</v>
      </c>
      <c r="L325" s="15">
        <f t="shared" si="103"/>
        <v>2500</v>
      </c>
      <c r="M325" s="21">
        <v>1.05</v>
      </c>
      <c r="N325" s="23">
        <f t="shared" si="95"/>
        <v>1.05</v>
      </c>
      <c r="O325" s="23">
        <f t="shared" si="96"/>
        <v>1.05</v>
      </c>
      <c r="P325" s="15">
        <v>4200</v>
      </c>
      <c r="Q325" s="15">
        <f t="shared" si="97"/>
        <v>4200</v>
      </c>
      <c r="R325" s="19">
        <f t="shared" si="104"/>
        <v>2940</v>
      </c>
      <c r="S325" s="19">
        <f t="shared" si="105"/>
        <v>2520</v>
      </c>
      <c r="T325" s="7">
        <f t="shared" si="106"/>
        <v>4200</v>
      </c>
      <c r="U325" s="7">
        <f t="shared" si="107"/>
        <v>2900</v>
      </c>
      <c r="V325" s="7">
        <f t="shared" si="108"/>
        <v>2500</v>
      </c>
    </row>
    <row r="326" spans="1:22" ht="94.5" x14ac:dyDescent="0.25">
      <c r="A326" s="16"/>
      <c r="B326" s="5" t="s">
        <v>284</v>
      </c>
      <c r="C326" s="47">
        <f t="shared" si="98"/>
        <v>318</v>
      </c>
      <c r="D326" s="5" t="s">
        <v>327</v>
      </c>
      <c r="E326" s="5" t="s">
        <v>14</v>
      </c>
      <c r="F326" s="5" t="s">
        <v>804</v>
      </c>
      <c r="G326" s="15">
        <v>5300</v>
      </c>
      <c r="H326" s="22">
        <f t="shared" si="99"/>
        <v>3604.0000000000005</v>
      </c>
      <c r="I326" s="22">
        <f t="shared" si="100"/>
        <v>3180</v>
      </c>
      <c r="J326" s="15">
        <f t="shared" si="101"/>
        <v>3800</v>
      </c>
      <c r="K326" s="15">
        <f t="shared" si="102"/>
        <v>2700</v>
      </c>
      <c r="L326" s="15">
        <f t="shared" si="103"/>
        <v>2300</v>
      </c>
      <c r="M326" s="21">
        <v>1.05</v>
      </c>
      <c r="N326" s="23">
        <f t="shared" si="95"/>
        <v>1.05</v>
      </c>
      <c r="O326" s="23">
        <f t="shared" si="96"/>
        <v>1.05</v>
      </c>
      <c r="P326" s="15">
        <v>3800</v>
      </c>
      <c r="Q326" s="15">
        <f t="shared" si="97"/>
        <v>3800</v>
      </c>
      <c r="R326" s="19">
        <f t="shared" si="104"/>
        <v>2660</v>
      </c>
      <c r="S326" s="19">
        <f t="shared" si="105"/>
        <v>2280</v>
      </c>
      <c r="T326" s="7">
        <f t="shared" si="106"/>
        <v>3800</v>
      </c>
      <c r="U326" s="7">
        <f t="shared" si="107"/>
        <v>2700</v>
      </c>
      <c r="V326" s="7">
        <f t="shared" si="108"/>
        <v>2300</v>
      </c>
    </row>
    <row r="327" spans="1:22" ht="141.75" x14ac:dyDescent="0.25">
      <c r="A327" s="16"/>
      <c r="B327" s="5" t="s">
        <v>284</v>
      </c>
      <c r="C327" s="47">
        <f t="shared" si="98"/>
        <v>319</v>
      </c>
      <c r="D327" s="5" t="s">
        <v>328</v>
      </c>
      <c r="E327" s="5" t="s">
        <v>4</v>
      </c>
      <c r="F327" s="5" t="s">
        <v>14</v>
      </c>
      <c r="G327" s="15">
        <v>5300</v>
      </c>
      <c r="H327" s="22">
        <f t="shared" si="99"/>
        <v>3604.0000000000005</v>
      </c>
      <c r="I327" s="22">
        <f t="shared" si="100"/>
        <v>3180</v>
      </c>
      <c r="J327" s="15">
        <f t="shared" si="101"/>
        <v>4700</v>
      </c>
      <c r="K327" s="15">
        <f t="shared" si="102"/>
        <v>3300</v>
      </c>
      <c r="L327" s="15">
        <f t="shared" si="103"/>
        <v>2800</v>
      </c>
      <c r="M327" s="21">
        <v>1.05</v>
      </c>
      <c r="N327" s="23">
        <f t="shared" si="95"/>
        <v>1.05</v>
      </c>
      <c r="O327" s="23">
        <f t="shared" si="96"/>
        <v>1.05</v>
      </c>
      <c r="P327" s="15">
        <v>4700</v>
      </c>
      <c r="Q327" s="15">
        <f t="shared" si="97"/>
        <v>4700</v>
      </c>
      <c r="R327" s="19">
        <f t="shared" si="104"/>
        <v>3290</v>
      </c>
      <c r="S327" s="19">
        <f t="shared" si="105"/>
        <v>2820</v>
      </c>
      <c r="T327" s="7">
        <f t="shared" si="106"/>
        <v>4700</v>
      </c>
      <c r="U327" s="7">
        <f t="shared" si="107"/>
        <v>3300</v>
      </c>
      <c r="V327" s="7">
        <f t="shared" si="108"/>
        <v>2800</v>
      </c>
    </row>
    <row r="328" spans="1:22" ht="141.75" x14ac:dyDescent="0.25">
      <c r="A328" s="16"/>
      <c r="B328" s="5" t="s">
        <v>284</v>
      </c>
      <c r="C328" s="47">
        <f t="shared" si="98"/>
        <v>320</v>
      </c>
      <c r="D328" s="5" t="s">
        <v>820</v>
      </c>
      <c r="E328" s="5" t="s">
        <v>14</v>
      </c>
      <c r="F328" s="5" t="s">
        <v>804</v>
      </c>
      <c r="G328" s="15">
        <v>4800</v>
      </c>
      <c r="H328" s="22">
        <f t="shared" si="99"/>
        <v>3264.0000000000005</v>
      </c>
      <c r="I328" s="22">
        <f t="shared" si="100"/>
        <v>2880</v>
      </c>
      <c r="J328" s="15">
        <f t="shared" si="101"/>
        <v>4200</v>
      </c>
      <c r="K328" s="15">
        <f t="shared" si="102"/>
        <v>2900</v>
      </c>
      <c r="L328" s="15">
        <f t="shared" si="103"/>
        <v>2500</v>
      </c>
      <c r="M328" s="21">
        <v>1.05</v>
      </c>
      <c r="N328" s="23">
        <f t="shared" ref="N328:N391" si="109">M328</f>
        <v>1.05</v>
      </c>
      <c r="O328" s="23">
        <f t="shared" ref="O328:O391" si="110">M328</f>
        <v>1.05</v>
      </c>
      <c r="P328" s="15">
        <v>4200</v>
      </c>
      <c r="Q328" s="15">
        <f t="shared" ref="Q328:Q391" si="111">P328</f>
        <v>4200</v>
      </c>
      <c r="R328" s="19">
        <f t="shared" si="104"/>
        <v>2940</v>
      </c>
      <c r="S328" s="19">
        <f t="shared" si="105"/>
        <v>2520</v>
      </c>
      <c r="T328" s="7">
        <f t="shared" si="106"/>
        <v>4200</v>
      </c>
      <c r="U328" s="7">
        <f t="shared" si="107"/>
        <v>2900</v>
      </c>
      <c r="V328" s="7">
        <f t="shared" si="108"/>
        <v>2500</v>
      </c>
    </row>
    <row r="329" spans="1:22" ht="94.5" x14ac:dyDescent="0.25">
      <c r="A329" s="16"/>
      <c r="B329" s="5" t="s">
        <v>284</v>
      </c>
      <c r="C329" s="47">
        <f t="shared" ref="C329:C392" si="112">C328+1</f>
        <v>321</v>
      </c>
      <c r="D329" s="5" t="s">
        <v>329</v>
      </c>
      <c r="E329" s="5" t="s">
        <v>4</v>
      </c>
      <c r="F329" s="5" t="s">
        <v>14</v>
      </c>
      <c r="G329" s="15">
        <v>5300</v>
      </c>
      <c r="H329" s="22">
        <f t="shared" ref="H329:H392" si="113">0.68*G329</f>
        <v>3604.0000000000005</v>
      </c>
      <c r="I329" s="22">
        <f t="shared" ref="I329:I392" si="114">0.6*G329</f>
        <v>3180</v>
      </c>
      <c r="J329" s="15">
        <f t="shared" si="101"/>
        <v>4200</v>
      </c>
      <c r="K329" s="15">
        <f t="shared" si="102"/>
        <v>2900</v>
      </c>
      <c r="L329" s="15">
        <f t="shared" si="103"/>
        <v>2500</v>
      </c>
      <c r="M329" s="21">
        <v>1.05</v>
      </c>
      <c r="N329" s="23">
        <f t="shared" si="109"/>
        <v>1.05</v>
      </c>
      <c r="O329" s="23">
        <f t="shared" si="110"/>
        <v>1.05</v>
      </c>
      <c r="P329" s="15">
        <v>4200</v>
      </c>
      <c r="Q329" s="15">
        <f t="shared" si="111"/>
        <v>4200</v>
      </c>
      <c r="R329" s="19">
        <f t="shared" si="104"/>
        <v>2940</v>
      </c>
      <c r="S329" s="19">
        <f t="shared" si="105"/>
        <v>2520</v>
      </c>
      <c r="T329" s="7">
        <f t="shared" si="106"/>
        <v>4200</v>
      </c>
      <c r="U329" s="7">
        <f t="shared" si="107"/>
        <v>2900</v>
      </c>
      <c r="V329" s="7">
        <f t="shared" si="108"/>
        <v>2500</v>
      </c>
    </row>
    <row r="330" spans="1:22" ht="94.5" x14ac:dyDescent="0.25">
      <c r="A330" s="16"/>
      <c r="B330" s="5" t="s">
        <v>284</v>
      </c>
      <c r="C330" s="47">
        <f t="shared" si="112"/>
        <v>322</v>
      </c>
      <c r="D330" s="5" t="s">
        <v>329</v>
      </c>
      <c r="E330" s="5" t="s">
        <v>14</v>
      </c>
      <c r="F330" s="5" t="s">
        <v>804</v>
      </c>
      <c r="G330" s="15">
        <v>4800</v>
      </c>
      <c r="H330" s="22">
        <f t="shared" si="113"/>
        <v>3264.0000000000005</v>
      </c>
      <c r="I330" s="22">
        <f t="shared" si="114"/>
        <v>2880</v>
      </c>
      <c r="J330" s="15">
        <f t="shared" si="101"/>
        <v>3800</v>
      </c>
      <c r="K330" s="15">
        <f t="shared" si="102"/>
        <v>2700</v>
      </c>
      <c r="L330" s="15">
        <f t="shared" si="103"/>
        <v>2300</v>
      </c>
      <c r="M330" s="21">
        <v>1.05</v>
      </c>
      <c r="N330" s="23">
        <f t="shared" si="109"/>
        <v>1.05</v>
      </c>
      <c r="O330" s="23">
        <f t="shared" si="110"/>
        <v>1.05</v>
      </c>
      <c r="P330" s="15">
        <v>3800</v>
      </c>
      <c r="Q330" s="15">
        <f t="shared" si="111"/>
        <v>3800</v>
      </c>
      <c r="R330" s="19">
        <f t="shared" ref="R330:R393" si="115">Q330*0.7</f>
        <v>2660</v>
      </c>
      <c r="S330" s="19">
        <f t="shared" ref="S330:S393" si="116">Q330*0.6</f>
        <v>2280</v>
      </c>
      <c r="T330" s="7">
        <f t="shared" si="106"/>
        <v>3800</v>
      </c>
      <c r="U330" s="7">
        <f t="shared" si="107"/>
        <v>2700</v>
      </c>
      <c r="V330" s="7">
        <f t="shared" si="108"/>
        <v>2300</v>
      </c>
    </row>
    <row r="331" spans="1:22" ht="146.25" customHeight="1" x14ac:dyDescent="0.25">
      <c r="A331" s="16"/>
      <c r="B331" s="5" t="s">
        <v>284</v>
      </c>
      <c r="C331" s="47">
        <f t="shared" si="112"/>
        <v>323</v>
      </c>
      <c r="D331" s="5" t="s">
        <v>330</v>
      </c>
      <c r="E331" s="5" t="s">
        <v>4</v>
      </c>
      <c r="F331" s="5" t="s">
        <v>14</v>
      </c>
      <c r="G331" s="15">
        <v>4800</v>
      </c>
      <c r="H331" s="22">
        <f t="shared" si="113"/>
        <v>3264.0000000000005</v>
      </c>
      <c r="I331" s="22">
        <f t="shared" si="114"/>
        <v>2880</v>
      </c>
      <c r="J331" s="15">
        <f t="shared" ref="J331:J394" si="117">T331</f>
        <v>4200</v>
      </c>
      <c r="K331" s="15">
        <f t="shared" ref="K331:K394" si="118">U331</f>
        <v>2900</v>
      </c>
      <c r="L331" s="15">
        <f t="shared" ref="L331:L394" si="119">V331</f>
        <v>2500</v>
      </c>
      <c r="M331" s="21">
        <v>1.05</v>
      </c>
      <c r="N331" s="23">
        <f t="shared" si="109"/>
        <v>1.05</v>
      </c>
      <c r="O331" s="23">
        <f t="shared" si="110"/>
        <v>1.05</v>
      </c>
      <c r="P331" s="15">
        <v>4200</v>
      </c>
      <c r="Q331" s="15">
        <f t="shared" si="111"/>
        <v>4200</v>
      </c>
      <c r="R331" s="19">
        <f t="shared" si="115"/>
        <v>2940</v>
      </c>
      <c r="S331" s="19">
        <f t="shared" si="116"/>
        <v>2520</v>
      </c>
      <c r="T331" s="7">
        <f t="shared" ref="T331:T394" si="120">IF(Q331&lt;1000,ROUND(Q331,-1),ROUND(Q331,-2))</f>
        <v>4200</v>
      </c>
      <c r="U331" s="7">
        <f t="shared" ref="U331:U394" si="121">IF(R331&lt;1000,ROUND(R331,-1),ROUND(R331,-2))</f>
        <v>2900</v>
      </c>
      <c r="V331" s="7">
        <f t="shared" ref="V331:V394" si="122">IF(S331&lt;1000,ROUND(S331,-1),ROUND(S331,-2))</f>
        <v>2500</v>
      </c>
    </row>
    <row r="332" spans="1:22" ht="141.75" x14ac:dyDescent="0.25">
      <c r="A332" s="16"/>
      <c r="B332" s="5" t="s">
        <v>284</v>
      </c>
      <c r="C332" s="47">
        <f t="shared" si="112"/>
        <v>324</v>
      </c>
      <c r="D332" s="5" t="s">
        <v>821</v>
      </c>
      <c r="E332" s="5" t="s">
        <v>14</v>
      </c>
      <c r="F332" s="5" t="s">
        <v>804</v>
      </c>
      <c r="G332" s="15">
        <v>4300</v>
      </c>
      <c r="H332" s="22">
        <f t="shared" si="113"/>
        <v>2924</v>
      </c>
      <c r="I332" s="22">
        <f t="shared" si="114"/>
        <v>2580</v>
      </c>
      <c r="J332" s="15">
        <f t="shared" si="117"/>
        <v>3800</v>
      </c>
      <c r="K332" s="15">
        <f t="shared" si="118"/>
        <v>2700</v>
      </c>
      <c r="L332" s="15">
        <f t="shared" si="119"/>
        <v>2300</v>
      </c>
      <c r="M332" s="21">
        <v>1.05</v>
      </c>
      <c r="N332" s="23">
        <f t="shared" si="109"/>
        <v>1.05</v>
      </c>
      <c r="O332" s="23">
        <f t="shared" si="110"/>
        <v>1.05</v>
      </c>
      <c r="P332" s="15">
        <v>3800</v>
      </c>
      <c r="Q332" s="15">
        <f t="shared" si="111"/>
        <v>3800</v>
      </c>
      <c r="R332" s="19">
        <f t="shared" si="115"/>
        <v>2660</v>
      </c>
      <c r="S332" s="19">
        <f t="shared" si="116"/>
        <v>2280</v>
      </c>
      <c r="T332" s="7">
        <f t="shared" si="120"/>
        <v>3800</v>
      </c>
      <c r="U332" s="7">
        <f t="shared" si="121"/>
        <v>2700</v>
      </c>
      <c r="V332" s="7">
        <f t="shared" si="122"/>
        <v>2300</v>
      </c>
    </row>
    <row r="333" spans="1:22" ht="78.75" x14ac:dyDescent="0.25">
      <c r="A333" s="16"/>
      <c r="B333" s="5" t="s">
        <v>284</v>
      </c>
      <c r="C333" s="47">
        <f t="shared" si="112"/>
        <v>325</v>
      </c>
      <c r="D333" s="5" t="s">
        <v>241</v>
      </c>
      <c r="E333" s="5" t="s">
        <v>4</v>
      </c>
      <c r="F333" s="5" t="s">
        <v>14</v>
      </c>
      <c r="G333" s="15">
        <v>4800</v>
      </c>
      <c r="H333" s="22">
        <f t="shared" si="113"/>
        <v>3264.0000000000005</v>
      </c>
      <c r="I333" s="22">
        <f t="shared" si="114"/>
        <v>2880</v>
      </c>
      <c r="J333" s="15">
        <f t="shared" si="117"/>
        <v>3800</v>
      </c>
      <c r="K333" s="15">
        <f t="shared" si="118"/>
        <v>2700</v>
      </c>
      <c r="L333" s="15">
        <f t="shared" si="119"/>
        <v>2300</v>
      </c>
      <c r="M333" s="21">
        <v>1.05</v>
      </c>
      <c r="N333" s="23">
        <f t="shared" si="109"/>
        <v>1.05</v>
      </c>
      <c r="O333" s="23">
        <f t="shared" si="110"/>
        <v>1.05</v>
      </c>
      <c r="P333" s="15">
        <v>3800</v>
      </c>
      <c r="Q333" s="15">
        <f t="shared" si="111"/>
        <v>3800</v>
      </c>
      <c r="R333" s="19">
        <f t="shared" si="115"/>
        <v>2660</v>
      </c>
      <c r="S333" s="19">
        <f t="shared" si="116"/>
        <v>2280</v>
      </c>
      <c r="T333" s="7">
        <f t="shared" si="120"/>
        <v>3800</v>
      </c>
      <c r="U333" s="7">
        <f t="shared" si="121"/>
        <v>2700</v>
      </c>
      <c r="V333" s="7">
        <f t="shared" si="122"/>
        <v>2300</v>
      </c>
    </row>
    <row r="334" spans="1:22" ht="78.75" x14ac:dyDescent="0.25">
      <c r="A334" s="16"/>
      <c r="B334" s="5" t="s">
        <v>284</v>
      </c>
      <c r="C334" s="47">
        <f t="shared" si="112"/>
        <v>326</v>
      </c>
      <c r="D334" s="5" t="s">
        <v>241</v>
      </c>
      <c r="E334" s="5" t="s">
        <v>14</v>
      </c>
      <c r="F334" s="5" t="s">
        <v>804</v>
      </c>
      <c r="G334" s="15">
        <v>4300</v>
      </c>
      <c r="H334" s="22">
        <f t="shared" si="113"/>
        <v>2924</v>
      </c>
      <c r="I334" s="22">
        <f t="shared" si="114"/>
        <v>2580</v>
      </c>
      <c r="J334" s="15">
        <f t="shared" si="117"/>
        <v>3400</v>
      </c>
      <c r="K334" s="15">
        <f t="shared" si="118"/>
        <v>2400</v>
      </c>
      <c r="L334" s="15">
        <f t="shared" si="119"/>
        <v>2000</v>
      </c>
      <c r="M334" s="21">
        <v>1.05</v>
      </c>
      <c r="N334" s="23">
        <f t="shared" si="109"/>
        <v>1.05</v>
      </c>
      <c r="O334" s="23">
        <f t="shared" si="110"/>
        <v>1.05</v>
      </c>
      <c r="P334" s="15">
        <v>3400</v>
      </c>
      <c r="Q334" s="15">
        <f t="shared" si="111"/>
        <v>3400</v>
      </c>
      <c r="R334" s="19">
        <f t="shared" si="115"/>
        <v>2380</v>
      </c>
      <c r="S334" s="19">
        <f t="shared" si="116"/>
        <v>2040</v>
      </c>
      <c r="T334" s="7">
        <f t="shared" si="120"/>
        <v>3400</v>
      </c>
      <c r="U334" s="7">
        <f t="shared" si="121"/>
        <v>2400</v>
      </c>
      <c r="V334" s="7">
        <f t="shared" si="122"/>
        <v>2000</v>
      </c>
    </row>
    <row r="335" spans="1:22" ht="150" customHeight="1" x14ac:dyDescent="0.25">
      <c r="A335" s="16"/>
      <c r="B335" s="5" t="s">
        <v>284</v>
      </c>
      <c r="C335" s="47">
        <f t="shared" si="112"/>
        <v>327</v>
      </c>
      <c r="D335" s="5" t="s">
        <v>331</v>
      </c>
      <c r="E335" s="5" t="s">
        <v>4</v>
      </c>
      <c r="F335" s="5" t="s">
        <v>14</v>
      </c>
      <c r="G335" s="15">
        <v>4800</v>
      </c>
      <c r="H335" s="22">
        <f t="shared" si="113"/>
        <v>3264.0000000000005</v>
      </c>
      <c r="I335" s="22">
        <f t="shared" si="114"/>
        <v>2880</v>
      </c>
      <c r="J335" s="15">
        <f t="shared" si="117"/>
        <v>4200</v>
      </c>
      <c r="K335" s="15">
        <f t="shared" si="118"/>
        <v>2900</v>
      </c>
      <c r="L335" s="15">
        <f t="shared" si="119"/>
        <v>2500</v>
      </c>
      <c r="M335" s="21">
        <v>1.05</v>
      </c>
      <c r="N335" s="23">
        <f t="shared" si="109"/>
        <v>1.05</v>
      </c>
      <c r="O335" s="23">
        <f t="shared" si="110"/>
        <v>1.05</v>
      </c>
      <c r="P335" s="15">
        <v>4200</v>
      </c>
      <c r="Q335" s="15">
        <f t="shared" si="111"/>
        <v>4200</v>
      </c>
      <c r="R335" s="19">
        <f t="shared" si="115"/>
        <v>2940</v>
      </c>
      <c r="S335" s="19">
        <f t="shared" si="116"/>
        <v>2520</v>
      </c>
      <c r="T335" s="7">
        <f t="shared" si="120"/>
        <v>4200</v>
      </c>
      <c r="U335" s="7">
        <f t="shared" si="121"/>
        <v>2900</v>
      </c>
      <c r="V335" s="7">
        <f t="shared" si="122"/>
        <v>2500</v>
      </c>
    </row>
    <row r="336" spans="1:22" ht="141.75" x14ac:dyDescent="0.25">
      <c r="A336" s="16"/>
      <c r="B336" s="5" t="s">
        <v>284</v>
      </c>
      <c r="C336" s="47">
        <f t="shared" si="112"/>
        <v>328</v>
      </c>
      <c r="D336" s="5" t="s">
        <v>822</v>
      </c>
      <c r="E336" s="5" t="s">
        <v>14</v>
      </c>
      <c r="F336" s="5" t="s">
        <v>804</v>
      </c>
      <c r="G336" s="15">
        <v>4300</v>
      </c>
      <c r="H336" s="22">
        <f t="shared" si="113"/>
        <v>2924</v>
      </c>
      <c r="I336" s="22">
        <f t="shared" si="114"/>
        <v>2580</v>
      </c>
      <c r="J336" s="15">
        <f t="shared" si="117"/>
        <v>3800</v>
      </c>
      <c r="K336" s="15">
        <f t="shared" si="118"/>
        <v>2700</v>
      </c>
      <c r="L336" s="15">
        <f t="shared" si="119"/>
        <v>2300</v>
      </c>
      <c r="M336" s="21">
        <v>1.05</v>
      </c>
      <c r="N336" s="23">
        <f t="shared" si="109"/>
        <v>1.05</v>
      </c>
      <c r="O336" s="23">
        <f t="shared" si="110"/>
        <v>1.05</v>
      </c>
      <c r="P336" s="15">
        <v>3800</v>
      </c>
      <c r="Q336" s="15">
        <f t="shared" si="111"/>
        <v>3800</v>
      </c>
      <c r="R336" s="19">
        <f t="shared" si="115"/>
        <v>2660</v>
      </c>
      <c r="S336" s="19">
        <f t="shared" si="116"/>
        <v>2280</v>
      </c>
      <c r="T336" s="7">
        <f t="shared" si="120"/>
        <v>3800</v>
      </c>
      <c r="U336" s="7">
        <f t="shared" si="121"/>
        <v>2700</v>
      </c>
      <c r="V336" s="7">
        <f t="shared" si="122"/>
        <v>2300</v>
      </c>
    </row>
    <row r="337" spans="1:22" ht="78.75" x14ac:dyDescent="0.25">
      <c r="A337" s="16"/>
      <c r="B337" s="5" t="s">
        <v>284</v>
      </c>
      <c r="C337" s="47">
        <f t="shared" si="112"/>
        <v>329</v>
      </c>
      <c r="D337" s="5" t="s">
        <v>332</v>
      </c>
      <c r="E337" s="5" t="s">
        <v>4</v>
      </c>
      <c r="F337" s="5" t="s">
        <v>14</v>
      </c>
      <c r="G337" s="15">
        <v>4800</v>
      </c>
      <c r="H337" s="22">
        <f t="shared" si="113"/>
        <v>3264.0000000000005</v>
      </c>
      <c r="I337" s="22">
        <f t="shared" si="114"/>
        <v>2880</v>
      </c>
      <c r="J337" s="15">
        <f t="shared" si="117"/>
        <v>3800</v>
      </c>
      <c r="K337" s="15">
        <f t="shared" si="118"/>
        <v>2700</v>
      </c>
      <c r="L337" s="15">
        <f t="shared" si="119"/>
        <v>2300</v>
      </c>
      <c r="M337" s="21">
        <v>1.05</v>
      </c>
      <c r="N337" s="23">
        <f t="shared" si="109"/>
        <v>1.05</v>
      </c>
      <c r="O337" s="23">
        <f t="shared" si="110"/>
        <v>1.05</v>
      </c>
      <c r="P337" s="15">
        <v>3800</v>
      </c>
      <c r="Q337" s="15">
        <f t="shared" si="111"/>
        <v>3800</v>
      </c>
      <c r="R337" s="19">
        <f t="shared" si="115"/>
        <v>2660</v>
      </c>
      <c r="S337" s="19">
        <f t="shared" si="116"/>
        <v>2280</v>
      </c>
      <c r="T337" s="7">
        <f t="shared" si="120"/>
        <v>3800</v>
      </c>
      <c r="U337" s="7">
        <f t="shared" si="121"/>
        <v>2700</v>
      </c>
      <c r="V337" s="7">
        <f t="shared" si="122"/>
        <v>2300</v>
      </c>
    </row>
    <row r="338" spans="1:22" ht="78.75" x14ac:dyDescent="0.25">
      <c r="A338" s="16"/>
      <c r="B338" s="5" t="s">
        <v>284</v>
      </c>
      <c r="C338" s="47">
        <f t="shared" si="112"/>
        <v>330</v>
      </c>
      <c r="D338" s="5" t="s">
        <v>332</v>
      </c>
      <c r="E338" s="5" t="s">
        <v>14</v>
      </c>
      <c r="F338" s="5" t="s">
        <v>804</v>
      </c>
      <c r="G338" s="15">
        <v>4300</v>
      </c>
      <c r="H338" s="22">
        <f t="shared" si="113"/>
        <v>2924</v>
      </c>
      <c r="I338" s="22">
        <f t="shared" si="114"/>
        <v>2580</v>
      </c>
      <c r="J338" s="15">
        <f t="shared" si="117"/>
        <v>3400</v>
      </c>
      <c r="K338" s="15">
        <f t="shared" si="118"/>
        <v>2400</v>
      </c>
      <c r="L338" s="15">
        <f t="shared" si="119"/>
        <v>2000</v>
      </c>
      <c r="M338" s="21">
        <v>1.05</v>
      </c>
      <c r="N338" s="23">
        <f t="shared" si="109"/>
        <v>1.05</v>
      </c>
      <c r="O338" s="23">
        <f t="shared" si="110"/>
        <v>1.05</v>
      </c>
      <c r="P338" s="15">
        <v>3400</v>
      </c>
      <c r="Q338" s="15">
        <f t="shared" si="111"/>
        <v>3400</v>
      </c>
      <c r="R338" s="19">
        <f t="shared" si="115"/>
        <v>2380</v>
      </c>
      <c r="S338" s="19">
        <f t="shared" si="116"/>
        <v>2040</v>
      </c>
      <c r="T338" s="7">
        <f t="shared" si="120"/>
        <v>3400</v>
      </c>
      <c r="U338" s="7">
        <f t="shared" si="121"/>
        <v>2400</v>
      </c>
      <c r="V338" s="7">
        <f t="shared" si="122"/>
        <v>2000</v>
      </c>
    </row>
    <row r="339" spans="1:22" ht="141.75" x14ac:dyDescent="0.25">
      <c r="A339" s="16"/>
      <c r="B339" s="5" t="s">
        <v>284</v>
      </c>
      <c r="C339" s="47">
        <f t="shared" si="112"/>
        <v>331</v>
      </c>
      <c r="D339" s="5" t="s">
        <v>333</v>
      </c>
      <c r="E339" s="5" t="s">
        <v>4</v>
      </c>
      <c r="F339" s="5" t="s">
        <v>14</v>
      </c>
      <c r="G339" s="15">
        <v>4800</v>
      </c>
      <c r="H339" s="22">
        <f t="shared" si="113"/>
        <v>3264.0000000000005</v>
      </c>
      <c r="I339" s="22">
        <f t="shared" si="114"/>
        <v>2880</v>
      </c>
      <c r="J339" s="15">
        <f t="shared" si="117"/>
        <v>3800</v>
      </c>
      <c r="K339" s="15">
        <f t="shared" si="118"/>
        <v>2700</v>
      </c>
      <c r="L339" s="15">
        <f t="shared" si="119"/>
        <v>2300</v>
      </c>
      <c r="M339" s="21">
        <v>1.05</v>
      </c>
      <c r="N339" s="23">
        <f t="shared" si="109"/>
        <v>1.05</v>
      </c>
      <c r="O339" s="23">
        <f t="shared" si="110"/>
        <v>1.05</v>
      </c>
      <c r="P339" s="15">
        <v>3800</v>
      </c>
      <c r="Q339" s="15">
        <f t="shared" si="111"/>
        <v>3800</v>
      </c>
      <c r="R339" s="19">
        <f t="shared" si="115"/>
        <v>2660</v>
      </c>
      <c r="S339" s="19">
        <f t="shared" si="116"/>
        <v>2280</v>
      </c>
      <c r="T339" s="7">
        <f t="shared" si="120"/>
        <v>3800</v>
      </c>
      <c r="U339" s="7">
        <f t="shared" si="121"/>
        <v>2700</v>
      </c>
      <c r="V339" s="7">
        <f t="shared" si="122"/>
        <v>2300</v>
      </c>
    </row>
    <row r="340" spans="1:22" ht="141.75" x14ac:dyDescent="0.25">
      <c r="A340" s="16"/>
      <c r="B340" s="5" t="s">
        <v>284</v>
      </c>
      <c r="C340" s="47">
        <f t="shared" si="112"/>
        <v>332</v>
      </c>
      <c r="D340" s="5" t="s">
        <v>823</v>
      </c>
      <c r="E340" s="5" t="s">
        <v>14</v>
      </c>
      <c r="F340" s="5" t="s">
        <v>804</v>
      </c>
      <c r="G340" s="15">
        <v>4300</v>
      </c>
      <c r="H340" s="22">
        <f t="shared" si="113"/>
        <v>2924</v>
      </c>
      <c r="I340" s="22">
        <f t="shared" si="114"/>
        <v>2580</v>
      </c>
      <c r="J340" s="15">
        <f t="shared" si="117"/>
        <v>3400</v>
      </c>
      <c r="K340" s="15">
        <f t="shared" si="118"/>
        <v>2400</v>
      </c>
      <c r="L340" s="15">
        <f t="shared" si="119"/>
        <v>2000</v>
      </c>
      <c r="M340" s="21">
        <v>1.05</v>
      </c>
      <c r="N340" s="23">
        <f t="shared" si="109"/>
        <v>1.05</v>
      </c>
      <c r="O340" s="23">
        <f t="shared" si="110"/>
        <v>1.05</v>
      </c>
      <c r="P340" s="15">
        <v>3400</v>
      </c>
      <c r="Q340" s="15">
        <f t="shared" si="111"/>
        <v>3400</v>
      </c>
      <c r="R340" s="19">
        <f t="shared" si="115"/>
        <v>2380</v>
      </c>
      <c r="S340" s="19">
        <f t="shared" si="116"/>
        <v>2040</v>
      </c>
      <c r="T340" s="7">
        <f t="shared" si="120"/>
        <v>3400</v>
      </c>
      <c r="U340" s="7">
        <f t="shared" si="121"/>
        <v>2400</v>
      </c>
      <c r="V340" s="7">
        <f t="shared" si="122"/>
        <v>2000</v>
      </c>
    </row>
    <row r="341" spans="1:22" ht="94.5" x14ac:dyDescent="0.25">
      <c r="A341" s="16"/>
      <c r="B341" s="5" t="s">
        <v>284</v>
      </c>
      <c r="C341" s="47">
        <f t="shared" si="112"/>
        <v>333</v>
      </c>
      <c r="D341" s="5" t="s">
        <v>334</v>
      </c>
      <c r="E341" s="5" t="s">
        <v>4</v>
      </c>
      <c r="F341" s="5" t="s">
        <v>14</v>
      </c>
      <c r="G341" s="15">
        <v>4800</v>
      </c>
      <c r="H341" s="22">
        <f t="shared" si="113"/>
        <v>3264.0000000000005</v>
      </c>
      <c r="I341" s="22">
        <f t="shared" si="114"/>
        <v>2880</v>
      </c>
      <c r="J341" s="15">
        <f t="shared" si="117"/>
        <v>3500</v>
      </c>
      <c r="K341" s="15">
        <f t="shared" si="118"/>
        <v>2500</v>
      </c>
      <c r="L341" s="15">
        <f t="shared" si="119"/>
        <v>2100</v>
      </c>
      <c r="M341" s="21">
        <v>1.05</v>
      </c>
      <c r="N341" s="23">
        <f t="shared" si="109"/>
        <v>1.05</v>
      </c>
      <c r="O341" s="23">
        <f t="shared" si="110"/>
        <v>1.05</v>
      </c>
      <c r="P341" s="15">
        <v>3500</v>
      </c>
      <c r="Q341" s="15">
        <f t="shared" si="111"/>
        <v>3500</v>
      </c>
      <c r="R341" s="19">
        <f t="shared" si="115"/>
        <v>2450</v>
      </c>
      <c r="S341" s="19">
        <f t="shared" si="116"/>
        <v>2100</v>
      </c>
      <c r="T341" s="7">
        <f t="shared" si="120"/>
        <v>3500</v>
      </c>
      <c r="U341" s="7">
        <f t="shared" si="121"/>
        <v>2500</v>
      </c>
      <c r="V341" s="7">
        <f t="shared" si="122"/>
        <v>2100</v>
      </c>
    </row>
    <row r="342" spans="1:22" ht="94.5" x14ac:dyDescent="0.25">
      <c r="A342" s="16"/>
      <c r="B342" s="5" t="s">
        <v>284</v>
      </c>
      <c r="C342" s="47">
        <f t="shared" si="112"/>
        <v>334</v>
      </c>
      <c r="D342" s="5" t="s">
        <v>334</v>
      </c>
      <c r="E342" s="5" t="s">
        <v>14</v>
      </c>
      <c r="F342" s="5" t="s">
        <v>804</v>
      </c>
      <c r="G342" s="15">
        <v>4300</v>
      </c>
      <c r="H342" s="22">
        <f t="shared" si="113"/>
        <v>2924</v>
      </c>
      <c r="I342" s="22">
        <f t="shared" si="114"/>
        <v>2580</v>
      </c>
      <c r="J342" s="15">
        <f t="shared" si="117"/>
        <v>3100</v>
      </c>
      <c r="K342" s="15">
        <f t="shared" si="118"/>
        <v>2200</v>
      </c>
      <c r="L342" s="15">
        <f t="shared" si="119"/>
        <v>1900</v>
      </c>
      <c r="M342" s="21">
        <v>1.05</v>
      </c>
      <c r="N342" s="23">
        <f t="shared" si="109"/>
        <v>1.05</v>
      </c>
      <c r="O342" s="23">
        <f t="shared" si="110"/>
        <v>1.05</v>
      </c>
      <c r="P342" s="15">
        <v>3100</v>
      </c>
      <c r="Q342" s="15">
        <f t="shared" si="111"/>
        <v>3100</v>
      </c>
      <c r="R342" s="19">
        <f t="shared" si="115"/>
        <v>2170</v>
      </c>
      <c r="S342" s="19">
        <f t="shared" si="116"/>
        <v>1860</v>
      </c>
      <c r="T342" s="7">
        <f t="shared" si="120"/>
        <v>3100</v>
      </c>
      <c r="U342" s="7">
        <f t="shared" si="121"/>
        <v>2200</v>
      </c>
      <c r="V342" s="7">
        <f t="shared" si="122"/>
        <v>1900</v>
      </c>
    </row>
    <row r="343" spans="1:22" ht="141.75" x14ac:dyDescent="0.25">
      <c r="A343" s="16"/>
      <c r="B343" s="5" t="s">
        <v>284</v>
      </c>
      <c r="C343" s="47">
        <f t="shared" si="112"/>
        <v>335</v>
      </c>
      <c r="D343" s="5" t="s">
        <v>335</v>
      </c>
      <c r="E343" s="5" t="s">
        <v>4</v>
      </c>
      <c r="F343" s="5" t="s">
        <v>14</v>
      </c>
      <c r="G343" s="15">
        <v>4300</v>
      </c>
      <c r="H343" s="22">
        <f t="shared" si="113"/>
        <v>2924</v>
      </c>
      <c r="I343" s="22">
        <f t="shared" si="114"/>
        <v>2580</v>
      </c>
      <c r="J343" s="15">
        <f t="shared" si="117"/>
        <v>3800</v>
      </c>
      <c r="K343" s="15">
        <f t="shared" si="118"/>
        <v>2700</v>
      </c>
      <c r="L343" s="15">
        <f t="shared" si="119"/>
        <v>2300</v>
      </c>
      <c r="M343" s="21">
        <v>1.05</v>
      </c>
      <c r="N343" s="23">
        <f t="shared" si="109"/>
        <v>1.05</v>
      </c>
      <c r="O343" s="23">
        <f t="shared" si="110"/>
        <v>1.05</v>
      </c>
      <c r="P343" s="15">
        <v>3800</v>
      </c>
      <c r="Q343" s="15">
        <f t="shared" si="111"/>
        <v>3800</v>
      </c>
      <c r="R343" s="19">
        <f t="shared" si="115"/>
        <v>2660</v>
      </c>
      <c r="S343" s="19">
        <f t="shared" si="116"/>
        <v>2280</v>
      </c>
      <c r="T343" s="7">
        <f t="shared" si="120"/>
        <v>3800</v>
      </c>
      <c r="U343" s="7">
        <f t="shared" si="121"/>
        <v>2700</v>
      </c>
      <c r="V343" s="7">
        <f t="shared" si="122"/>
        <v>2300</v>
      </c>
    </row>
    <row r="344" spans="1:22" ht="141.75" x14ac:dyDescent="0.25">
      <c r="A344" s="16"/>
      <c r="B344" s="5" t="s">
        <v>284</v>
      </c>
      <c r="C344" s="47">
        <f t="shared" si="112"/>
        <v>336</v>
      </c>
      <c r="D344" s="5" t="s">
        <v>824</v>
      </c>
      <c r="E344" s="5" t="s">
        <v>14</v>
      </c>
      <c r="F344" s="5" t="s">
        <v>804</v>
      </c>
      <c r="G344" s="15">
        <v>3800</v>
      </c>
      <c r="H344" s="22">
        <f t="shared" si="113"/>
        <v>2584</v>
      </c>
      <c r="I344" s="22">
        <f t="shared" si="114"/>
        <v>2280</v>
      </c>
      <c r="J344" s="15">
        <f t="shared" si="117"/>
        <v>3300</v>
      </c>
      <c r="K344" s="15">
        <f t="shared" si="118"/>
        <v>2300</v>
      </c>
      <c r="L344" s="15">
        <f t="shared" si="119"/>
        <v>2000</v>
      </c>
      <c r="M344" s="21">
        <v>1.05</v>
      </c>
      <c r="N344" s="23">
        <f t="shared" si="109"/>
        <v>1.05</v>
      </c>
      <c r="O344" s="23">
        <f t="shared" si="110"/>
        <v>1.05</v>
      </c>
      <c r="P344" s="15">
        <v>3300</v>
      </c>
      <c r="Q344" s="15">
        <f t="shared" si="111"/>
        <v>3300</v>
      </c>
      <c r="R344" s="19">
        <f t="shared" si="115"/>
        <v>2310</v>
      </c>
      <c r="S344" s="19">
        <f t="shared" si="116"/>
        <v>1980</v>
      </c>
      <c r="T344" s="7">
        <f t="shared" si="120"/>
        <v>3300</v>
      </c>
      <c r="U344" s="7">
        <f t="shared" si="121"/>
        <v>2300</v>
      </c>
      <c r="V344" s="7">
        <f t="shared" si="122"/>
        <v>2000</v>
      </c>
    </row>
    <row r="345" spans="1:22" ht="94.5" x14ac:dyDescent="0.25">
      <c r="A345" s="16"/>
      <c r="B345" s="5" t="s">
        <v>284</v>
      </c>
      <c r="C345" s="47">
        <f t="shared" si="112"/>
        <v>337</v>
      </c>
      <c r="D345" s="5" t="s">
        <v>336</v>
      </c>
      <c r="E345" s="5" t="s">
        <v>4</v>
      </c>
      <c r="F345" s="5" t="s">
        <v>14</v>
      </c>
      <c r="G345" s="15">
        <v>4300</v>
      </c>
      <c r="H345" s="22">
        <f t="shared" si="113"/>
        <v>2924</v>
      </c>
      <c r="I345" s="22">
        <f t="shared" si="114"/>
        <v>2580</v>
      </c>
      <c r="J345" s="15">
        <f t="shared" si="117"/>
        <v>3400</v>
      </c>
      <c r="K345" s="15">
        <f t="shared" si="118"/>
        <v>2400</v>
      </c>
      <c r="L345" s="15">
        <f t="shared" si="119"/>
        <v>2000</v>
      </c>
      <c r="M345" s="21">
        <v>1.05</v>
      </c>
      <c r="N345" s="23">
        <f t="shared" si="109"/>
        <v>1.05</v>
      </c>
      <c r="O345" s="23">
        <f t="shared" si="110"/>
        <v>1.05</v>
      </c>
      <c r="P345" s="15">
        <v>3400</v>
      </c>
      <c r="Q345" s="15">
        <f t="shared" si="111"/>
        <v>3400</v>
      </c>
      <c r="R345" s="19">
        <f t="shared" si="115"/>
        <v>2380</v>
      </c>
      <c r="S345" s="19">
        <f t="shared" si="116"/>
        <v>2040</v>
      </c>
      <c r="T345" s="7">
        <f t="shared" si="120"/>
        <v>3400</v>
      </c>
      <c r="U345" s="7">
        <f t="shared" si="121"/>
        <v>2400</v>
      </c>
      <c r="V345" s="7">
        <f t="shared" si="122"/>
        <v>2000</v>
      </c>
    </row>
    <row r="346" spans="1:22" ht="94.5" x14ac:dyDescent="0.25">
      <c r="A346" s="16"/>
      <c r="B346" s="5" t="s">
        <v>284</v>
      </c>
      <c r="C346" s="47">
        <f t="shared" si="112"/>
        <v>338</v>
      </c>
      <c r="D346" s="5" t="s">
        <v>336</v>
      </c>
      <c r="E346" s="5" t="s">
        <v>14</v>
      </c>
      <c r="F346" s="5" t="s">
        <v>804</v>
      </c>
      <c r="G346" s="15">
        <v>3800</v>
      </c>
      <c r="H346" s="22">
        <f t="shared" si="113"/>
        <v>2584</v>
      </c>
      <c r="I346" s="22">
        <f t="shared" si="114"/>
        <v>2280</v>
      </c>
      <c r="J346" s="15">
        <f t="shared" si="117"/>
        <v>3000</v>
      </c>
      <c r="K346" s="15">
        <f t="shared" si="118"/>
        <v>2100</v>
      </c>
      <c r="L346" s="15">
        <f t="shared" si="119"/>
        <v>1800</v>
      </c>
      <c r="M346" s="21">
        <v>1.05</v>
      </c>
      <c r="N346" s="23">
        <f t="shared" si="109"/>
        <v>1.05</v>
      </c>
      <c r="O346" s="23">
        <f t="shared" si="110"/>
        <v>1.05</v>
      </c>
      <c r="P346" s="15">
        <v>3000</v>
      </c>
      <c r="Q346" s="15">
        <f t="shared" si="111"/>
        <v>3000</v>
      </c>
      <c r="R346" s="19">
        <f t="shared" si="115"/>
        <v>2100</v>
      </c>
      <c r="S346" s="19">
        <f t="shared" si="116"/>
        <v>1800</v>
      </c>
      <c r="T346" s="7">
        <f t="shared" si="120"/>
        <v>3000</v>
      </c>
      <c r="U346" s="7">
        <f t="shared" si="121"/>
        <v>2100</v>
      </c>
      <c r="V346" s="7">
        <f t="shared" si="122"/>
        <v>1800</v>
      </c>
    </row>
    <row r="347" spans="1:22" ht="145.5" customHeight="1" x14ac:dyDescent="0.25">
      <c r="A347" s="16"/>
      <c r="B347" s="5" t="s">
        <v>284</v>
      </c>
      <c r="C347" s="47">
        <f t="shared" si="112"/>
        <v>339</v>
      </c>
      <c r="D347" s="5" t="s">
        <v>337</v>
      </c>
      <c r="E347" s="5" t="s">
        <v>4</v>
      </c>
      <c r="F347" s="5" t="s">
        <v>14</v>
      </c>
      <c r="G347" s="15">
        <v>3800</v>
      </c>
      <c r="H347" s="22">
        <f t="shared" si="113"/>
        <v>2584</v>
      </c>
      <c r="I347" s="22">
        <f t="shared" si="114"/>
        <v>2280</v>
      </c>
      <c r="J347" s="15">
        <f t="shared" si="117"/>
        <v>3300</v>
      </c>
      <c r="K347" s="15">
        <f t="shared" si="118"/>
        <v>2300</v>
      </c>
      <c r="L347" s="15">
        <f t="shared" si="119"/>
        <v>2000</v>
      </c>
      <c r="M347" s="21">
        <v>1.05</v>
      </c>
      <c r="N347" s="23">
        <f t="shared" si="109"/>
        <v>1.05</v>
      </c>
      <c r="O347" s="23">
        <f t="shared" si="110"/>
        <v>1.05</v>
      </c>
      <c r="P347" s="15">
        <v>3300</v>
      </c>
      <c r="Q347" s="15">
        <f t="shared" si="111"/>
        <v>3300</v>
      </c>
      <c r="R347" s="19">
        <f t="shared" si="115"/>
        <v>2310</v>
      </c>
      <c r="S347" s="19">
        <f t="shared" si="116"/>
        <v>1980</v>
      </c>
      <c r="T347" s="7">
        <f t="shared" si="120"/>
        <v>3300</v>
      </c>
      <c r="U347" s="7">
        <f t="shared" si="121"/>
        <v>2300</v>
      </c>
      <c r="V347" s="7">
        <f t="shared" si="122"/>
        <v>2000</v>
      </c>
    </row>
    <row r="348" spans="1:22" ht="141.75" x14ac:dyDescent="0.25">
      <c r="A348" s="16"/>
      <c r="B348" s="5" t="s">
        <v>284</v>
      </c>
      <c r="C348" s="47">
        <f t="shared" si="112"/>
        <v>340</v>
      </c>
      <c r="D348" s="5" t="s">
        <v>825</v>
      </c>
      <c r="E348" s="5" t="s">
        <v>14</v>
      </c>
      <c r="F348" s="5" t="s">
        <v>804</v>
      </c>
      <c r="G348" s="15">
        <v>3300</v>
      </c>
      <c r="H348" s="22">
        <f t="shared" si="113"/>
        <v>2244</v>
      </c>
      <c r="I348" s="22">
        <f t="shared" si="114"/>
        <v>1980</v>
      </c>
      <c r="J348" s="15">
        <f t="shared" si="117"/>
        <v>2900</v>
      </c>
      <c r="K348" s="15">
        <f t="shared" si="118"/>
        <v>2000</v>
      </c>
      <c r="L348" s="15">
        <f t="shared" si="119"/>
        <v>1700</v>
      </c>
      <c r="M348" s="21">
        <v>1.05</v>
      </c>
      <c r="N348" s="23">
        <f t="shared" si="109"/>
        <v>1.05</v>
      </c>
      <c r="O348" s="23">
        <f t="shared" si="110"/>
        <v>1.05</v>
      </c>
      <c r="P348" s="15">
        <v>2900</v>
      </c>
      <c r="Q348" s="15">
        <f t="shared" si="111"/>
        <v>2900</v>
      </c>
      <c r="R348" s="19">
        <f t="shared" si="115"/>
        <v>2029.9999999999998</v>
      </c>
      <c r="S348" s="19">
        <f t="shared" si="116"/>
        <v>1740</v>
      </c>
      <c r="T348" s="7">
        <f t="shared" si="120"/>
        <v>2900</v>
      </c>
      <c r="U348" s="7">
        <f t="shared" si="121"/>
        <v>2000</v>
      </c>
      <c r="V348" s="7">
        <f t="shared" si="122"/>
        <v>1700</v>
      </c>
    </row>
    <row r="349" spans="1:22" ht="78.75" x14ac:dyDescent="0.25">
      <c r="A349" s="16"/>
      <c r="B349" s="5" t="s">
        <v>284</v>
      </c>
      <c r="C349" s="47">
        <f t="shared" si="112"/>
        <v>341</v>
      </c>
      <c r="D349" s="5" t="s">
        <v>242</v>
      </c>
      <c r="E349" s="5" t="s">
        <v>4</v>
      </c>
      <c r="F349" s="5" t="s">
        <v>14</v>
      </c>
      <c r="G349" s="15">
        <v>3800</v>
      </c>
      <c r="H349" s="22">
        <f t="shared" si="113"/>
        <v>2584</v>
      </c>
      <c r="I349" s="22">
        <f t="shared" si="114"/>
        <v>2280</v>
      </c>
      <c r="J349" s="15">
        <f t="shared" si="117"/>
        <v>3000</v>
      </c>
      <c r="K349" s="15">
        <f t="shared" si="118"/>
        <v>2100</v>
      </c>
      <c r="L349" s="15">
        <f t="shared" si="119"/>
        <v>1800</v>
      </c>
      <c r="M349" s="21">
        <v>1.05</v>
      </c>
      <c r="N349" s="23">
        <f t="shared" si="109"/>
        <v>1.05</v>
      </c>
      <c r="O349" s="23">
        <f t="shared" si="110"/>
        <v>1.05</v>
      </c>
      <c r="P349" s="15">
        <v>3000</v>
      </c>
      <c r="Q349" s="15">
        <f t="shared" si="111"/>
        <v>3000</v>
      </c>
      <c r="R349" s="19">
        <f t="shared" si="115"/>
        <v>2100</v>
      </c>
      <c r="S349" s="19">
        <f t="shared" si="116"/>
        <v>1800</v>
      </c>
      <c r="T349" s="7">
        <f t="shared" si="120"/>
        <v>3000</v>
      </c>
      <c r="U349" s="7">
        <f t="shared" si="121"/>
        <v>2100</v>
      </c>
      <c r="V349" s="7">
        <f t="shared" si="122"/>
        <v>1800</v>
      </c>
    </row>
    <row r="350" spans="1:22" ht="78.75" x14ac:dyDescent="0.25">
      <c r="A350" s="16"/>
      <c r="B350" s="5" t="s">
        <v>284</v>
      </c>
      <c r="C350" s="47">
        <f t="shared" si="112"/>
        <v>342</v>
      </c>
      <c r="D350" s="5" t="s">
        <v>242</v>
      </c>
      <c r="E350" s="5" t="s">
        <v>14</v>
      </c>
      <c r="F350" s="5" t="s">
        <v>804</v>
      </c>
      <c r="G350" s="15">
        <v>3300</v>
      </c>
      <c r="H350" s="22">
        <f t="shared" si="113"/>
        <v>2244</v>
      </c>
      <c r="I350" s="22">
        <f t="shared" si="114"/>
        <v>1980</v>
      </c>
      <c r="J350" s="15">
        <f t="shared" si="117"/>
        <v>2600</v>
      </c>
      <c r="K350" s="15">
        <f t="shared" si="118"/>
        <v>1800</v>
      </c>
      <c r="L350" s="15">
        <f t="shared" si="119"/>
        <v>1600</v>
      </c>
      <c r="M350" s="21">
        <v>1.05</v>
      </c>
      <c r="N350" s="23">
        <f t="shared" si="109"/>
        <v>1.05</v>
      </c>
      <c r="O350" s="23">
        <f t="shared" si="110"/>
        <v>1.05</v>
      </c>
      <c r="P350" s="15">
        <v>2600</v>
      </c>
      <c r="Q350" s="15">
        <f t="shared" si="111"/>
        <v>2600</v>
      </c>
      <c r="R350" s="19">
        <f t="shared" si="115"/>
        <v>1819.9999999999998</v>
      </c>
      <c r="S350" s="19">
        <f t="shared" si="116"/>
        <v>1560</v>
      </c>
      <c r="T350" s="7">
        <f t="shared" si="120"/>
        <v>2600</v>
      </c>
      <c r="U350" s="7">
        <f t="shared" si="121"/>
        <v>1800</v>
      </c>
      <c r="V350" s="7">
        <f t="shared" si="122"/>
        <v>1600</v>
      </c>
    </row>
    <row r="351" spans="1:22" ht="146.25" customHeight="1" x14ac:dyDescent="0.25">
      <c r="A351" s="16"/>
      <c r="B351" s="5" t="s">
        <v>284</v>
      </c>
      <c r="C351" s="47">
        <f t="shared" si="112"/>
        <v>343</v>
      </c>
      <c r="D351" s="5" t="s">
        <v>338</v>
      </c>
      <c r="E351" s="5" t="s">
        <v>4</v>
      </c>
      <c r="F351" s="5" t="s">
        <v>14</v>
      </c>
      <c r="G351" s="15">
        <v>4300</v>
      </c>
      <c r="H351" s="22">
        <f t="shared" si="113"/>
        <v>2924</v>
      </c>
      <c r="I351" s="22">
        <f t="shared" si="114"/>
        <v>2580</v>
      </c>
      <c r="J351" s="15">
        <f t="shared" si="117"/>
        <v>3800</v>
      </c>
      <c r="K351" s="15">
        <f t="shared" si="118"/>
        <v>2700</v>
      </c>
      <c r="L351" s="15">
        <f t="shared" si="119"/>
        <v>2300</v>
      </c>
      <c r="M351" s="21">
        <v>1.05</v>
      </c>
      <c r="N351" s="23">
        <f t="shared" si="109"/>
        <v>1.05</v>
      </c>
      <c r="O351" s="23">
        <f t="shared" si="110"/>
        <v>1.05</v>
      </c>
      <c r="P351" s="15">
        <v>3800</v>
      </c>
      <c r="Q351" s="15">
        <f t="shared" si="111"/>
        <v>3800</v>
      </c>
      <c r="R351" s="19">
        <f t="shared" si="115"/>
        <v>2660</v>
      </c>
      <c r="S351" s="19">
        <f t="shared" si="116"/>
        <v>2280</v>
      </c>
      <c r="T351" s="7">
        <f t="shared" si="120"/>
        <v>3800</v>
      </c>
      <c r="U351" s="7">
        <f t="shared" si="121"/>
        <v>2700</v>
      </c>
      <c r="V351" s="7">
        <f t="shared" si="122"/>
        <v>2300</v>
      </c>
    </row>
    <row r="352" spans="1:22" ht="141.75" x14ac:dyDescent="0.25">
      <c r="A352" s="16"/>
      <c r="B352" s="5" t="s">
        <v>284</v>
      </c>
      <c r="C352" s="47">
        <f t="shared" si="112"/>
        <v>344</v>
      </c>
      <c r="D352" s="5" t="s">
        <v>826</v>
      </c>
      <c r="E352" s="5" t="s">
        <v>14</v>
      </c>
      <c r="F352" s="5" t="s">
        <v>804</v>
      </c>
      <c r="G352" s="15">
        <v>3800</v>
      </c>
      <c r="H352" s="22">
        <f t="shared" si="113"/>
        <v>2584</v>
      </c>
      <c r="I352" s="22">
        <f t="shared" si="114"/>
        <v>2280</v>
      </c>
      <c r="J352" s="15">
        <f t="shared" si="117"/>
        <v>3300</v>
      </c>
      <c r="K352" s="15">
        <f t="shared" si="118"/>
        <v>2300</v>
      </c>
      <c r="L352" s="15">
        <f t="shared" si="119"/>
        <v>2000</v>
      </c>
      <c r="M352" s="21">
        <v>1.05</v>
      </c>
      <c r="N352" s="23">
        <f t="shared" si="109"/>
        <v>1.05</v>
      </c>
      <c r="O352" s="23">
        <f t="shared" si="110"/>
        <v>1.05</v>
      </c>
      <c r="P352" s="15">
        <v>3300</v>
      </c>
      <c r="Q352" s="15">
        <f t="shared" si="111"/>
        <v>3300</v>
      </c>
      <c r="R352" s="19">
        <f t="shared" si="115"/>
        <v>2310</v>
      </c>
      <c r="S352" s="19">
        <f t="shared" si="116"/>
        <v>1980</v>
      </c>
      <c r="T352" s="7">
        <f t="shared" si="120"/>
        <v>3300</v>
      </c>
      <c r="U352" s="7">
        <f t="shared" si="121"/>
        <v>2300</v>
      </c>
      <c r="V352" s="7">
        <f t="shared" si="122"/>
        <v>2000</v>
      </c>
    </row>
    <row r="353" spans="1:22" ht="78.75" x14ac:dyDescent="0.25">
      <c r="A353" s="16"/>
      <c r="B353" s="5" t="s">
        <v>284</v>
      </c>
      <c r="C353" s="47">
        <f t="shared" si="112"/>
        <v>345</v>
      </c>
      <c r="D353" s="5" t="s">
        <v>339</v>
      </c>
      <c r="E353" s="5" t="s">
        <v>4</v>
      </c>
      <c r="F353" s="5" t="s">
        <v>14</v>
      </c>
      <c r="G353" s="15">
        <v>4300</v>
      </c>
      <c r="H353" s="22">
        <f t="shared" si="113"/>
        <v>2924</v>
      </c>
      <c r="I353" s="22">
        <f t="shared" si="114"/>
        <v>2580</v>
      </c>
      <c r="J353" s="15">
        <f t="shared" si="117"/>
        <v>3400</v>
      </c>
      <c r="K353" s="15">
        <f t="shared" si="118"/>
        <v>2400</v>
      </c>
      <c r="L353" s="15">
        <f t="shared" si="119"/>
        <v>2000</v>
      </c>
      <c r="M353" s="21">
        <v>1.05</v>
      </c>
      <c r="N353" s="23">
        <f t="shared" si="109"/>
        <v>1.05</v>
      </c>
      <c r="O353" s="23">
        <f t="shared" si="110"/>
        <v>1.05</v>
      </c>
      <c r="P353" s="15">
        <v>3400</v>
      </c>
      <c r="Q353" s="15">
        <f t="shared" si="111"/>
        <v>3400</v>
      </c>
      <c r="R353" s="19">
        <f t="shared" si="115"/>
        <v>2380</v>
      </c>
      <c r="S353" s="19">
        <f t="shared" si="116"/>
        <v>2040</v>
      </c>
      <c r="T353" s="7">
        <f t="shared" si="120"/>
        <v>3400</v>
      </c>
      <c r="U353" s="7">
        <f t="shared" si="121"/>
        <v>2400</v>
      </c>
      <c r="V353" s="7">
        <f t="shared" si="122"/>
        <v>2000</v>
      </c>
    </row>
    <row r="354" spans="1:22" ht="78.75" x14ac:dyDescent="0.25">
      <c r="A354" s="16"/>
      <c r="B354" s="5" t="s">
        <v>284</v>
      </c>
      <c r="C354" s="47">
        <f t="shared" si="112"/>
        <v>346</v>
      </c>
      <c r="D354" s="5" t="s">
        <v>339</v>
      </c>
      <c r="E354" s="5" t="s">
        <v>14</v>
      </c>
      <c r="F354" s="5" t="s">
        <v>804</v>
      </c>
      <c r="G354" s="15">
        <v>3800</v>
      </c>
      <c r="H354" s="22">
        <f t="shared" si="113"/>
        <v>2584</v>
      </c>
      <c r="I354" s="22">
        <f t="shared" si="114"/>
        <v>2280</v>
      </c>
      <c r="J354" s="15">
        <f t="shared" si="117"/>
        <v>3000</v>
      </c>
      <c r="K354" s="15">
        <f t="shared" si="118"/>
        <v>2100</v>
      </c>
      <c r="L354" s="15">
        <f t="shared" si="119"/>
        <v>1800</v>
      </c>
      <c r="M354" s="21">
        <v>1.05</v>
      </c>
      <c r="N354" s="23">
        <f t="shared" si="109"/>
        <v>1.05</v>
      </c>
      <c r="O354" s="23">
        <f t="shared" si="110"/>
        <v>1.05</v>
      </c>
      <c r="P354" s="15">
        <v>3000</v>
      </c>
      <c r="Q354" s="15">
        <f t="shared" si="111"/>
        <v>3000</v>
      </c>
      <c r="R354" s="19">
        <f t="shared" si="115"/>
        <v>2100</v>
      </c>
      <c r="S354" s="19">
        <f t="shared" si="116"/>
        <v>1800</v>
      </c>
      <c r="T354" s="7">
        <f t="shared" si="120"/>
        <v>3000</v>
      </c>
      <c r="U354" s="7">
        <f t="shared" si="121"/>
        <v>2100</v>
      </c>
      <c r="V354" s="7">
        <f t="shared" si="122"/>
        <v>1800</v>
      </c>
    </row>
    <row r="355" spans="1:22" ht="141.75" x14ac:dyDescent="0.25">
      <c r="A355" s="16"/>
      <c r="B355" s="5" t="s">
        <v>284</v>
      </c>
      <c r="C355" s="47">
        <f t="shared" si="112"/>
        <v>347</v>
      </c>
      <c r="D355" s="5" t="s">
        <v>340</v>
      </c>
      <c r="E355" s="5" t="s">
        <v>4</v>
      </c>
      <c r="F355" s="5" t="s">
        <v>14</v>
      </c>
      <c r="G355" s="15">
        <v>4300</v>
      </c>
      <c r="H355" s="22">
        <f t="shared" si="113"/>
        <v>2924</v>
      </c>
      <c r="I355" s="22">
        <f t="shared" si="114"/>
        <v>2580</v>
      </c>
      <c r="J355" s="15">
        <f t="shared" si="117"/>
        <v>3400</v>
      </c>
      <c r="K355" s="15">
        <f t="shared" si="118"/>
        <v>2400</v>
      </c>
      <c r="L355" s="15">
        <f t="shared" si="119"/>
        <v>2000</v>
      </c>
      <c r="M355" s="21">
        <v>1.05</v>
      </c>
      <c r="N355" s="23">
        <f t="shared" si="109"/>
        <v>1.05</v>
      </c>
      <c r="O355" s="23">
        <f t="shared" si="110"/>
        <v>1.05</v>
      </c>
      <c r="P355" s="15">
        <v>3400</v>
      </c>
      <c r="Q355" s="15">
        <f t="shared" si="111"/>
        <v>3400</v>
      </c>
      <c r="R355" s="19">
        <f t="shared" si="115"/>
        <v>2380</v>
      </c>
      <c r="S355" s="19">
        <f t="shared" si="116"/>
        <v>2040</v>
      </c>
      <c r="T355" s="7">
        <f t="shared" si="120"/>
        <v>3400</v>
      </c>
      <c r="U355" s="7">
        <f t="shared" si="121"/>
        <v>2400</v>
      </c>
      <c r="V355" s="7">
        <f t="shared" si="122"/>
        <v>2000</v>
      </c>
    </row>
    <row r="356" spans="1:22" ht="141.75" x14ac:dyDescent="0.25">
      <c r="A356" s="16"/>
      <c r="B356" s="5" t="s">
        <v>284</v>
      </c>
      <c r="C356" s="47">
        <f t="shared" si="112"/>
        <v>348</v>
      </c>
      <c r="D356" s="5" t="s">
        <v>827</v>
      </c>
      <c r="E356" s="5" t="s">
        <v>14</v>
      </c>
      <c r="F356" s="5" t="s">
        <v>804</v>
      </c>
      <c r="G356" s="15">
        <v>3800</v>
      </c>
      <c r="H356" s="22">
        <f t="shared" si="113"/>
        <v>2584</v>
      </c>
      <c r="I356" s="22">
        <f t="shared" si="114"/>
        <v>2280</v>
      </c>
      <c r="J356" s="15">
        <f t="shared" si="117"/>
        <v>3000</v>
      </c>
      <c r="K356" s="15">
        <f t="shared" si="118"/>
        <v>2100</v>
      </c>
      <c r="L356" s="15">
        <f t="shared" si="119"/>
        <v>1800</v>
      </c>
      <c r="M356" s="21">
        <v>1.05</v>
      </c>
      <c r="N356" s="23">
        <f t="shared" si="109"/>
        <v>1.05</v>
      </c>
      <c r="O356" s="23">
        <f t="shared" si="110"/>
        <v>1.05</v>
      </c>
      <c r="P356" s="15">
        <v>3000</v>
      </c>
      <c r="Q356" s="15">
        <f t="shared" si="111"/>
        <v>3000</v>
      </c>
      <c r="R356" s="19">
        <f t="shared" si="115"/>
        <v>2100</v>
      </c>
      <c r="S356" s="19">
        <f t="shared" si="116"/>
        <v>1800</v>
      </c>
      <c r="T356" s="7">
        <f t="shared" si="120"/>
        <v>3000</v>
      </c>
      <c r="U356" s="7">
        <f t="shared" si="121"/>
        <v>2100</v>
      </c>
      <c r="V356" s="7">
        <f t="shared" si="122"/>
        <v>1800</v>
      </c>
    </row>
    <row r="357" spans="1:22" ht="94.5" x14ac:dyDescent="0.25">
      <c r="A357" s="16"/>
      <c r="B357" s="5" t="s">
        <v>284</v>
      </c>
      <c r="C357" s="47">
        <f t="shared" si="112"/>
        <v>349</v>
      </c>
      <c r="D357" s="5" t="s">
        <v>341</v>
      </c>
      <c r="E357" s="5" t="s">
        <v>4</v>
      </c>
      <c r="F357" s="5" t="s">
        <v>14</v>
      </c>
      <c r="G357" s="15">
        <v>4300</v>
      </c>
      <c r="H357" s="22">
        <f t="shared" si="113"/>
        <v>2924</v>
      </c>
      <c r="I357" s="22">
        <f t="shared" si="114"/>
        <v>2580</v>
      </c>
      <c r="J357" s="15">
        <f t="shared" si="117"/>
        <v>3100</v>
      </c>
      <c r="K357" s="15">
        <f t="shared" si="118"/>
        <v>2200</v>
      </c>
      <c r="L357" s="15">
        <f t="shared" si="119"/>
        <v>1900</v>
      </c>
      <c r="M357" s="21">
        <v>1.05</v>
      </c>
      <c r="N357" s="23">
        <f t="shared" si="109"/>
        <v>1.05</v>
      </c>
      <c r="O357" s="23">
        <f t="shared" si="110"/>
        <v>1.05</v>
      </c>
      <c r="P357" s="15">
        <v>3100</v>
      </c>
      <c r="Q357" s="15">
        <f t="shared" si="111"/>
        <v>3100</v>
      </c>
      <c r="R357" s="19">
        <f t="shared" si="115"/>
        <v>2170</v>
      </c>
      <c r="S357" s="19">
        <f t="shared" si="116"/>
        <v>1860</v>
      </c>
      <c r="T357" s="7">
        <f t="shared" si="120"/>
        <v>3100</v>
      </c>
      <c r="U357" s="7">
        <f t="shared" si="121"/>
        <v>2200</v>
      </c>
      <c r="V357" s="7">
        <f t="shared" si="122"/>
        <v>1900</v>
      </c>
    </row>
    <row r="358" spans="1:22" ht="94.5" x14ac:dyDescent="0.25">
      <c r="A358" s="16"/>
      <c r="B358" s="5" t="s">
        <v>284</v>
      </c>
      <c r="C358" s="47">
        <f t="shared" si="112"/>
        <v>350</v>
      </c>
      <c r="D358" s="5" t="s">
        <v>341</v>
      </c>
      <c r="E358" s="5" t="s">
        <v>14</v>
      </c>
      <c r="F358" s="5" t="s">
        <v>804</v>
      </c>
      <c r="G358" s="15">
        <v>3800</v>
      </c>
      <c r="H358" s="22">
        <f t="shared" si="113"/>
        <v>2584</v>
      </c>
      <c r="I358" s="22">
        <f t="shared" si="114"/>
        <v>2280</v>
      </c>
      <c r="J358" s="15">
        <f t="shared" si="117"/>
        <v>2700</v>
      </c>
      <c r="K358" s="15">
        <f t="shared" si="118"/>
        <v>1900</v>
      </c>
      <c r="L358" s="15">
        <f t="shared" si="119"/>
        <v>1600</v>
      </c>
      <c r="M358" s="21">
        <v>1.05</v>
      </c>
      <c r="N358" s="23">
        <f t="shared" si="109"/>
        <v>1.05</v>
      </c>
      <c r="O358" s="23">
        <f t="shared" si="110"/>
        <v>1.05</v>
      </c>
      <c r="P358" s="15">
        <v>2700</v>
      </c>
      <c r="Q358" s="15">
        <f t="shared" si="111"/>
        <v>2700</v>
      </c>
      <c r="R358" s="19">
        <f t="shared" si="115"/>
        <v>1889.9999999999998</v>
      </c>
      <c r="S358" s="19">
        <f t="shared" si="116"/>
        <v>1620</v>
      </c>
      <c r="T358" s="7">
        <f t="shared" si="120"/>
        <v>2700</v>
      </c>
      <c r="U358" s="7">
        <f t="shared" si="121"/>
        <v>1900</v>
      </c>
      <c r="V358" s="7">
        <f t="shared" si="122"/>
        <v>1600</v>
      </c>
    </row>
    <row r="359" spans="1:22" ht="141.75" x14ac:dyDescent="0.25">
      <c r="A359" s="16"/>
      <c r="B359" s="5" t="s">
        <v>284</v>
      </c>
      <c r="C359" s="47">
        <f t="shared" si="112"/>
        <v>351</v>
      </c>
      <c r="D359" s="5" t="s">
        <v>342</v>
      </c>
      <c r="E359" s="5" t="s">
        <v>4</v>
      </c>
      <c r="F359" s="5" t="s">
        <v>14</v>
      </c>
      <c r="G359" s="15">
        <v>3800</v>
      </c>
      <c r="H359" s="22">
        <f t="shared" si="113"/>
        <v>2584</v>
      </c>
      <c r="I359" s="22">
        <f t="shared" si="114"/>
        <v>2280</v>
      </c>
      <c r="J359" s="15">
        <f t="shared" si="117"/>
        <v>3300</v>
      </c>
      <c r="K359" s="15">
        <f t="shared" si="118"/>
        <v>2300</v>
      </c>
      <c r="L359" s="15">
        <f t="shared" si="119"/>
        <v>2000</v>
      </c>
      <c r="M359" s="21">
        <v>1.05</v>
      </c>
      <c r="N359" s="23">
        <f t="shared" si="109"/>
        <v>1.05</v>
      </c>
      <c r="O359" s="23">
        <f t="shared" si="110"/>
        <v>1.05</v>
      </c>
      <c r="P359" s="15">
        <v>3300</v>
      </c>
      <c r="Q359" s="15">
        <f t="shared" si="111"/>
        <v>3300</v>
      </c>
      <c r="R359" s="19">
        <f t="shared" si="115"/>
        <v>2310</v>
      </c>
      <c r="S359" s="19">
        <f t="shared" si="116"/>
        <v>1980</v>
      </c>
      <c r="T359" s="7">
        <f t="shared" si="120"/>
        <v>3300</v>
      </c>
      <c r="U359" s="7">
        <f t="shared" si="121"/>
        <v>2300</v>
      </c>
      <c r="V359" s="7">
        <f t="shared" si="122"/>
        <v>2000</v>
      </c>
    </row>
    <row r="360" spans="1:22" ht="141.75" x14ac:dyDescent="0.25">
      <c r="A360" s="16"/>
      <c r="B360" s="5" t="s">
        <v>284</v>
      </c>
      <c r="C360" s="47">
        <f t="shared" si="112"/>
        <v>352</v>
      </c>
      <c r="D360" s="5" t="s">
        <v>828</v>
      </c>
      <c r="E360" s="5" t="s">
        <v>14</v>
      </c>
      <c r="F360" s="5" t="s">
        <v>804</v>
      </c>
      <c r="G360" s="15">
        <v>3300</v>
      </c>
      <c r="H360" s="22">
        <f t="shared" si="113"/>
        <v>2244</v>
      </c>
      <c r="I360" s="22">
        <f t="shared" si="114"/>
        <v>1980</v>
      </c>
      <c r="J360" s="15">
        <f t="shared" si="117"/>
        <v>2900</v>
      </c>
      <c r="K360" s="15">
        <f t="shared" si="118"/>
        <v>2000</v>
      </c>
      <c r="L360" s="15">
        <f t="shared" si="119"/>
        <v>1700</v>
      </c>
      <c r="M360" s="21">
        <v>1.05</v>
      </c>
      <c r="N360" s="23">
        <f t="shared" si="109"/>
        <v>1.05</v>
      </c>
      <c r="O360" s="23">
        <f t="shared" si="110"/>
        <v>1.05</v>
      </c>
      <c r="P360" s="15">
        <v>2900</v>
      </c>
      <c r="Q360" s="15">
        <f t="shared" si="111"/>
        <v>2900</v>
      </c>
      <c r="R360" s="19">
        <f t="shared" si="115"/>
        <v>2029.9999999999998</v>
      </c>
      <c r="S360" s="19">
        <f t="shared" si="116"/>
        <v>1740</v>
      </c>
      <c r="T360" s="7">
        <f t="shared" si="120"/>
        <v>2900</v>
      </c>
      <c r="U360" s="7">
        <f t="shared" si="121"/>
        <v>2000</v>
      </c>
      <c r="V360" s="7">
        <f t="shared" si="122"/>
        <v>1700</v>
      </c>
    </row>
    <row r="361" spans="1:22" ht="94.5" x14ac:dyDescent="0.25">
      <c r="A361" s="16"/>
      <c r="B361" s="5" t="s">
        <v>284</v>
      </c>
      <c r="C361" s="47">
        <f t="shared" si="112"/>
        <v>353</v>
      </c>
      <c r="D361" s="5" t="s">
        <v>343</v>
      </c>
      <c r="E361" s="5" t="s">
        <v>4</v>
      </c>
      <c r="F361" s="5" t="s">
        <v>14</v>
      </c>
      <c r="G361" s="15">
        <v>3800</v>
      </c>
      <c r="H361" s="22">
        <f t="shared" si="113"/>
        <v>2584</v>
      </c>
      <c r="I361" s="22">
        <f t="shared" si="114"/>
        <v>2280</v>
      </c>
      <c r="J361" s="15">
        <f t="shared" si="117"/>
        <v>3000</v>
      </c>
      <c r="K361" s="15">
        <f t="shared" si="118"/>
        <v>2100</v>
      </c>
      <c r="L361" s="15">
        <f t="shared" si="119"/>
        <v>1800</v>
      </c>
      <c r="M361" s="21">
        <v>1.05</v>
      </c>
      <c r="N361" s="23">
        <f t="shared" si="109"/>
        <v>1.05</v>
      </c>
      <c r="O361" s="23">
        <f t="shared" si="110"/>
        <v>1.05</v>
      </c>
      <c r="P361" s="15">
        <v>3000</v>
      </c>
      <c r="Q361" s="15">
        <f t="shared" si="111"/>
        <v>3000</v>
      </c>
      <c r="R361" s="19">
        <f t="shared" si="115"/>
        <v>2100</v>
      </c>
      <c r="S361" s="19">
        <f t="shared" si="116"/>
        <v>1800</v>
      </c>
      <c r="T361" s="7">
        <f t="shared" si="120"/>
        <v>3000</v>
      </c>
      <c r="U361" s="7">
        <f t="shared" si="121"/>
        <v>2100</v>
      </c>
      <c r="V361" s="7">
        <f t="shared" si="122"/>
        <v>1800</v>
      </c>
    </row>
    <row r="362" spans="1:22" ht="94.5" x14ac:dyDescent="0.25">
      <c r="A362" s="16"/>
      <c r="B362" s="5" t="s">
        <v>284</v>
      </c>
      <c r="C362" s="47">
        <f t="shared" si="112"/>
        <v>354</v>
      </c>
      <c r="D362" s="5" t="s">
        <v>343</v>
      </c>
      <c r="E362" s="5" t="s">
        <v>14</v>
      </c>
      <c r="F362" s="5" t="s">
        <v>804</v>
      </c>
      <c r="G362" s="15">
        <v>3300</v>
      </c>
      <c r="H362" s="22">
        <f t="shared" si="113"/>
        <v>2244</v>
      </c>
      <c r="I362" s="22">
        <f t="shared" si="114"/>
        <v>1980</v>
      </c>
      <c r="J362" s="15">
        <f t="shared" si="117"/>
        <v>2600</v>
      </c>
      <c r="K362" s="15">
        <f t="shared" si="118"/>
        <v>1800</v>
      </c>
      <c r="L362" s="15">
        <f t="shared" si="119"/>
        <v>1600</v>
      </c>
      <c r="M362" s="21">
        <v>1.05</v>
      </c>
      <c r="N362" s="23">
        <f t="shared" si="109"/>
        <v>1.05</v>
      </c>
      <c r="O362" s="23">
        <f t="shared" si="110"/>
        <v>1.05</v>
      </c>
      <c r="P362" s="15">
        <v>2600</v>
      </c>
      <c r="Q362" s="15">
        <f t="shared" si="111"/>
        <v>2600</v>
      </c>
      <c r="R362" s="19">
        <f t="shared" si="115"/>
        <v>1819.9999999999998</v>
      </c>
      <c r="S362" s="19">
        <f t="shared" si="116"/>
        <v>1560</v>
      </c>
      <c r="T362" s="7">
        <f t="shared" si="120"/>
        <v>2600</v>
      </c>
      <c r="U362" s="7">
        <f t="shared" si="121"/>
        <v>1800</v>
      </c>
      <c r="V362" s="7">
        <f t="shared" si="122"/>
        <v>1600</v>
      </c>
    </row>
    <row r="363" spans="1:22" ht="126" x14ac:dyDescent="0.25">
      <c r="A363" s="16"/>
      <c r="B363" s="5" t="s">
        <v>284</v>
      </c>
      <c r="C363" s="47">
        <f t="shared" si="112"/>
        <v>355</v>
      </c>
      <c r="D363" s="5" t="s">
        <v>344</v>
      </c>
      <c r="E363" s="5" t="s">
        <v>4</v>
      </c>
      <c r="F363" s="5" t="s">
        <v>14</v>
      </c>
      <c r="G363" s="15">
        <v>3300</v>
      </c>
      <c r="H363" s="22">
        <f t="shared" si="113"/>
        <v>2244</v>
      </c>
      <c r="I363" s="22">
        <f t="shared" si="114"/>
        <v>1980</v>
      </c>
      <c r="J363" s="15">
        <f t="shared" si="117"/>
        <v>2900</v>
      </c>
      <c r="K363" s="15">
        <f t="shared" si="118"/>
        <v>2000</v>
      </c>
      <c r="L363" s="15">
        <f t="shared" si="119"/>
        <v>1700</v>
      </c>
      <c r="M363" s="21">
        <v>1.05</v>
      </c>
      <c r="N363" s="23">
        <f t="shared" si="109"/>
        <v>1.05</v>
      </c>
      <c r="O363" s="23">
        <f t="shared" si="110"/>
        <v>1.05</v>
      </c>
      <c r="P363" s="15">
        <v>2900</v>
      </c>
      <c r="Q363" s="15">
        <f t="shared" si="111"/>
        <v>2900</v>
      </c>
      <c r="R363" s="19">
        <f t="shared" si="115"/>
        <v>2029.9999999999998</v>
      </c>
      <c r="S363" s="19">
        <f t="shared" si="116"/>
        <v>1740</v>
      </c>
      <c r="T363" s="7">
        <f t="shared" si="120"/>
        <v>2900</v>
      </c>
      <c r="U363" s="7">
        <f t="shared" si="121"/>
        <v>2000</v>
      </c>
      <c r="V363" s="7">
        <f t="shared" si="122"/>
        <v>1700</v>
      </c>
    </row>
    <row r="364" spans="1:22" ht="141.75" x14ac:dyDescent="0.25">
      <c r="A364" s="16"/>
      <c r="B364" s="5" t="s">
        <v>284</v>
      </c>
      <c r="C364" s="47">
        <f t="shared" si="112"/>
        <v>356</v>
      </c>
      <c r="D364" s="5" t="s">
        <v>829</v>
      </c>
      <c r="E364" s="5" t="s">
        <v>14</v>
      </c>
      <c r="F364" s="5" t="s">
        <v>804</v>
      </c>
      <c r="G364" s="15">
        <v>2800</v>
      </c>
      <c r="H364" s="22">
        <f t="shared" si="113"/>
        <v>1904.0000000000002</v>
      </c>
      <c r="I364" s="22">
        <f t="shared" si="114"/>
        <v>1680</v>
      </c>
      <c r="J364" s="15">
        <f t="shared" si="117"/>
        <v>2500</v>
      </c>
      <c r="K364" s="15">
        <f t="shared" si="118"/>
        <v>1800</v>
      </c>
      <c r="L364" s="15">
        <f t="shared" si="119"/>
        <v>1500</v>
      </c>
      <c r="M364" s="21">
        <v>1.05</v>
      </c>
      <c r="N364" s="23">
        <f t="shared" si="109"/>
        <v>1.05</v>
      </c>
      <c r="O364" s="23">
        <f t="shared" si="110"/>
        <v>1.05</v>
      </c>
      <c r="P364" s="15">
        <v>2500</v>
      </c>
      <c r="Q364" s="15">
        <f t="shared" si="111"/>
        <v>2500</v>
      </c>
      <c r="R364" s="19">
        <f t="shared" si="115"/>
        <v>1750</v>
      </c>
      <c r="S364" s="19">
        <f t="shared" si="116"/>
        <v>1500</v>
      </c>
      <c r="T364" s="7">
        <f t="shared" si="120"/>
        <v>2500</v>
      </c>
      <c r="U364" s="7">
        <f t="shared" si="121"/>
        <v>1800</v>
      </c>
      <c r="V364" s="7">
        <f t="shared" si="122"/>
        <v>1500</v>
      </c>
    </row>
    <row r="365" spans="1:22" ht="90.75" customHeight="1" x14ac:dyDescent="0.25">
      <c r="A365" s="16"/>
      <c r="B365" s="5" t="s">
        <v>284</v>
      </c>
      <c r="C365" s="47">
        <f t="shared" si="112"/>
        <v>357</v>
      </c>
      <c r="D365" s="5" t="s">
        <v>243</v>
      </c>
      <c r="E365" s="5" t="s">
        <v>4</v>
      </c>
      <c r="F365" s="5" t="s">
        <v>14</v>
      </c>
      <c r="G365" s="15">
        <v>3300</v>
      </c>
      <c r="H365" s="22">
        <f t="shared" si="113"/>
        <v>2244</v>
      </c>
      <c r="I365" s="22">
        <f t="shared" si="114"/>
        <v>1980</v>
      </c>
      <c r="J365" s="15">
        <f t="shared" si="117"/>
        <v>2600</v>
      </c>
      <c r="K365" s="15">
        <f t="shared" si="118"/>
        <v>1800</v>
      </c>
      <c r="L365" s="15">
        <f t="shared" si="119"/>
        <v>1600</v>
      </c>
      <c r="M365" s="21">
        <v>1.05</v>
      </c>
      <c r="N365" s="23">
        <f t="shared" si="109"/>
        <v>1.05</v>
      </c>
      <c r="O365" s="23">
        <f t="shared" si="110"/>
        <v>1.05</v>
      </c>
      <c r="P365" s="15">
        <v>2600</v>
      </c>
      <c r="Q365" s="15">
        <f t="shared" si="111"/>
        <v>2600</v>
      </c>
      <c r="R365" s="19">
        <f t="shared" si="115"/>
        <v>1819.9999999999998</v>
      </c>
      <c r="S365" s="19">
        <f t="shared" si="116"/>
        <v>1560</v>
      </c>
      <c r="T365" s="7">
        <f t="shared" si="120"/>
        <v>2600</v>
      </c>
      <c r="U365" s="7">
        <f t="shared" si="121"/>
        <v>1800</v>
      </c>
      <c r="V365" s="7">
        <f t="shared" si="122"/>
        <v>1600</v>
      </c>
    </row>
    <row r="366" spans="1:22" ht="78.75" x14ac:dyDescent="0.25">
      <c r="A366" s="16"/>
      <c r="B366" s="5" t="s">
        <v>284</v>
      </c>
      <c r="C366" s="47">
        <f t="shared" si="112"/>
        <v>358</v>
      </c>
      <c r="D366" s="5" t="s">
        <v>243</v>
      </c>
      <c r="E366" s="5" t="s">
        <v>14</v>
      </c>
      <c r="F366" s="5" t="s">
        <v>804</v>
      </c>
      <c r="G366" s="15">
        <v>2800</v>
      </c>
      <c r="H366" s="22">
        <f t="shared" si="113"/>
        <v>1904.0000000000002</v>
      </c>
      <c r="I366" s="22">
        <f t="shared" si="114"/>
        <v>1680</v>
      </c>
      <c r="J366" s="15">
        <f t="shared" si="117"/>
        <v>2200</v>
      </c>
      <c r="K366" s="15">
        <f t="shared" si="118"/>
        <v>1500</v>
      </c>
      <c r="L366" s="15">
        <f t="shared" si="119"/>
        <v>1300</v>
      </c>
      <c r="M366" s="21">
        <v>1.05</v>
      </c>
      <c r="N366" s="23">
        <f t="shared" si="109"/>
        <v>1.05</v>
      </c>
      <c r="O366" s="23">
        <f t="shared" si="110"/>
        <v>1.05</v>
      </c>
      <c r="P366" s="15">
        <v>2200</v>
      </c>
      <c r="Q366" s="15">
        <f t="shared" si="111"/>
        <v>2200</v>
      </c>
      <c r="R366" s="19">
        <f t="shared" si="115"/>
        <v>1540</v>
      </c>
      <c r="S366" s="19">
        <f t="shared" si="116"/>
        <v>1320</v>
      </c>
      <c r="T366" s="7">
        <f t="shared" si="120"/>
        <v>2200</v>
      </c>
      <c r="U366" s="7">
        <f t="shared" si="121"/>
        <v>1500</v>
      </c>
      <c r="V366" s="7">
        <f t="shared" si="122"/>
        <v>1300</v>
      </c>
    </row>
    <row r="367" spans="1:22" ht="149.25" customHeight="1" x14ac:dyDescent="0.25">
      <c r="A367" s="16"/>
      <c r="B367" s="5" t="s">
        <v>284</v>
      </c>
      <c r="C367" s="47">
        <f t="shared" si="112"/>
        <v>359</v>
      </c>
      <c r="D367" s="5" t="s">
        <v>663</v>
      </c>
      <c r="E367" s="5" t="s">
        <v>4</v>
      </c>
      <c r="F367" s="5" t="s">
        <v>9</v>
      </c>
      <c r="G367" s="15">
        <v>5800</v>
      </c>
      <c r="H367" s="22">
        <f t="shared" si="113"/>
        <v>3944.0000000000005</v>
      </c>
      <c r="I367" s="22">
        <f t="shared" si="114"/>
        <v>3480</v>
      </c>
      <c r="J367" s="15">
        <f t="shared" si="117"/>
        <v>5100</v>
      </c>
      <c r="K367" s="15">
        <f t="shared" si="118"/>
        <v>3600</v>
      </c>
      <c r="L367" s="15">
        <f t="shared" si="119"/>
        <v>3100</v>
      </c>
      <c r="M367" s="21">
        <v>1.05</v>
      </c>
      <c r="N367" s="23">
        <f t="shared" si="109"/>
        <v>1.05</v>
      </c>
      <c r="O367" s="23">
        <f t="shared" si="110"/>
        <v>1.05</v>
      </c>
      <c r="P367" s="15">
        <v>5100</v>
      </c>
      <c r="Q367" s="15">
        <f t="shared" si="111"/>
        <v>5100</v>
      </c>
      <c r="R367" s="19">
        <f t="shared" si="115"/>
        <v>3570</v>
      </c>
      <c r="S367" s="19">
        <f t="shared" si="116"/>
        <v>3060</v>
      </c>
      <c r="T367" s="7">
        <f t="shared" si="120"/>
        <v>5100</v>
      </c>
      <c r="U367" s="7">
        <f t="shared" si="121"/>
        <v>3600</v>
      </c>
      <c r="V367" s="7">
        <f t="shared" si="122"/>
        <v>3100</v>
      </c>
    </row>
    <row r="368" spans="1:22" ht="151.5" customHeight="1" x14ac:dyDescent="0.25">
      <c r="A368" s="16"/>
      <c r="B368" s="5" t="s">
        <v>284</v>
      </c>
      <c r="C368" s="47">
        <f t="shared" si="112"/>
        <v>360</v>
      </c>
      <c r="D368" s="5" t="s">
        <v>664</v>
      </c>
      <c r="E368" s="5" t="s">
        <v>9</v>
      </c>
      <c r="F368" s="5" t="s">
        <v>10</v>
      </c>
      <c r="G368" s="15">
        <v>5300</v>
      </c>
      <c r="H368" s="22">
        <f t="shared" si="113"/>
        <v>3604.0000000000005</v>
      </c>
      <c r="I368" s="22">
        <f t="shared" si="114"/>
        <v>3180</v>
      </c>
      <c r="J368" s="15">
        <f t="shared" si="117"/>
        <v>4700</v>
      </c>
      <c r="K368" s="15">
        <f t="shared" si="118"/>
        <v>3300</v>
      </c>
      <c r="L368" s="15">
        <f t="shared" si="119"/>
        <v>2800</v>
      </c>
      <c r="M368" s="21">
        <v>1.05</v>
      </c>
      <c r="N368" s="23">
        <f t="shared" si="109"/>
        <v>1.05</v>
      </c>
      <c r="O368" s="23">
        <f t="shared" si="110"/>
        <v>1.05</v>
      </c>
      <c r="P368" s="15">
        <v>4700</v>
      </c>
      <c r="Q368" s="15">
        <f t="shared" si="111"/>
        <v>4700</v>
      </c>
      <c r="R368" s="19">
        <f t="shared" si="115"/>
        <v>3290</v>
      </c>
      <c r="S368" s="19">
        <f t="shared" si="116"/>
        <v>2820</v>
      </c>
      <c r="T368" s="7">
        <f t="shared" si="120"/>
        <v>4700</v>
      </c>
      <c r="U368" s="7">
        <f t="shared" si="121"/>
        <v>3300</v>
      </c>
      <c r="V368" s="7">
        <f t="shared" si="122"/>
        <v>2800</v>
      </c>
    </row>
    <row r="369" spans="1:22" ht="146.25" customHeight="1" x14ac:dyDescent="0.25">
      <c r="A369" s="16"/>
      <c r="B369" s="5" t="s">
        <v>284</v>
      </c>
      <c r="C369" s="47">
        <f t="shared" si="112"/>
        <v>361</v>
      </c>
      <c r="D369" s="5" t="s">
        <v>696</v>
      </c>
      <c r="E369" s="5" t="s">
        <v>10</v>
      </c>
      <c r="F369" s="5" t="s">
        <v>697</v>
      </c>
      <c r="G369" s="15">
        <v>4800</v>
      </c>
      <c r="H369" s="22">
        <f t="shared" si="113"/>
        <v>3264.0000000000005</v>
      </c>
      <c r="I369" s="22">
        <f t="shared" si="114"/>
        <v>2880</v>
      </c>
      <c r="J369" s="15">
        <f t="shared" si="117"/>
        <v>4200</v>
      </c>
      <c r="K369" s="15">
        <f t="shared" si="118"/>
        <v>2900</v>
      </c>
      <c r="L369" s="15">
        <f t="shared" si="119"/>
        <v>2500</v>
      </c>
      <c r="M369" s="21">
        <v>1.05</v>
      </c>
      <c r="N369" s="23">
        <f t="shared" si="109"/>
        <v>1.05</v>
      </c>
      <c r="O369" s="23">
        <f t="shared" si="110"/>
        <v>1.05</v>
      </c>
      <c r="P369" s="15">
        <v>4200</v>
      </c>
      <c r="Q369" s="15">
        <f t="shared" si="111"/>
        <v>4200</v>
      </c>
      <c r="R369" s="19">
        <f t="shared" si="115"/>
        <v>2940</v>
      </c>
      <c r="S369" s="19">
        <f t="shared" si="116"/>
        <v>2520</v>
      </c>
      <c r="T369" s="7">
        <f t="shared" si="120"/>
        <v>4200</v>
      </c>
      <c r="U369" s="7">
        <f t="shared" si="121"/>
        <v>2900</v>
      </c>
      <c r="V369" s="7">
        <f t="shared" si="122"/>
        <v>2500</v>
      </c>
    </row>
    <row r="370" spans="1:22" ht="90.75" customHeight="1" x14ac:dyDescent="0.25">
      <c r="A370" s="16"/>
      <c r="B370" s="5" t="s">
        <v>284</v>
      </c>
      <c r="C370" s="47">
        <f t="shared" si="112"/>
        <v>362</v>
      </c>
      <c r="D370" s="5" t="s">
        <v>665</v>
      </c>
      <c r="E370" s="5" t="s">
        <v>4</v>
      </c>
      <c r="F370" s="5" t="s">
        <v>9</v>
      </c>
      <c r="G370" s="15">
        <v>5800</v>
      </c>
      <c r="H370" s="22">
        <f t="shared" si="113"/>
        <v>3944.0000000000005</v>
      </c>
      <c r="I370" s="22">
        <f t="shared" si="114"/>
        <v>3480</v>
      </c>
      <c r="J370" s="15">
        <f t="shared" si="117"/>
        <v>4600</v>
      </c>
      <c r="K370" s="15">
        <f t="shared" si="118"/>
        <v>3200</v>
      </c>
      <c r="L370" s="15">
        <f t="shared" si="119"/>
        <v>2800</v>
      </c>
      <c r="M370" s="21">
        <v>1.05</v>
      </c>
      <c r="N370" s="23">
        <f t="shared" si="109"/>
        <v>1.05</v>
      </c>
      <c r="O370" s="23">
        <f t="shared" si="110"/>
        <v>1.05</v>
      </c>
      <c r="P370" s="15">
        <v>4600</v>
      </c>
      <c r="Q370" s="15">
        <f t="shared" si="111"/>
        <v>4600</v>
      </c>
      <c r="R370" s="19">
        <f t="shared" si="115"/>
        <v>3220</v>
      </c>
      <c r="S370" s="19">
        <f t="shared" si="116"/>
        <v>2760</v>
      </c>
      <c r="T370" s="7">
        <f t="shared" si="120"/>
        <v>4600</v>
      </c>
      <c r="U370" s="7">
        <f t="shared" si="121"/>
        <v>3200</v>
      </c>
      <c r="V370" s="7">
        <f t="shared" si="122"/>
        <v>2800</v>
      </c>
    </row>
    <row r="371" spans="1:22" ht="78.75" x14ac:dyDescent="0.25">
      <c r="A371" s="16"/>
      <c r="B371" s="5" t="s">
        <v>284</v>
      </c>
      <c r="C371" s="47">
        <f t="shared" si="112"/>
        <v>363</v>
      </c>
      <c r="D371" s="5" t="s">
        <v>665</v>
      </c>
      <c r="E371" s="5" t="s">
        <v>9</v>
      </c>
      <c r="F371" s="5" t="s">
        <v>10</v>
      </c>
      <c r="G371" s="15">
        <v>5300</v>
      </c>
      <c r="H371" s="22">
        <f t="shared" si="113"/>
        <v>3604.0000000000005</v>
      </c>
      <c r="I371" s="22">
        <f t="shared" si="114"/>
        <v>3180</v>
      </c>
      <c r="J371" s="15">
        <f t="shared" si="117"/>
        <v>4200</v>
      </c>
      <c r="K371" s="15">
        <f t="shared" si="118"/>
        <v>2900</v>
      </c>
      <c r="L371" s="15">
        <f t="shared" si="119"/>
        <v>2500</v>
      </c>
      <c r="M371" s="21">
        <v>1.05</v>
      </c>
      <c r="N371" s="23">
        <f t="shared" si="109"/>
        <v>1.05</v>
      </c>
      <c r="O371" s="23">
        <f t="shared" si="110"/>
        <v>1.05</v>
      </c>
      <c r="P371" s="15">
        <v>4200</v>
      </c>
      <c r="Q371" s="15">
        <f t="shared" si="111"/>
        <v>4200</v>
      </c>
      <c r="R371" s="19">
        <f t="shared" si="115"/>
        <v>2940</v>
      </c>
      <c r="S371" s="19">
        <f t="shared" si="116"/>
        <v>2520</v>
      </c>
      <c r="T371" s="7">
        <f t="shared" si="120"/>
        <v>4200</v>
      </c>
      <c r="U371" s="7">
        <f t="shared" si="121"/>
        <v>2900</v>
      </c>
      <c r="V371" s="7">
        <f t="shared" si="122"/>
        <v>2500</v>
      </c>
    </row>
    <row r="372" spans="1:22" ht="78.75" x14ac:dyDescent="0.25">
      <c r="A372" s="16"/>
      <c r="B372" s="5" t="s">
        <v>284</v>
      </c>
      <c r="C372" s="47">
        <f t="shared" si="112"/>
        <v>364</v>
      </c>
      <c r="D372" s="5" t="s">
        <v>665</v>
      </c>
      <c r="E372" s="5" t="s">
        <v>10</v>
      </c>
      <c r="F372" s="5" t="s">
        <v>697</v>
      </c>
      <c r="G372" s="15">
        <v>4800</v>
      </c>
      <c r="H372" s="22">
        <f t="shared" si="113"/>
        <v>3264.0000000000005</v>
      </c>
      <c r="I372" s="22">
        <f t="shared" si="114"/>
        <v>2880</v>
      </c>
      <c r="J372" s="15">
        <f t="shared" si="117"/>
        <v>3800</v>
      </c>
      <c r="K372" s="15">
        <f t="shared" si="118"/>
        <v>2700</v>
      </c>
      <c r="L372" s="15">
        <f t="shared" si="119"/>
        <v>2300</v>
      </c>
      <c r="M372" s="21">
        <v>1.05</v>
      </c>
      <c r="N372" s="23">
        <f t="shared" si="109"/>
        <v>1.05</v>
      </c>
      <c r="O372" s="23">
        <f t="shared" si="110"/>
        <v>1.05</v>
      </c>
      <c r="P372" s="15">
        <v>3800</v>
      </c>
      <c r="Q372" s="15">
        <f t="shared" si="111"/>
        <v>3800</v>
      </c>
      <c r="R372" s="19">
        <f t="shared" si="115"/>
        <v>2660</v>
      </c>
      <c r="S372" s="19">
        <f t="shared" si="116"/>
        <v>2280</v>
      </c>
      <c r="T372" s="7">
        <f t="shared" si="120"/>
        <v>3800</v>
      </c>
      <c r="U372" s="7">
        <f t="shared" si="121"/>
        <v>2700</v>
      </c>
      <c r="V372" s="7">
        <f t="shared" si="122"/>
        <v>2300</v>
      </c>
    </row>
    <row r="373" spans="1:22" ht="126" x14ac:dyDescent="0.25">
      <c r="A373" s="16"/>
      <c r="B373" s="5" t="s">
        <v>284</v>
      </c>
      <c r="C373" s="47">
        <f t="shared" si="112"/>
        <v>365</v>
      </c>
      <c r="D373" s="5" t="s">
        <v>666</v>
      </c>
      <c r="E373" s="5" t="s">
        <v>4</v>
      </c>
      <c r="F373" s="5" t="s">
        <v>9</v>
      </c>
      <c r="G373" s="15">
        <v>5800</v>
      </c>
      <c r="H373" s="22">
        <f t="shared" si="113"/>
        <v>3944.0000000000005</v>
      </c>
      <c r="I373" s="22">
        <f t="shared" si="114"/>
        <v>3480</v>
      </c>
      <c r="J373" s="15">
        <f t="shared" si="117"/>
        <v>4600</v>
      </c>
      <c r="K373" s="15">
        <f t="shared" si="118"/>
        <v>3200</v>
      </c>
      <c r="L373" s="15">
        <f t="shared" si="119"/>
        <v>2800</v>
      </c>
      <c r="M373" s="21">
        <v>1.05</v>
      </c>
      <c r="N373" s="23">
        <f t="shared" si="109"/>
        <v>1.05</v>
      </c>
      <c r="O373" s="23">
        <f t="shared" si="110"/>
        <v>1.05</v>
      </c>
      <c r="P373" s="15">
        <v>4600</v>
      </c>
      <c r="Q373" s="15">
        <f t="shared" si="111"/>
        <v>4600</v>
      </c>
      <c r="R373" s="19">
        <f t="shared" si="115"/>
        <v>3220</v>
      </c>
      <c r="S373" s="19">
        <f t="shared" si="116"/>
        <v>2760</v>
      </c>
      <c r="T373" s="7">
        <f t="shared" si="120"/>
        <v>4600</v>
      </c>
      <c r="U373" s="7">
        <f t="shared" si="121"/>
        <v>3200</v>
      </c>
      <c r="V373" s="7">
        <f t="shared" si="122"/>
        <v>2800</v>
      </c>
    </row>
    <row r="374" spans="1:22" ht="141.75" x14ac:dyDescent="0.25">
      <c r="A374" s="16"/>
      <c r="B374" s="5" t="s">
        <v>284</v>
      </c>
      <c r="C374" s="47">
        <f t="shared" si="112"/>
        <v>366</v>
      </c>
      <c r="D374" s="5" t="s">
        <v>667</v>
      </c>
      <c r="E374" s="5" t="s">
        <v>9</v>
      </c>
      <c r="F374" s="5" t="s">
        <v>10</v>
      </c>
      <c r="G374" s="15">
        <v>5300</v>
      </c>
      <c r="H374" s="22">
        <f t="shared" si="113"/>
        <v>3604.0000000000005</v>
      </c>
      <c r="I374" s="22">
        <f t="shared" si="114"/>
        <v>3180</v>
      </c>
      <c r="J374" s="15">
        <f t="shared" si="117"/>
        <v>4200</v>
      </c>
      <c r="K374" s="15">
        <f t="shared" si="118"/>
        <v>2900</v>
      </c>
      <c r="L374" s="15">
        <f t="shared" si="119"/>
        <v>2500</v>
      </c>
      <c r="M374" s="21">
        <v>1.05</v>
      </c>
      <c r="N374" s="23">
        <f t="shared" si="109"/>
        <v>1.05</v>
      </c>
      <c r="O374" s="23">
        <f t="shared" si="110"/>
        <v>1.05</v>
      </c>
      <c r="P374" s="15">
        <v>4200</v>
      </c>
      <c r="Q374" s="15">
        <f t="shared" si="111"/>
        <v>4200</v>
      </c>
      <c r="R374" s="19">
        <f t="shared" si="115"/>
        <v>2940</v>
      </c>
      <c r="S374" s="19">
        <f t="shared" si="116"/>
        <v>2520</v>
      </c>
      <c r="T374" s="7">
        <f t="shared" si="120"/>
        <v>4200</v>
      </c>
      <c r="U374" s="7">
        <f t="shared" si="121"/>
        <v>2900</v>
      </c>
      <c r="V374" s="7">
        <f t="shared" si="122"/>
        <v>2500</v>
      </c>
    </row>
    <row r="375" spans="1:22" ht="146.25" customHeight="1" x14ac:dyDescent="0.25">
      <c r="A375" s="16"/>
      <c r="B375" s="5" t="s">
        <v>284</v>
      </c>
      <c r="C375" s="47">
        <f t="shared" si="112"/>
        <v>367</v>
      </c>
      <c r="D375" s="5" t="s">
        <v>698</v>
      </c>
      <c r="E375" s="5" t="s">
        <v>10</v>
      </c>
      <c r="F375" s="5" t="s">
        <v>697</v>
      </c>
      <c r="G375" s="15">
        <v>4800</v>
      </c>
      <c r="H375" s="22">
        <f t="shared" si="113"/>
        <v>3264.0000000000005</v>
      </c>
      <c r="I375" s="22">
        <f t="shared" si="114"/>
        <v>2880</v>
      </c>
      <c r="J375" s="15">
        <f t="shared" si="117"/>
        <v>3800</v>
      </c>
      <c r="K375" s="15">
        <f t="shared" si="118"/>
        <v>2700</v>
      </c>
      <c r="L375" s="15">
        <f t="shared" si="119"/>
        <v>2300</v>
      </c>
      <c r="M375" s="21">
        <v>1.05</v>
      </c>
      <c r="N375" s="23">
        <f t="shared" si="109"/>
        <v>1.05</v>
      </c>
      <c r="O375" s="23">
        <f t="shared" si="110"/>
        <v>1.05</v>
      </c>
      <c r="P375" s="15">
        <v>3800</v>
      </c>
      <c r="Q375" s="15">
        <f t="shared" si="111"/>
        <v>3800</v>
      </c>
      <c r="R375" s="19">
        <f t="shared" si="115"/>
        <v>2660</v>
      </c>
      <c r="S375" s="19">
        <f t="shared" si="116"/>
        <v>2280</v>
      </c>
      <c r="T375" s="7">
        <f t="shared" si="120"/>
        <v>3800</v>
      </c>
      <c r="U375" s="7">
        <f t="shared" si="121"/>
        <v>2700</v>
      </c>
      <c r="V375" s="7">
        <f t="shared" si="122"/>
        <v>2300</v>
      </c>
    </row>
    <row r="376" spans="1:22" ht="94.5" x14ac:dyDescent="0.25">
      <c r="A376" s="16"/>
      <c r="B376" s="5" t="s">
        <v>284</v>
      </c>
      <c r="C376" s="47">
        <f t="shared" si="112"/>
        <v>368</v>
      </c>
      <c r="D376" s="5" t="s">
        <v>668</v>
      </c>
      <c r="E376" s="5" t="s">
        <v>4</v>
      </c>
      <c r="F376" s="5" t="s">
        <v>9</v>
      </c>
      <c r="G376" s="15">
        <v>5800</v>
      </c>
      <c r="H376" s="22">
        <f t="shared" si="113"/>
        <v>3944.0000000000005</v>
      </c>
      <c r="I376" s="22">
        <f t="shared" si="114"/>
        <v>3480</v>
      </c>
      <c r="J376" s="15">
        <f t="shared" si="117"/>
        <v>4200</v>
      </c>
      <c r="K376" s="15">
        <f t="shared" si="118"/>
        <v>2900</v>
      </c>
      <c r="L376" s="15">
        <f t="shared" si="119"/>
        <v>2500</v>
      </c>
      <c r="M376" s="21">
        <v>1.05</v>
      </c>
      <c r="N376" s="23">
        <f t="shared" si="109"/>
        <v>1.05</v>
      </c>
      <c r="O376" s="23">
        <f t="shared" si="110"/>
        <v>1.05</v>
      </c>
      <c r="P376" s="15">
        <v>4200</v>
      </c>
      <c r="Q376" s="15">
        <f t="shared" si="111"/>
        <v>4200</v>
      </c>
      <c r="R376" s="19">
        <f t="shared" si="115"/>
        <v>2940</v>
      </c>
      <c r="S376" s="19">
        <f t="shared" si="116"/>
        <v>2520</v>
      </c>
      <c r="T376" s="7">
        <f t="shared" si="120"/>
        <v>4200</v>
      </c>
      <c r="U376" s="7">
        <f t="shared" si="121"/>
        <v>2900</v>
      </c>
      <c r="V376" s="7">
        <f t="shared" si="122"/>
        <v>2500</v>
      </c>
    </row>
    <row r="377" spans="1:22" ht="94.5" x14ac:dyDescent="0.25">
      <c r="A377" s="16"/>
      <c r="B377" s="5" t="s">
        <v>284</v>
      </c>
      <c r="C377" s="47">
        <f t="shared" si="112"/>
        <v>369</v>
      </c>
      <c r="D377" s="5" t="s">
        <v>668</v>
      </c>
      <c r="E377" s="5" t="s">
        <v>9</v>
      </c>
      <c r="F377" s="5" t="s">
        <v>10</v>
      </c>
      <c r="G377" s="15">
        <v>5300</v>
      </c>
      <c r="H377" s="22">
        <f t="shared" si="113"/>
        <v>3604.0000000000005</v>
      </c>
      <c r="I377" s="22">
        <f t="shared" si="114"/>
        <v>3180</v>
      </c>
      <c r="J377" s="15">
        <f t="shared" si="117"/>
        <v>3800</v>
      </c>
      <c r="K377" s="15">
        <f t="shared" si="118"/>
        <v>2700</v>
      </c>
      <c r="L377" s="15">
        <f t="shared" si="119"/>
        <v>2300</v>
      </c>
      <c r="M377" s="21">
        <v>1.05</v>
      </c>
      <c r="N377" s="23">
        <f t="shared" si="109"/>
        <v>1.05</v>
      </c>
      <c r="O377" s="23">
        <f t="shared" si="110"/>
        <v>1.05</v>
      </c>
      <c r="P377" s="15">
        <v>3800</v>
      </c>
      <c r="Q377" s="15">
        <f t="shared" si="111"/>
        <v>3800</v>
      </c>
      <c r="R377" s="19">
        <f t="shared" si="115"/>
        <v>2660</v>
      </c>
      <c r="S377" s="19">
        <f t="shared" si="116"/>
        <v>2280</v>
      </c>
      <c r="T377" s="7">
        <f t="shared" si="120"/>
        <v>3800</v>
      </c>
      <c r="U377" s="7">
        <f t="shared" si="121"/>
        <v>2700</v>
      </c>
      <c r="V377" s="7">
        <f t="shared" si="122"/>
        <v>2300</v>
      </c>
    </row>
    <row r="378" spans="1:22" ht="94.5" x14ac:dyDescent="0.25">
      <c r="A378" s="16"/>
      <c r="B378" s="5" t="s">
        <v>284</v>
      </c>
      <c r="C378" s="47">
        <f t="shared" si="112"/>
        <v>370</v>
      </c>
      <c r="D378" s="5" t="s">
        <v>668</v>
      </c>
      <c r="E378" s="5" t="s">
        <v>10</v>
      </c>
      <c r="F378" s="5" t="s">
        <v>697</v>
      </c>
      <c r="G378" s="15">
        <v>4800</v>
      </c>
      <c r="H378" s="22">
        <f t="shared" si="113"/>
        <v>3264.0000000000005</v>
      </c>
      <c r="I378" s="22">
        <f t="shared" si="114"/>
        <v>2880</v>
      </c>
      <c r="J378" s="15">
        <f t="shared" si="117"/>
        <v>3500</v>
      </c>
      <c r="K378" s="15">
        <f t="shared" si="118"/>
        <v>2500</v>
      </c>
      <c r="L378" s="15">
        <f t="shared" si="119"/>
        <v>2100</v>
      </c>
      <c r="M378" s="21">
        <v>1.05</v>
      </c>
      <c r="N378" s="23">
        <f t="shared" si="109"/>
        <v>1.05</v>
      </c>
      <c r="O378" s="23">
        <f t="shared" si="110"/>
        <v>1.05</v>
      </c>
      <c r="P378" s="15">
        <v>3500</v>
      </c>
      <c r="Q378" s="15">
        <f t="shared" si="111"/>
        <v>3500</v>
      </c>
      <c r="R378" s="19">
        <f t="shared" si="115"/>
        <v>2450</v>
      </c>
      <c r="S378" s="19">
        <f t="shared" si="116"/>
        <v>2100</v>
      </c>
      <c r="T378" s="7">
        <f t="shared" si="120"/>
        <v>3500</v>
      </c>
      <c r="U378" s="7">
        <f t="shared" si="121"/>
        <v>2500</v>
      </c>
      <c r="V378" s="7">
        <f t="shared" si="122"/>
        <v>2100</v>
      </c>
    </row>
    <row r="379" spans="1:22" ht="151.5" customHeight="1" x14ac:dyDescent="0.25">
      <c r="A379" s="16"/>
      <c r="B379" s="5" t="s">
        <v>284</v>
      </c>
      <c r="C379" s="47">
        <f t="shared" si="112"/>
        <v>371</v>
      </c>
      <c r="D379" s="5" t="s">
        <v>669</v>
      </c>
      <c r="E379" s="5" t="s">
        <v>4</v>
      </c>
      <c r="F379" s="5" t="s">
        <v>9</v>
      </c>
      <c r="G379" s="15">
        <v>5300</v>
      </c>
      <c r="H379" s="22">
        <f t="shared" si="113"/>
        <v>3604.0000000000005</v>
      </c>
      <c r="I379" s="22">
        <f t="shared" si="114"/>
        <v>3180</v>
      </c>
      <c r="J379" s="15">
        <f t="shared" si="117"/>
        <v>4700</v>
      </c>
      <c r="K379" s="15">
        <f t="shared" si="118"/>
        <v>3300</v>
      </c>
      <c r="L379" s="15">
        <f t="shared" si="119"/>
        <v>2800</v>
      </c>
      <c r="M379" s="21">
        <v>1.05</v>
      </c>
      <c r="N379" s="23">
        <f t="shared" si="109"/>
        <v>1.05</v>
      </c>
      <c r="O379" s="23">
        <f t="shared" si="110"/>
        <v>1.05</v>
      </c>
      <c r="P379" s="15">
        <v>4700</v>
      </c>
      <c r="Q379" s="15">
        <f t="shared" si="111"/>
        <v>4700</v>
      </c>
      <c r="R379" s="19">
        <f t="shared" si="115"/>
        <v>3290</v>
      </c>
      <c r="S379" s="19">
        <f t="shared" si="116"/>
        <v>2820</v>
      </c>
      <c r="T379" s="7">
        <f t="shared" si="120"/>
        <v>4700</v>
      </c>
      <c r="U379" s="7">
        <f t="shared" si="121"/>
        <v>3300</v>
      </c>
      <c r="V379" s="7">
        <f t="shared" si="122"/>
        <v>2800</v>
      </c>
    </row>
    <row r="380" spans="1:22" ht="141.75" x14ac:dyDescent="0.25">
      <c r="A380" s="16"/>
      <c r="B380" s="5" t="s">
        <v>284</v>
      </c>
      <c r="C380" s="47">
        <f t="shared" si="112"/>
        <v>372</v>
      </c>
      <c r="D380" s="5" t="s">
        <v>670</v>
      </c>
      <c r="E380" s="5" t="s">
        <v>9</v>
      </c>
      <c r="F380" s="5" t="s">
        <v>10</v>
      </c>
      <c r="G380" s="15">
        <v>4800</v>
      </c>
      <c r="H380" s="22">
        <f t="shared" si="113"/>
        <v>3264.0000000000005</v>
      </c>
      <c r="I380" s="22">
        <f t="shared" si="114"/>
        <v>2880</v>
      </c>
      <c r="J380" s="15">
        <f t="shared" si="117"/>
        <v>4200</v>
      </c>
      <c r="K380" s="15">
        <f t="shared" si="118"/>
        <v>2900</v>
      </c>
      <c r="L380" s="15">
        <f t="shared" si="119"/>
        <v>2500</v>
      </c>
      <c r="M380" s="21">
        <v>1.05</v>
      </c>
      <c r="N380" s="23">
        <f t="shared" si="109"/>
        <v>1.05</v>
      </c>
      <c r="O380" s="23">
        <f t="shared" si="110"/>
        <v>1.05</v>
      </c>
      <c r="P380" s="15">
        <v>4200</v>
      </c>
      <c r="Q380" s="15">
        <f t="shared" si="111"/>
        <v>4200</v>
      </c>
      <c r="R380" s="19">
        <f t="shared" si="115"/>
        <v>2940</v>
      </c>
      <c r="S380" s="19">
        <f t="shared" si="116"/>
        <v>2520</v>
      </c>
      <c r="T380" s="7">
        <f t="shared" si="120"/>
        <v>4200</v>
      </c>
      <c r="U380" s="7">
        <f t="shared" si="121"/>
        <v>2900</v>
      </c>
      <c r="V380" s="7">
        <f t="shared" si="122"/>
        <v>2500</v>
      </c>
    </row>
    <row r="381" spans="1:22" ht="147" customHeight="1" x14ac:dyDescent="0.25">
      <c r="A381" s="16"/>
      <c r="B381" s="5" t="s">
        <v>284</v>
      </c>
      <c r="C381" s="47">
        <f t="shared" si="112"/>
        <v>373</v>
      </c>
      <c r="D381" s="5" t="s">
        <v>699</v>
      </c>
      <c r="E381" s="5" t="s">
        <v>10</v>
      </c>
      <c r="F381" s="5" t="s">
        <v>697</v>
      </c>
      <c r="G381" s="15">
        <v>4300</v>
      </c>
      <c r="H381" s="22">
        <f t="shared" si="113"/>
        <v>2924</v>
      </c>
      <c r="I381" s="22">
        <f t="shared" si="114"/>
        <v>2580</v>
      </c>
      <c r="J381" s="15">
        <f t="shared" si="117"/>
        <v>3800</v>
      </c>
      <c r="K381" s="15">
        <f t="shared" si="118"/>
        <v>2700</v>
      </c>
      <c r="L381" s="15">
        <f t="shared" si="119"/>
        <v>2300</v>
      </c>
      <c r="M381" s="21">
        <v>1.05</v>
      </c>
      <c r="N381" s="23">
        <f t="shared" si="109"/>
        <v>1.05</v>
      </c>
      <c r="O381" s="23">
        <f t="shared" si="110"/>
        <v>1.05</v>
      </c>
      <c r="P381" s="15">
        <v>3800</v>
      </c>
      <c r="Q381" s="15">
        <f t="shared" si="111"/>
        <v>3800</v>
      </c>
      <c r="R381" s="19">
        <f t="shared" si="115"/>
        <v>2660</v>
      </c>
      <c r="S381" s="19">
        <f t="shared" si="116"/>
        <v>2280</v>
      </c>
      <c r="T381" s="7">
        <f t="shared" si="120"/>
        <v>3800</v>
      </c>
      <c r="U381" s="7">
        <f t="shared" si="121"/>
        <v>2700</v>
      </c>
      <c r="V381" s="7">
        <f t="shared" si="122"/>
        <v>2300</v>
      </c>
    </row>
    <row r="382" spans="1:22" ht="94.5" x14ac:dyDescent="0.25">
      <c r="A382" s="16"/>
      <c r="B382" s="5" t="s">
        <v>284</v>
      </c>
      <c r="C382" s="47">
        <f t="shared" si="112"/>
        <v>374</v>
      </c>
      <c r="D382" s="5" t="s">
        <v>671</v>
      </c>
      <c r="E382" s="5" t="s">
        <v>4</v>
      </c>
      <c r="F382" s="5" t="s">
        <v>9</v>
      </c>
      <c r="G382" s="15">
        <v>5300</v>
      </c>
      <c r="H382" s="22">
        <f t="shared" si="113"/>
        <v>3604.0000000000005</v>
      </c>
      <c r="I382" s="22">
        <f t="shared" si="114"/>
        <v>3180</v>
      </c>
      <c r="J382" s="15">
        <f t="shared" si="117"/>
        <v>4200</v>
      </c>
      <c r="K382" s="15">
        <f t="shared" si="118"/>
        <v>2900</v>
      </c>
      <c r="L382" s="15">
        <f t="shared" si="119"/>
        <v>2500</v>
      </c>
      <c r="M382" s="21">
        <v>1.05</v>
      </c>
      <c r="N382" s="23">
        <f t="shared" si="109"/>
        <v>1.05</v>
      </c>
      <c r="O382" s="23">
        <f t="shared" si="110"/>
        <v>1.05</v>
      </c>
      <c r="P382" s="15">
        <v>4200</v>
      </c>
      <c r="Q382" s="15">
        <f t="shared" si="111"/>
        <v>4200</v>
      </c>
      <c r="R382" s="19">
        <f t="shared" si="115"/>
        <v>2940</v>
      </c>
      <c r="S382" s="19">
        <f t="shared" si="116"/>
        <v>2520</v>
      </c>
      <c r="T382" s="7">
        <f t="shared" si="120"/>
        <v>4200</v>
      </c>
      <c r="U382" s="7">
        <f t="shared" si="121"/>
        <v>2900</v>
      </c>
      <c r="V382" s="7">
        <f t="shared" si="122"/>
        <v>2500</v>
      </c>
    </row>
    <row r="383" spans="1:22" ht="94.5" x14ac:dyDescent="0.25">
      <c r="A383" s="16"/>
      <c r="B383" s="5" t="s">
        <v>284</v>
      </c>
      <c r="C383" s="47">
        <f t="shared" si="112"/>
        <v>375</v>
      </c>
      <c r="D383" s="5" t="s">
        <v>671</v>
      </c>
      <c r="E383" s="5" t="s">
        <v>9</v>
      </c>
      <c r="F383" s="5" t="s">
        <v>10</v>
      </c>
      <c r="G383" s="15">
        <v>4800</v>
      </c>
      <c r="H383" s="22">
        <f t="shared" si="113"/>
        <v>3264.0000000000005</v>
      </c>
      <c r="I383" s="22">
        <f t="shared" si="114"/>
        <v>2880</v>
      </c>
      <c r="J383" s="15">
        <f t="shared" si="117"/>
        <v>3800</v>
      </c>
      <c r="K383" s="15">
        <f t="shared" si="118"/>
        <v>2700</v>
      </c>
      <c r="L383" s="15">
        <f t="shared" si="119"/>
        <v>2300</v>
      </c>
      <c r="M383" s="21">
        <v>1.05</v>
      </c>
      <c r="N383" s="23">
        <f t="shared" si="109"/>
        <v>1.05</v>
      </c>
      <c r="O383" s="23">
        <f t="shared" si="110"/>
        <v>1.05</v>
      </c>
      <c r="P383" s="15">
        <v>3800</v>
      </c>
      <c r="Q383" s="15">
        <f t="shared" si="111"/>
        <v>3800</v>
      </c>
      <c r="R383" s="19">
        <f t="shared" si="115"/>
        <v>2660</v>
      </c>
      <c r="S383" s="19">
        <f t="shared" si="116"/>
        <v>2280</v>
      </c>
      <c r="T383" s="7">
        <f t="shared" si="120"/>
        <v>3800</v>
      </c>
      <c r="U383" s="7">
        <f t="shared" si="121"/>
        <v>2700</v>
      </c>
      <c r="V383" s="7">
        <f t="shared" si="122"/>
        <v>2300</v>
      </c>
    </row>
    <row r="384" spans="1:22" ht="94.5" x14ac:dyDescent="0.25">
      <c r="A384" s="16"/>
      <c r="B384" s="5" t="s">
        <v>284</v>
      </c>
      <c r="C384" s="47">
        <f t="shared" si="112"/>
        <v>376</v>
      </c>
      <c r="D384" s="5" t="s">
        <v>671</v>
      </c>
      <c r="E384" s="5" t="s">
        <v>10</v>
      </c>
      <c r="F384" s="5" t="s">
        <v>697</v>
      </c>
      <c r="G384" s="15">
        <v>4300</v>
      </c>
      <c r="H384" s="22">
        <f t="shared" si="113"/>
        <v>2924</v>
      </c>
      <c r="I384" s="22">
        <f t="shared" si="114"/>
        <v>2580</v>
      </c>
      <c r="J384" s="15">
        <f t="shared" si="117"/>
        <v>3400</v>
      </c>
      <c r="K384" s="15">
        <f t="shared" si="118"/>
        <v>2400</v>
      </c>
      <c r="L384" s="15">
        <f t="shared" si="119"/>
        <v>2000</v>
      </c>
      <c r="M384" s="21">
        <v>1.05</v>
      </c>
      <c r="N384" s="23">
        <f t="shared" si="109"/>
        <v>1.05</v>
      </c>
      <c r="O384" s="23">
        <f t="shared" si="110"/>
        <v>1.05</v>
      </c>
      <c r="P384" s="15">
        <v>3400</v>
      </c>
      <c r="Q384" s="15">
        <f t="shared" si="111"/>
        <v>3400</v>
      </c>
      <c r="R384" s="19">
        <f t="shared" si="115"/>
        <v>2380</v>
      </c>
      <c r="S384" s="19">
        <f t="shared" si="116"/>
        <v>2040</v>
      </c>
      <c r="T384" s="7">
        <f t="shared" si="120"/>
        <v>3400</v>
      </c>
      <c r="U384" s="7">
        <f t="shared" si="121"/>
        <v>2400</v>
      </c>
      <c r="V384" s="7">
        <f t="shared" si="122"/>
        <v>2000</v>
      </c>
    </row>
    <row r="385" spans="1:22" ht="147.75" customHeight="1" x14ac:dyDescent="0.25">
      <c r="A385" s="16"/>
      <c r="B385" s="5" t="s">
        <v>284</v>
      </c>
      <c r="C385" s="47">
        <f t="shared" si="112"/>
        <v>377</v>
      </c>
      <c r="D385" s="5" t="s">
        <v>672</v>
      </c>
      <c r="E385" s="5" t="s">
        <v>4</v>
      </c>
      <c r="F385" s="5" t="s">
        <v>9</v>
      </c>
      <c r="G385" s="15">
        <v>4800</v>
      </c>
      <c r="H385" s="22">
        <f t="shared" si="113"/>
        <v>3264.0000000000005</v>
      </c>
      <c r="I385" s="22">
        <f t="shared" si="114"/>
        <v>2880</v>
      </c>
      <c r="J385" s="15">
        <f t="shared" si="117"/>
        <v>4200</v>
      </c>
      <c r="K385" s="15">
        <f t="shared" si="118"/>
        <v>2900</v>
      </c>
      <c r="L385" s="15">
        <f t="shared" si="119"/>
        <v>2500</v>
      </c>
      <c r="M385" s="21">
        <v>1.05</v>
      </c>
      <c r="N385" s="23">
        <f t="shared" si="109"/>
        <v>1.05</v>
      </c>
      <c r="O385" s="23">
        <f t="shared" si="110"/>
        <v>1.05</v>
      </c>
      <c r="P385" s="15">
        <v>4200</v>
      </c>
      <c r="Q385" s="15">
        <f t="shared" si="111"/>
        <v>4200</v>
      </c>
      <c r="R385" s="19">
        <f t="shared" si="115"/>
        <v>2940</v>
      </c>
      <c r="S385" s="19">
        <f t="shared" si="116"/>
        <v>2520</v>
      </c>
      <c r="T385" s="7">
        <f t="shared" si="120"/>
        <v>4200</v>
      </c>
      <c r="U385" s="7">
        <f t="shared" si="121"/>
        <v>2900</v>
      </c>
      <c r="V385" s="7">
        <f t="shared" si="122"/>
        <v>2500</v>
      </c>
    </row>
    <row r="386" spans="1:22" ht="144" customHeight="1" x14ac:dyDescent="0.25">
      <c r="A386" s="16"/>
      <c r="B386" s="5" t="s">
        <v>284</v>
      </c>
      <c r="C386" s="47">
        <f t="shared" si="112"/>
        <v>378</v>
      </c>
      <c r="D386" s="5" t="s">
        <v>673</v>
      </c>
      <c r="E386" s="5" t="s">
        <v>9</v>
      </c>
      <c r="F386" s="5" t="s">
        <v>10</v>
      </c>
      <c r="G386" s="15">
        <v>4300</v>
      </c>
      <c r="H386" s="22">
        <f t="shared" si="113"/>
        <v>2924</v>
      </c>
      <c r="I386" s="22">
        <f t="shared" si="114"/>
        <v>2580</v>
      </c>
      <c r="J386" s="15">
        <f t="shared" si="117"/>
        <v>3800</v>
      </c>
      <c r="K386" s="15">
        <f t="shared" si="118"/>
        <v>2700</v>
      </c>
      <c r="L386" s="15">
        <f t="shared" si="119"/>
        <v>2300</v>
      </c>
      <c r="M386" s="21">
        <v>1.05</v>
      </c>
      <c r="N386" s="23">
        <f t="shared" si="109"/>
        <v>1.05</v>
      </c>
      <c r="O386" s="23">
        <f t="shared" si="110"/>
        <v>1.05</v>
      </c>
      <c r="P386" s="15">
        <v>3800</v>
      </c>
      <c r="Q386" s="15">
        <f t="shared" si="111"/>
        <v>3800</v>
      </c>
      <c r="R386" s="19">
        <f t="shared" si="115"/>
        <v>2660</v>
      </c>
      <c r="S386" s="19">
        <f t="shared" si="116"/>
        <v>2280</v>
      </c>
      <c r="T386" s="7">
        <f t="shared" si="120"/>
        <v>3800</v>
      </c>
      <c r="U386" s="7">
        <f t="shared" si="121"/>
        <v>2700</v>
      </c>
      <c r="V386" s="7">
        <f t="shared" si="122"/>
        <v>2300</v>
      </c>
    </row>
    <row r="387" spans="1:22" ht="144" customHeight="1" x14ac:dyDescent="0.25">
      <c r="A387" s="16"/>
      <c r="B387" s="5" t="s">
        <v>284</v>
      </c>
      <c r="C387" s="47">
        <f t="shared" si="112"/>
        <v>379</v>
      </c>
      <c r="D387" s="5" t="s">
        <v>700</v>
      </c>
      <c r="E387" s="5" t="s">
        <v>10</v>
      </c>
      <c r="F387" s="5" t="s">
        <v>697</v>
      </c>
      <c r="G387" s="15">
        <v>3800</v>
      </c>
      <c r="H387" s="22">
        <f t="shared" si="113"/>
        <v>2584</v>
      </c>
      <c r="I387" s="22">
        <f t="shared" si="114"/>
        <v>2280</v>
      </c>
      <c r="J387" s="15">
        <f t="shared" si="117"/>
        <v>3300</v>
      </c>
      <c r="K387" s="15">
        <f t="shared" si="118"/>
        <v>2300</v>
      </c>
      <c r="L387" s="15">
        <f t="shared" si="119"/>
        <v>2000</v>
      </c>
      <c r="M387" s="21">
        <v>1.05</v>
      </c>
      <c r="N387" s="23">
        <f t="shared" si="109"/>
        <v>1.05</v>
      </c>
      <c r="O387" s="23">
        <f t="shared" si="110"/>
        <v>1.05</v>
      </c>
      <c r="P387" s="15">
        <v>3300</v>
      </c>
      <c r="Q387" s="15">
        <f t="shared" si="111"/>
        <v>3300</v>
      </c>
      <c r="R387" s="19">
        <f t="shared" si="115"/>
        <v>2310</v>
      </c>
      <c r="S387" s="19">
        <f t="shared" si="116"/>
        <v>1980</v>
      </c>
      <c r="T387" s="7">
        <f t="shared" si="120"/>
        <v>3300</v>
      </c>
      <c r="U387" s="7">
        <f t="shared" si="121"/>
        <v>2300</v>
      </c>
      <c r="V387" s="7">
        <f t="shared" si="122"/>
        <v>2000</v>
      </c>
    </row>
    <row r="388" spans="1:22" ht="78.75" x14ac:dyDescent="0.25">
      <c r="A388" s="16"/>
      <c r="B388" s="5" t="s">
        <v>284</v>
      </c>
      <c r="C388" s="47">
        <f t="shared" si="112"/>
        <v>380</v>
      </c>
      <c r="D388" s="5" t="s">
        <v>250</v>
      </c>
      <c r="E388" s="5" t="s">
        <v>4</v>
      </c>
      <c r="F388" s="5" t="s">
        <v>9</v>
      </c>
      <c r="G388" s="15">
        <v>4800</v>
      </c>
      <c r="H388" s="22">
        <f t="shared" si="113"/>
        <v>3264.0000000000005</v>
      </c>
      <c r="I388" s="22">
        <f t="shared" si="114"/>
        <v>2880</v>
      </c>
      <c r="J388" s="15">
        <f t="shared" si="117"/>
        <v>3800</v>
      </c>
      <c r="K388" s="15">
        <f t="shared" si="118"/>
        <v>2700</v>
      </c>
      <c r="L388" s="15">
        <f t="shared" si="119"/>
        <v>2300</v>
      </c>
      <c r="M388" s="21">
        <v>1.05</v>
      </c>
      <c r="N388" s="23">
        <f t="shared" si="109"/>
        <v>1.05</v>
      </c>
      <c r="O388" s="23">
        <f t="shared" si="110"/>
        <v>1.05</v>
      </c>
      <c r="P388" s="15">
        <v>3800</v>
      </c>
      <c r="Q388" s="15">
        <f t="shared" si="111"/>
        <v>3800</v>
      </c>
      <c r="R388" s="19">
        <f t="shared" si="115"/>
        <v>2660</v>
      </c>
      <c r="S388" s="19">
        <f t="shared" si="116"/>
        <v>2280</v>
      </c>
      <c r="T388" s="7">
        <f t="shared" si="120"/>
        <v>3800</v>
      </c>
      <c r="U388" s="7">
        <f t="shared" si="121"/>
        <v>2700</v>
      </c>
      <c r="V388" s="7">
        <f t="shared" si="122"/>
        <v>2300</v>
      </c>
    </row>
    <row r="389" spans="1:22" ht="78.75" x14ac:dyDescent="0.25">
      <c r="A389" s="16"/>
      <c r="B389" s="5" t="s">
        <v>284</v>
      </c>
      <c r="C389" s="47">
        <f t="shared" si="112"/>
        <v>381</v>
      </c>
      <c r="D389" s="5" t="s">
        <v>250</v>
      </c>
      <c r="E389" s="5" t="s">
        <v>9</v>
      </c>
      <c r="F389" s="5" t="s">
        <v>10</v>
      </c>
      <c r="G389" s="15">
        <v>4300</v>
      </c>
      <c r="H389" s="22">
        <f t="shared" si="113"/>
        <v>2924</v>
      </c>
      <c r="I389" s="22">
        <f t="shared" si="114"/>
        <v>2580</v>
      </c>
      <c r="J389" s="15">
        <f t="shared" si="117"/>
        <v>3400</v>
      </c>
      <c r="K389" s="15">
        <f t="shared" si="118"/>
        <v>2400</v>
      </c>
      <c r="L389" s="15">
        <f t="shared" si="119"/>
        <v>2000</v>
      </c>
      <c r="M389" s="21">
        <v>1.05</v>
      </c>
      <c r="N389" s="23">
        <f t="shared" si="109"/>
        <v>1.05</v>
      </c>
      <c r="O389" s="23">
        <f t="shared" si="110"/>
        <v>1.05</v>
      </c>
      <c r="P389" s="15">
        <v>3400</v>
      </c>
      <c r="Q389" s="15">
        <f t="shared" si="111"/>
        <v>3400</v>
      </c>
      <c r="R389" s="19">
        <f t="shared" si="115"/>
        <v>2380</v>
      </c>
      <c r="S389" s="19">
        <f t="shared" si="116"/>
        <v>2040</v>
      </c>
      <c r="T389" s="7">
        <f t="shared" si="120"/>
        <v>3400</v>
      </c>
      <c r="U389" s="7">
        <f t="shared" si="121"/>
        <v>2400</v>
      </c>
      <c r="V389" s="7">
        <f t="shared" si="122"/>
        <v>2000</v>
      </c>
    </row>
    <row r="390" spans="1:22" ht="78.75" x14ac:dyDescent="0.25">
      <c r="A390" s="16"/>
      <c r="B390" s="5" t="s">
        <v>284</v>
      </c>
      <c r="C390" s="47">
        <f t="shared" si="112"/>
        <v>382</v>
      </c>
      <c r="D390" s="5" t="s">
        <v>250</v>
      </c>
      <c r="E390" s="5" t="s">
        <v>10</v>
      </c>
      <c r="F390" s="5" t="s">
        <v>697</v>
      </c>
      <c r="G390" s="15">
        <v>3800</v>
      </c>
      <c r="H390" s="22">
        <f t="shared" si="113"/>
        <v>2584</v>
      </c>
      <c r="I390" s="22">
        <f t="shared" si="114"/>
        <v>2280</v>
      </c>
      <c r="J390" s="15">
        <f t="shared" si="117"/>
        <v>3000</v>
      </c>
      <c r="K390" s="15">
        <f t="shared" si="118"/>
        <v>2100</v>
      </c>
      <c r="L390" s="15">
        <f t="shared" si="119"/>
        <v>1800</v>
      </c>
      <c r="M390" s="21">
        <v>1.05</v>
      </c>
      <c r="N390" s="23">
        <f t="shared" si="109"/>
        <v>1.05</v>
      </c>
      <c r="O390" s="23">
        <f t="shared" si="110"/>
        <v>1.05</v>
      </c>
      <c r="P390" s="15">
        <v>3000</v>
      </c>
      <c r="Q390" s="15">
        <f t="shared" si="111"/>
        <v>3000</v>
      </c>
      <c r="R390" s="19">
        <f t="shared" si="115"/>
        <v>2100</v>
      </c>
      <c r="S390" s="19">
        <f t="shared" si="116"/>
        <v>1800</v>
      </c>
      <c r="T390" s="7">
        <f t="shared" si="120"/>
        <v>3000</v>
      </c>
      <c r="U390" s="7">
        <f t="shared" si="121"/>
        <v>2100</v>
      </c>
      <c r="V390" s="7">
        <f t="shared" si="122"/>
        <v>1800</v>
      </c>
    </row>
    <row r="391" spans="1:22" ht="150.75" customHeight="1" x14ac:dyDescent="0.25">
      <c r="A391" s="16"/>
      <c r="B391" s="5" t="s">
        <v>284</v>
      </c>
      <c r="C391" s="47">
        <f t="shared" si="112"/>
        <v>383</v>
      </c>
      <c r="D391" s="5" t="s">
        <v>674</v>
      </c>
      <c r="E391" s="5" t="s">
        <v>4</v>
      </c>
      <c r="F391" s="5" t="s">
        <v>9</v>
      </c>
      <c r="G391" s="15">
        <v>4800</v>
      </c>
      <c r="H391" s="22">
        <f t="shared" si="113"/>
        <v>3264.0000000000005</v>
      </c>
      <c r="I391" s="22">
        <f t="shared" si="114"/>
        <v>2880</v>
      </c>
      <c r="J391" s="15">
        <f t="shared" si="117"/>
        <v>4200</v>
      </c>
      <c r="K391" s="15">
        <f t="shared" si="118"/>
        <v>2900</v>
      </c>
      <c r="L391" s="15">
        <f t="shared" si="119"/>
        <v>2500</v>
      </c>
      <c r="M391" s="21">
        <v>1.05</v>
      </c>
      <c r="N391" s="23">
        <f t="shared" si="109"/>
        <v>1.05</v>
      </c>
      <c r="O391" s="23">
        <f t="shared" si="110"/>
        <v>1.05</v>
      </c>
      <c r="P391" s="15">
        <v>4200</v>
      </c>
      <c r="Q391" s="15">
        <f t="shared" si="111"/>
        <v>4200</v>
      </c>
      <c r="R391" s="19">
        <f t="shared" si="115"/>
        <v>2940</v>
      </c>
      <c r="S391" s="19">
        <f t="shared" si="116"/>
        <v>2520</v>
      </c>
      <c r="T391" s="7">
        <f t="shared" si="120"/>
        <v>4200</v>
      </c>
      <c r="U391" s="7">
        <f t="shared" si="121"/>
        <v>2900</v>
      </c>
      <c r="V391" s="7">
        <f t="shared" si="122"/>
        <v>2500</v>
      </c>
    </row>
    <row r="392" spans="1:22" ht="146.25" customHeight="1" x14ac:dyDescent="0.25">
      <c r="A392" s="16"/>
      <c r="B392" s="5" t="s">
        <v>284</v>
      </c>
      <c r="C392" s="47">
        <f t="shared" si="112"/>
        <v>384</v>
      </c>
      <c r="D392" s="5" t="s">
        <v>675</v>
      </c>
      <c r="E392" s="5" t="s">
        <v>9</v>
      </c>
      <c r="F392" s="5" t="s">
        <v>10</v>
      </c>
      <c r="G392" s="15">
        <v>4300</v>
      </c>
      <c r="H392" s="22">
        <f t="shared" si="113"/>
        <v>2924</v>
      </c>
      <c r="I392" s="22">
        <f t="shared" si="114"/>
        <v>2580</v>
      </c>
      <c r="J392" s="15">
        <f t="shared" si="117"/>
        <v>3800</v>
      </c>
      <c r="K392" s="15">
        <f t="shared" si="118"/>
        <v>2700</v>
      </c>
      <c r="L392" s="15">
        <f t="shared" si="119"/>
        <v>2300</v>
      </c>
      <c r="M392" s="21">
        <v>1.05</v>
      </c>
      <c r="N392" s="23">
        <f t="shared" ref="N392:N455" si="123">M392</f>
        <v>1.05</v>
      </c>
      <c r="O392" s="23">
        <f t="shared" ref="O392:O455" si="124">M392</f>
        <v>1.05</v>
      </c>
      <c r="P392" s="15">
        <v>3800</v>
      </c>
      <c r="Q392" s="15">
        <f t="shared" ref="Q392:Q455" si="125">P392</f>
        <v>3800</v>
      </c>
      <c r="R392" s="19">
        <f t="shared" si="115"/>
        <v>2660</v>
      </c>
      <c r="S392" s="19">
        <f t="shared" si="116"/>
        <v>2280</v>
      </c>
      <c r="T392" s="7">
        <f t="shared" si="120"/>
        <v>3800</v>
      </c>
      <c r="U392" s="7">
        <f t="shared" si="121"/>
        <v>2700</v>
      </c>
      <c r="V392" s="7">
        <f t="shared" si="122"/>
        <v>2300</v>
      </c>
    </row>
    <row r="393" spans="1:22" ht="144.75" customHeight="1" x14ac:dyDescent="0.25">
      <c r="A393" s="16"/>
      <c r="B393" s="5" t="s">
        <v>284</v>
      </c>
      <c r="C393" s="47">
        <f t="shared" ref="C393:C456" si="126">C392+1</f>
        <v>385</v>
      </c>
      <c r="D393" s="5" t="s">
        <v>701</v>
      </c>
      <c r="E393" s="5" t="s">
        <v>10</v>
      </c>
      <c r="F393" s="5" t="s">
        <v>697</v>
      </c>
      <c r="G393" s="15">
        <v>3800</v>
      </c>
      <c r="H393" s="22">
        <f t="shared" ref="H393:H456" si="127">0.68*G393</f>
        <v>2584</v>
      </c>
      <c r="I393" s="22">
        <f t="shared" ref="I393:I456" si="128">0.6*G393</f>
        <v>2280</v>
      </c>
      <c r="J393" s="15">
        <f t="shared" si="117"/>
        <v>3300</v>
      </c>
      <c r="K393" s="15">
        <f t="shared" si="118"/>
        <v>2300</v>
      </c>
      <c r="L393" s="15">
        <f t="shared" si="119"/>
        <v>2000</v>
      </c>
      <c r="M393" s="21">
        <v>1.05</v>
      </c>
      <c r="N393" s="23">
        <f t="shared" si="123"/>
        <v>1.05</v>
      </c>
      <c r="O393" s="23">
        <f t="shared" si="124"/>
        <v>1.05</v>
      </c>
      <c r="P393" s="15">
        <v>3300</v>
      </c>
      <c r="Q393" s="15">
        <f t="shared" si="125"/>
        <v>3300</v>
      </c>
      <c r="R393" s="19">
        <f t="shared" si="115"/>
        <v>2310</v>
      </c>
      <c r="S393" s="19">
        <f t="shared" si="116"/>
        <v>1980</v>
      </c>
      <c r="T393" s="7">
        <f t="shared" si="120"/>
        <v>3300</v>
      </c>
      <c r="U393" s="7">
        <f t="shared" si="121"/>
        <v>2300</v>
      </c>
      <c r="V393" s="7">
        <f t="shared" si="122"/>
        <v>2000</v>
      </c>
    </row>
    <row r="394" spans="1:22" ht="78.75" x14ac:dyDescent="0.25">
      <c r="A394" s="16"/>
      <c r="B394" s="5" t="s">
        <v>284</v>
      </c>
      <c r="C394" s="47">
        <f t="shared" si="126"/>
        <v>386</v>
      </c>
      <c r="D394" s="5" t="s">
        <v>676</v>
      </c>
      <c r="E394" s="5" t="s">
        <v>4</v>
      </c>
      <c r="F394" s="5" t="s">
        <v>9</v>
      </c>
      <c r="G394" s="15">
        <v>4800</v>
      </c>
      <c r="H394" s="22">
        <f t="shared" si="127"/>
        <v>3264.0000000000005</v>
      </c>
      <c r="I394" s="22">
        <f t="shared" si="128"/>
        <v>2880</v>
      </c>
      <c r="J394" s="15">
        <f t="shared" si="117"/>
        <v>3800</v>
      </c>
      <c r="K394" s="15">
        <f t="shared" si="118"/>
        <v>2700</v>
      </c>
      <c r="L394" s="15">
        <f t="shared" si="119"/>
        <v>2300</v>
      </c>
      <c r="M394" s="21">
        <v>1.05</v>
      </c>
      <c r="N394" s="23">
        <f t="shared" si="123"/>
        <v>1.05</v>
      </c>
      <c r="O394" s="23">
        <f t="shared" si="124"/>
        <v>1.05</v>
      </c>
      <c r="P394" s="15">
        <v>3800</v>
      </c>
      <c r="Q394" s="15">
        <f t="shared" si="125"/>
        <v>3800</v>
      </c>
      <c r="R394" s="19">
        <f t="shared" ref="R394:R457" si="129">Q394*0.7</f>
        <v>2660</v>
      </c>
      <c r="S394" s="19">
        <f t="shared" ref="S394:S457" si="130">Q394*0.6</f>
        <v>2280</v>
      </c>
      <c r="T394" s="7">
        <f t="shared" si="120"/>
        <v>3800</v>
      </c>
      <c r="U394" s="7">
        <f t="shared" si="121"/>
        <v>2700</v>
      </c>
      <c r="V394" s="7">
        <f t="shared" si="122"/>
        <v>2300</v>
      </c>
    </row>
    <row r="395" spans="1:22" ht="78.75" x14ac:dyDescent="0.25">
      <c r="A395" s="16"/>
      <c r="B395" s="5" t="s">
        <v>284</v>
      </c>
      <c r="C395" s="47">
        <f t="shared" si="126"/>
        <v>387</v>
      </c>
      <c r="D395" s="5" t="s">
        <v>676</v>
      </c>
      <c r="E395" s="5" t="s">
        <v>9</v>
      </c>
      <c r="F395" s="5" t="s">
        <v>10</v>
      </c>
      <c r="G395" s="15">
        <v>4300</v>
      </c>
      <c r="H395" s="22">
        <f t="shared" si="127"/>
        <v>2924</v>
      </c>
      <c r="I395" s="22">
        <f t="shared" si="128"/>
        <v>2580</v>
      </c>
      <c r="J395" s="15">
        <f t="shared" ref="J395:J458" si="131">T395</f>
        <v>3400</v>
      </c>
      <c r="K395" s="15">
        <f t="shared" ref="K395:K458" si="132">U395</f>
        <v>2400</v>
      </c>
      <c r="L395" s="15">
        <f t="shared" ref="L395:L458" si="133">V395</f>
        <v>2000</v>
      </c>
      <c r="M395" s="21">
        <v>1.05</v>
      </c>
      <c r="N395" s="23">
        <f t="shared" si="123"/>
        <v>1.05</v>
      </c>
      <c r="O395" s="23">
        <f t="shared" si="124"/>
        <v>1.05</v>
      </c>
      <c r="P395" s="15">
        <v>3400</v>
      </c>
      <c r="Q395" s="15">
        <f t="shared" si="125"/>
        <v>3400</v>
      </c>
      <c r="R395" s="19">
        <f t="shared" si="129"/>
        <v>2380</v>
      </c>
      <c r="S395" s="19">
        <f t="shared" si="130"/>
        <v>2040</v>
      </c>
      <c r="T395" s="7">
        <f t="shared" ref="T395:T458" si="134">IF(Q395&lt;1000,ROUND(Q395,-1),ROUND(Q395,-2))</f>
        <v>3400</v>
      </c>
      <c r="U395" s="7">
        <f t="shared" ref="U395:U458" si="135">IF(R395&lt;1000,ROUND(R395,-1),ROUND(R395,-2))</f>
        <v>2400</v>
      </c>
      <c r="V395" s="7">
        <f t="shared" ref="V395:V458" si="136">IF(S395&lt;1000,ROUND(S395,-1),ROUND(S395,-2))</f>
        <v>2000</v>
      </c>
    </row>
    <row r="396" spans="1:22" ht="78.75" x14ac:dyDescent="0.25">
      <c r="A396" s="16"/>
      <c r="B396" s="5" t="s">
        <v>284</v>
      </c>
      <c r="C396" s="47">
        <f t="shared" si="126"/>
        <v>388</v>
      </c>
      <c r="D396" s="5" t="s">
        <v>676</v>
      </c>
      <c r="E396" s="5" t="s">
        <v>10</v>
      </c>
      <c r="F396" s="5" t="s">
        <v>697</v>
      </c>
      <c r="G396" s="15">
        <v>3800</v>
      </c>
      <c r="H396" s="22">
        <f t="shared" si="127"/>
        <v>2584</v>
      </c>
      <c r="I396" s="22">
        <f t="shared" si="128"/>
        <v>2280</v>
      </c>
      <c r="J396" s="15">
        <f t="shared" si="131"/>
        <v>3000</v>
      </c>
      <c r="K396" s="15">
        <f t="shared" si="132"/>
        <v>2100</v>
      </c>
      <c r="L396" s="15">
        <f t="shared" si="133"/>
        <v>1800</v>
      </c>
      <c r="M396" s="21">
        <v>1.05</v>
      </c>
      <c r="N396" s="23">
        <f t="shared" si="123"/>
        <v>1.05</v>
      </c>
      <c r="O396" s="23">
        <f t="shared" si="124"/>
        <v>1.05</v>
      </c>
      <c r="P396" s="15">
        <v>3000</v>
      </c>
      <c r="Q396" s="15">
        <f t="shared" si="125"/>
        <v>3000</v>
      </c>
      <c r="R396" s="19">
        <f t="shared" si="129"/>
        <v>2100</v>
      </c>
      <c r="S396" s="19">
        <f t="shared" si="130"/>
        <v>1800</v>
      </c>
      <c r="T396" s="7">
        <f t="shared" si="134"/>
        <v>3000</v>
      </c>
      <c r="U396" s="7">
        <f t="shared" si="135"/>
        <v>2100</v>
      </c>
      <c r="V396" s="7">
        <f t="shared" si="136"/>
        <v>1800</v>
      </c>
    </row>
    <row r="397" spans="1:22" ht="147" customHeight="1" x14ac:dyDescent="0.25">
      <c r="A397" s="16"/>
      <c r="B397" s="5" t="s">
        <v>284</v>
      </c>
      <c r="C397" s="47">
        <f t="shared" si="126"/>
        <v>389</v>
      </c>
      <c r="D397" s="5" t="s">
        <v>677</v>
      </c>
      <c r="E397" s="5" t="s">
        <v>4</v>
      </c>
      <c r="F397" s="5" t="s">
        <v>9</v>
      </c>
      <c r="G397" s="15">
        <v>4800</v>
      </c>
      <c r="H397" s="22">
        <f t="shared" si="127"/>
        <v>3264.0000000000005</v>
      </c>
      <c r="I397" s="22">
        <f t="shared" si="128"/>
        <v>2880</v>
      </c>
      <c r="J397" s="15">
        <f t="shared" si="131"/>
        <v>3800</v>
      </c>
      <c r="K397" s="15">
        <f t="shared" si="132"/>
        <v>2700</v>
      </c>
      <c r="L397" s="15">
        <f t="shared" si="133"/>
        <v>2300</v>
      </c>
      <c r="M397" s="21">
        <v>1.05</v>
      </c>
      <c r="N397" s="23">
        <f t="shared" si="123"/>
        <v>1.05</v>
      </c>
      <c r="O397" s="23">
        <f t="shared" si="124"/>
        <v>1.05</v>
      </c>
      <c r="P397" s="15">
        <v>3800</v>
      </c>
      <c r="Q397" s="15">
        <f t="shared" si="125"/>
        <v>3800</v>
      </c>
      <c r="R397" s="19">
        <f t="shared" si="129"/>
        <v>2660</v>
      </c>
      <c r="S397" s="19">
        <f t="shared" si="130"/>
        <v>2280</v>
      </c>
      <c r="T397" s="7">
        <f t="shared" si="134"/>
        <v>3800</v>
      </c>
      <c r="U397" s="7">
        <f t="shared" si="135"/>
        <v>2700</v>
      </c>
      <c r="V397" s="7">
        <f t="shared" si="136"/>
        <v>2300</v>
      </c>
    </row>
    <row r="398" spans="1:22" ht="141.75" x14ac:dyDescent="0.25">
      <c r="A398" s="16"/>
      <c r="B398" s="5" t="s">
        <v>284</v>
      </c>
      <c r="C398" s="47">
        <f t="shared" si="126"/>
        <v>390</v>
      </c>
      <c r="D398" s="5" t="s">
        <v>678</v>
      </c>
      <c r="E398" s="5" t="s">
        <v>9</v>
      </c>
      <c r="F398" s="5" t="s">
        <v>10</v>
      </c>
      <c r="G398" s="15">
        <v>4300</v>
      </c>
      <c r="H398" s="22">
        <f t="shared" si="127"/>
        <v>2924</v>
      </c>
      <c r="I398" s="22">
        <f t="shared" si="128"/>
        <v>2580</v>
      </c>
      <c r="J398" s="15">
        <f t="shared" si="131"/>
        <v>3400</v>
      </c>
      <c r="K398" s="15">
        <f t="shared" si="132"/>
        <v>2400</v>
      </c>
      <c r="L398" s="15">
        <f t="shared" si="133"/>
        <v>2000</v>
      </c>
      <c r="M398" s="21">
        <v>1.05</v>
      </c>
      <c r="N398" s="23">
        <f t="shared" si="123"/>
        <v>1.05</v>
      </c>
      <c r="O398" s="23">
        <f t="shared" si="124"/>
        <v>1.05</v>
      </c>
      <c r="P398" s="15">
        <v>3400</v>
      </c>
      <c r="Q398" s="15">
        <f t="shared" si="125"/>
        <v>3400</v>
      </c>
      <c r="R398" s="19">
        <f t="shared" si="129"/>
        <v>2380</v>
      </c>
      <c r="S398" s="19">
        <f t="shared" si="130"/>
        <v>2040</v>
      </c>
      <c r="T398" s="7">
        <f t="shared" si="134"/>
        <v>3400</v>
      </c>
      <c r="U398" s="7">
        <f t="shared" si="135"/>
        <v>2400</v>
      </c>
      <c r="V398" s="7">
        <f t="shared" si="136"/>
        <v>2000</v>
      </c>
    </row>
    <row r="399" spans="1:22" ht="126" x14ac:dyDescent="0.25">
      <c r="A399" s="16"/>
      <c r="B399" s="5" t="s">
        <v>284</v>
      </c>
      <c r="C399" s="47">
        <f t="shared" si="126"/>
        <v>391</v>
      </c>
      <c r="D399" s="5" t="s">
        <v>702</v>
      </c>
      <c r="E399" s="5" t="s">
        <v>10</v>
      </c>
      <c r="F399" s="5" t="s">
        <v>697</v>
      </c>
      <c r="G399" s="15">
        <v>3800</v>
      </c>
      <c r="H399" s="22">
        <f t="shared" si="127"/>
        <v>2584</v>
      </c>
      <c r="I399" s="22">
        <f t="shared" si="128"/>
        <v>2280</v>
      </c>
      <c r="J399" s="15">
        <f t="shared" si="131"/>
        <v>3000</v>
      </c>
      <c r="K399" s="15">
        <f t="shared" si="132"/>
        <v>2100</v>
      </c>
      <c r="L399" s="15">
        <f t="shared" si="133"/>
        <v>1800</v>
      </c>
      <c r="M399" s="21">
        <v>1.05</v>
      </c>
      <c r="N399" s="23">
        <f t="shared" si="123"/>
        <v>1.05</v>
      </c>
      <c r="O399" s="23">
        <f t="shared" si="124"/>
        <v>1.05</v>
      </c>
      <c r="P399" s="15">
        <v>3000</v>
      </c>
      <c r="Q399" s="15">
        <f t="shared" si="125"/>
        <v>3000</v>
      </c>
      <c r="R399" s="19">
        <f t="shared" si="129"/>
        <v>2100</v>
      </c>
      <c r="S399" s="19">
        <f t="shared" si="130"/>
        <v>1800</v>
      </c>
      <c r="T399" s="7">
        <f t="shared" si="134"/>
        <v>3000</v>
      </c>
      <c r="U399" s="7">
        <f t="shared" si="135"/>
        <v>2100</v>
      </c>
      <c r="V399" s="7">
        <f t="shared" si="136"/>
        <v>1800</v>
      </c>
    </row>
    <row r="400" spans="1:22" ht="102.75" customHeight="1" x14ac:dyDescent="0.25">
      <c r="A400" s="16"/>
      <c r="B400" s="5" t="s">
        <v>284</v>
      </c>
      <c r="C400" s="47">
        <f t="shared" si="126"/>
        <v>392</v>
      </c>
      <c r="D400" s="5" t="s">
        <v>679</v>
      </c>
      <c r="E400" s="5" t="s">
        <v>4</v>
      </c>
      <c r="F400" s="5" t="s">
        <v>9</v>
      </c>
      <c r="G400" s="15">
        <v>4800</v>
      </c>
      <c r="H400" s="22">
        <f t="shared" si="127"/>
        <v>3264.0000000000005</v>
      </c>
      <c r="I400" s="22">
        <f t="shared" si="128"/>
        <v>2880</v>
      </c>
      <c r="J400" s="15">
        <f t="shared" si="131"/>
        <v>3500</v>
      </c>
      <c r="K400" s="15">
        <f t="shared" si="132"/>
        <v>2500</v>
      </c>
      <c r="L400" s="15">
        <f t="shared" si="133"/>
        <v>2100</v>
      </c>
      <c r="M400" s="21">
        <v>1.05</v>
      </c>
      <c r="N400" s="23">
        <f t="shared" si="123"/>
        <v>1.05</v>
      </c>
      <c r="O400" s="23">
        <f t="shared" si="124"/>
        <v>1.05</v>
      </c>
      <c r="P400" s="15">
        <v>3500</v>
      </c>
      <c r="Q400" s="15">
        <f t="shared" si="125"/>
        <v>3500</v>
      </c>
      <c r="R400" s="19">
        <f t="shared" si="129"/>
        <v>2450</v>
      </c>
      <c r="S400" s="19">
        <f t="shared" si="130"/>
        <v>2100</v>
      </c>
      <c r="T400" s="7">
        <f t="shared" si="134"/>
        <v>3500</v>
      </c>
      <c r="U400" s="7">
        <f t="shared" si="135"/>
        <v>2500</v>
      </c>
      <c r="V400" s="7">
        <f t="shared" si="136"/>
        <v>2100</v>
      </c>
    </row>
    <row r="401" spans="1:22" ht="102" customHeight="1" x14ac:dyDescent="0.25">
      <c r="A401" s="16"/>
      <c r="B401" s="5" t="s">
        <v>284</v>
      </c>
      <c r="C401" s="47">
        <f t="shared" si="126"/>
        <v>393</v>
      </c>
      <c r="D401" s="5" t="s">
        <v>679</v>
      </c>
      <c r="E401" s="5" t="s">
        <v>9</v>
      </c>
      <c r="F401" s="5" t="s">
        <v>10</v>
      </c>
      <c r="G401" s="15">
        <v>4300</v>
      </c>
      <c r="H401" s="22">
        <f t="shared" si="127"/>
        <v>2924</v>
      </c>
      <c r="I401" s="22">
        <f t="shared" si="128"/>
        <v>2580</v>
      </c>
      <c r="J401" s="15">
        <f t="shared" si="131"/>
        <v>3100</v>
      </c>
      <c r="K401" s="15">
        <f t="shared" si="132"/>
        <v>2200</v>
      </c>
      <c r="L401" s="15">
        <f t="shared" si="133"/>
        <v>1900</v>
      </c>
      <c r="M401" s="21">
        <v>1.05</v>
      </c>
      <c r="N401" s="23">
        <f t="shared" si="123"/>
        <v>1.05</v>
      </c>
      <c r="O401" s="23">
        <f t="shared" si="124"/>
        <v>1.05</v>
      </c>
      <c r="P401" s="15">
        <v>3100</v>
      </c>
      <c r="Q401" s="15">
        <f t="shared" si="125"/>
        <v>3100</v>
      </c>
      <c r="R401" s="19">
        <f t="shared" si="129"/>
        <v>2170</v>
      </c>
      <c r="S401" s="19">
        <f t="shared" si="130"/>
        <v>1860</v>
      </c>
      <c r="T401" s="7">
        <f t="shared" si="134"/>
        <v>3100</v>
      </c>
      <c r="U401" s="7">
        <f t="shared" si="135"/>
        <v>2200</v>
      </c>
      <c r="V401" s="7">
        <f t="shared" si="136"/>
        <v>1900</v>
      </c>
    </row>
    <row r="402" spans="1:22" ht="105" customHeight="1" x14ac:dyDescent="0.25">
      <c r="A402" s="16"/>
      <c r="B402" s="5" t="s">
        <v>284</v>
      </c>
      <c r="C402" s="47">
        <f t="shared" si="126"/>
        <v>394</v>
      </c>
      <c r="D402" s="5" t="s">
        <v>679</v>
      </c>
      <c r="E402" s="5" t="s">
        <v>10</v>
      </c>
      <c r="F402" s="5" t="s">
        <v>697</v>
      </c>
      <c r="G402" s="15">
        <v>3800</v>
      </c>
      <c r="H402" s="22">
        <f t="shared" si="127"/>
        <v>2584</v>
      </c>
      <c r="I402" s="22">
        <f t="shared" si="128"/>
        <v>2280</v>
      </c>
      <c r="J402" s="15">
        <f t="shared" si="131"/>
        <v>2700</v>
      </c>
      <c r="K402" s="15">
        <f t="shared" si="132"/>
        <v>1900</v>
      </c>
      <c r="L402" s="15">
        <f t="shared" si="133"/>
        <v>1600</v>
      </c>
      <c r="M402" s="21">
        <v>1.05</v>
      </c>
      <c r="N402" s="23">
        <f t="shared" si="123"/>
        <v>1.05</v>
      </c>
      <c r="O402" s="23">
        <f t="shared" si="124"/>
        <v>1.05</v>
      </c>
      <c r="P402" s="15">
        <v>2700</v>
      </c>
      <c r="Q402" s="15">
        <f t="shared" si="125"/>
        <v>2700</v>
      </c>
      <c r="R402" s="19">
        <f t="shared" si="129"/>
        <v>1889.9999999999998</v>
      </c>
      <c r="S402" s="19">
        <f t="shared" si="130"/>
        <v>1620</v>
      </c>
      <c r="T402" s="7">
        <f t="shared" si="134"/>
        <v>2700</v>
      </c>
      <c r="U402" s="7">
        <f t="shared" si="135"/>
        <v>1900</v>
      </c>
      <c r="V402" s="7">
        <f t="shared" si="136"/>
        <v>1600</v>
      </c>
    </row>
    <row r="403" spans="1:22" ht="150" customHeight="1" x14ac:dyDescent="0.25">
      <c r="A403" s="16"/>
      <c r="B403" s="5" t="s">
        <v>284</v>
      </c>
      <c r="C403" s="47">
        <f t="shared" si="126"/>
        <v>395</v>
      </c>
      <c r="D403" s="5" t="s">
        <v>680</v>
      </c>
      <c r="E403" s="5" t="s">
        <v>4</v>
      </c>
      <c r="F403" s="5" t="s">
        <v>9</v>
      </c>
      <c r="G403" s="15">
        <v>4300</v>
      </c>
      <c r="H403" s="22">
        <f t="shared" si="127"/>
        <v>2924</v>
      </c>
      <c r="I403" s="22">
        <f t="shared" si="128"/>
        <v>2580</v>
      </c>
      <c r="J403" s="15">
        <f t="shared" si="131"/>
        <v>3800</v>
      </c>
      <c r="K403" s="15">
        <f t="shared" si="132"/>
        <v>2700</v>
      </c>
      <c r="L403" s="15">
        <f t="shared" si="133"/>
        <v>2300</v>
      </c>
      <c r="M403" s="21">
        <v>1.05</v>
      </c>
      <c r="N403" s="23">
        <f t="shared" si="123"/>
        <v>1.05</v>
      </c>
      <c r="O403" s="23">
        <f t="shared" si="124"/>
        <v>1.05</v>
      </c>
      <c r="P403" s="15">
        <v>3800</v>
      </c>
      <c r="Q403" s="15">
        <f t="shared" si="125"/>
        <v>3800</v>
      </c>
      <c r="R403" s="19">
        <f t="shared" si="129"/>
        <v>2660</v>
      </c>
      <c r="S403" s="19">
        <f t="shared" si="130"/>
        <v>2280</v>
      </c>
      <c r="T403" s="7">
        <f t="shared" si="134"/>
        <v>3800</v>
      </c>
      <c r="U403" s="7">
        <f t="shared" si="135"/>
        <v>2700</v>
      </c>
      <c r="V403" s="7">
        <f t="shared" si="136"/>
        <v>2300</v>
      </c>
    </row>
    <row r="404" spans="1:22" ht="141.75" x14ac:dyDescent="0.25">
      <c r="A404" s="16"/>
      <c r="B404" s="5" t="s">
        <v>284</v>
      </c>
      <c r="C404" s="47">
        <f t="shared" si="126"/>
        <v>396</v>
      </c>
      <c r="D404" s="5" t="s">
        <v>681</v>
      </c>
      <c r="E404" s="5" t="s">
        <v>9</v>
      </c>
      <c r="F404" s="5" t="s">
        <v>10</v>
      </c>
      <c r="G404" s="15">
        <v>3800</v>
      </c>
      <c r="H404" s="22">
        <f t="shared" si="127"/>
        <v>2584</v>
      </c>
      <c r="I404" s="22">
        <f t="shared" si="128"/>
        <v>2280</v>
      </c>
      <c r="J404" s="15">
        <f t="shared" si="131"/>
        <v>3300</v>
      </c>
      <c r="K404" s="15">
        <f t="shared" si="132"/>
        <v>2300</v>
      </c>
      <c r="L404" s="15">
        <f t="shared" si="133"/>
        <v>2000</v>
      </c>
      <c r="M404" s="21">
        <v>1.05</v>
      </c>
      <c r="N404" s="23">
        <f t="shared" si="123"/>
        <v>1.05</v>
      </c>
      <c r="O404" s="23">
        <f t="shared" si="124"/>
        <v>1.05</v>
      </c>
      <c r="P404" s="15">
        <v>3300</v>
      </c>
      <c r="Q404" s="15">
        <f t="shared" si="125"/>
        <v>3300</v>
      </c>
      <c r="R404" s="19">
        <f t="shared" si="129"/>
        <v>2310</v>
      </c>
      <c r="S404" s="19">
        <f t="shared" si="130"/>
        <v>1980</v>
      </c>
      <c r="T404" s="7">
        <f t="shared" si="134"/>
        <v>3300</v>
      </c>
      <c r="U404" s="7">
        <f t="shared" si="135"/>
        <v>2300</v>
      </c>
      <c r="V404" s="7">
        <f t="shared" si="136"/>
        <v>2000</v>
      </c>
    </row>
    <row r="405" spans="1:22" ht="145.5" customHeight="1" x14ac:dyDescent="0.25">
      <c r="A405" s="16"/>
      <c r="B405" s="5" t="s">
        <v>284</v>
      </c>
      <c r="C405" s="47">
        <f t="shared" si="126"/>
        <v>397</v>
      </c>
      <c r="D405" s="5" t="s">
        <v>703</v>
      </c>
      <c r="E405" s="5" t="s">
        <v>10</v>
      </c>
      <c r="F405" s="5" t="s">
        <v>697</v>
      </c>
      <c r="G405" s="15">
        <v>3300</v>
      </c>
      <c r="H405" s="22">
        <f t="shared" si="127"/>
        <v>2244</v>
      </c>
      <c r="I405" s="22">
        <f t="shared" si="128"/>
        <v>1980</v>
      </c>
      <c r="J405" s="15">
        <f t="shared" si="131"/>
        <v>2900</v>
      </c>
      <c r="K405" s="15">
        <f t="shared" si="132"/>
        <v>2000</v>
      </c>
      <c r="L405" s="15">
        <f t="shared" si="133"/>
        <v>1700</v>
      </c>
      <c r="M405" s="21">
        <v>1.05</v>
      </c>
      <c r="N405" s="23">
        <f t="shared" si="123"/>
        <v>1.05</v>
      </c>
      <c r="O405" s="23">
        <f t="shared" si="124"/>
        <v>1.05</v>
      </c>
      <c r="P405" s="15">
        <v>2900</v>
      </c>
      <c r="Q405" s="15">
        <f t="shared" si="125"/>
        <v>2900</v>
      </c>
      <c r="R405" s="19">
        <f t="shared" si="129"/>
        <v>2029.9999999999998</v>
      </c>
      <c r="S405" s="19">
        <f t="shared" si="130"/>
        <v>1740</v>
      </c>
      <c r="T405" s="7">
        <f t="shared" si="134"/>
        <v>2900</v>
      </c>
      <c r="U405" s="7">
        <f t="shared" si="135"/>
        <v>2000</v>
      </c>
      <c r="V405" s="7">
        <f t="shared" si="136"/>
        <v>1700</v>
      </c>
    </row>
    <row r="406" spans="1:22" ht="93.75" customHeight="1" x14ac:dyDescent="0.25">
      <c r="A406" s="16"/>
      <c r="B406" s="5" t="s">
        <v>284</v>
      </c>
      <c r="C406" s="47">
        <f t="shared" si="126"/>
        <v>398</v>
      </c>
      <c r="D406" s="5" t="s">
        <v>682</v>
      </c>
      <c r="E406" s="5" t="s">
        <v>4</v>
      </c>
      <c r="F406" s="5" t="s">
        <v>9</v>
      </c>
      <c r="G406" s="15">
        <v>4300</v>
      </c>
      <c r="H406" s="22">
        <f t="shared" si="127"/>
        <v>2924</v>
      </c>
      <c r="I406" s="22">
        <f t="shared" si="128"/>
        <v>2580</v>
      </c>
      <c r="J406" s="15">
        <f t="shared" si="131"/>
        <v>3400</v>
      </c>
      <c r="K406" s="15">
        <f t="shared" si="132"/>
        <v>2400</v>
      </c>
      <c r="L406" s="15">
        <f t="shared" si="133"/>
        <v>2000</v>
      </c>
      <c r="M406" s="21">
        <v>1.05</v>
      </c>
      <c r="N406" s="23">
        <f t="shared" si="123"/>
        <v>1.05</v>
      </c>
      <c r="O406" s="23">
        <f t="shared" si="124"/>
        <v>1.05</v>
      </c>
      <c r="P406" s="15">
        <v>3400</v>
      </c>
      <c r="Q406" s="15">
        <f t="shared" si="125"/>
        <v>3400</v>
      </c>
      <c r="R406" s="19">
        <f t="shared" si="129"/>
        <v>2380</v>
      </c>
      <c r="S406" s="19">
        <f t="shared" si="130"/>
        <v>2040</v>
      </c>
      <c r="T406" s="7">
        <f t="shared" si="134"/>
        <v>3400</v>
      </c>
      <c r="U406" s="7">
        <f t="shared" si="135"/>
        <v>2400</v>
      </c>
      <c r="V406" s="7">
        <f t="shared" si="136"/>
        <v>2000</v>
      </c>
    </row>
    <row r="407" spans="1:22" ht="93.75" customHeight="1" x14ac:dyDescent="0.25">
      <c r="A407" s="16"/>
      <c r="B407" s="5" t="s">
        <v>284</v>
      </c>
      <c r="C407" s="47">
        <f t="shared" si="126"/>
        <v>399</v>
      </c>
      <c r="D407" s="5" t="s">
        <v>682</v>
      </c>
      <c r="E407" s="5" t="s">
        <v>9</v>
      </c>
      <c r="F407" s="5" t="s">
        <v>10</v>
      </c>
      <c r="G407" s="15">
        <v>3800</v>
      </c>
      <c r="H407" s="22">
        <f t="shared" si="127"/>
        <v>2584</v>
      </c>
      <c r="I407" s="22">
        <f t="shared" si="128"/>
        <v>2280</v>
      </c>
      <c r="J407" s="15">
        <f t="shared" si="131"/>
        <v>3000</v>
      </c>
      <c r="K407" s="15">
        <f t="shared" si="132"/>
        <v>2100</v>
      </c>
      <c r="L407" s="15">
        <f t="shared" si="133"/>
        <v>1800</v>
      </c>
      <c r="M407" s="21">
        <v>1.05</v>
      </c>
      <c r="N407" s="23">
        <f t="shared" si="123"/>
        <v>1.05</v>
      </c>
      <c r="O407" s="23">
        <f t="shared" si="124"/>
        <v>1.05</v>
      </c>
      <c r="P407" s="15">
        <v>3000</v>
      </c>
      <c r="Q407" s="15">
        <f t="shared" si="125"/>
        <v>3000</v>
      </c>
      <c r="R407" s="19">
        <f t="shared" si="129"/>
        <v>2100</v>
      </c>
      <c r="S407" s="19">
        <f t="shared" si="130"/>
        <v>1800</v>
      </c>
      <c r="T407" s="7">
        <f t="shared" si="134"/>
        <v>3000</v>
      </c>
      <c r="U407" s="7">
        <f t="shared" si="135"/>
        <v>2100</v>
      </c>
      <c r="V407" s="7">
        <f t="shared" si="136"/>
        <v>1800</v>
      </c>
    </row>
    <row r="408" spans="1:22" ht="93.75" customHeight="1" x14ac:dyDescent="0.25">
      <c r="A408" s="16"/>
      <c r="B408" s="5" t="s">
        <v>284</v>
      </c>
      <c r="C408" s="47">
        <f t="shared" si="126"/>
        <v>400</v>
      </c>
      <c r="D408" s="5" t="s">
        <v>682</v>
      </c>
      <c r="E408" s="5" t="s">
        <v>10</v>
      </c>
      <c r="F408" s="5" t="s">
        <v>697</v>
      </c>
      <c r="G408" s="15">
        <v>3300</v>
      </c>
      <c r="H408" s="22">
        <f t="shared" si="127"/>
        <v>2244</v>
      </c>
      <c r="I408" s="22">
        <f t="shared" si="128"/>
        <v>1980</v>
      </c>
      <c r="J408" s="15">
        <f t="shared" si="131"/>
        <v>2600</v>
      </c>
      <c r="K408" s="15">
        <f t="shared" si="132"/>
        <v>1800</v>
      </c>
      <c r="L408" s="15">
        <f t="shared" si="133"/>
        <v>1600</v>
      </c>
      <c r="M408" s="21">
        <v>1.05</v>
      </c>
      <c r="N408" s="23">
        <f t="shared" si="123"/>
        <v>1.05</v>
      </c>
      <c r="O408" s="23">
        <f t="shared" si="124"/>
        <v>1.05</v>
      </c>
      <c r="P408" s="15">
        <v>2600</v>
      </c>
      <c r="Q408" s="15">
        <f t="shared" si="125"/>
        <v>2600</v>
      </c>
      <c r="R408" s="19">
        <f t="shared" si="129"/>
        <v>1819.9999999999998</v>
      </c>
      <c r="S408" s="19">
        <f t="shared" si="130"/>
        <v>1560</v>
      </c>
      <c r="T408" s="7">
        <f t="shared" si="134"/>
        <v>2600</v>
      </c>
      <c r="U408" s="7">
        <f t="shared" si="135"/>
        <v>1800</v>
      </c>
      <c r="V408" s="7">
        <f t="shared" si="136"/>
        <v>1600</v>
      </c>
    </row>
    <row r="409" spans="1:22" ht="144" customHeight="1" x14ac:dyDescent="0.25">
      <c r="A409" s="16"/>
      <c r="B409" s="5" t="s">
        <v>284</v>
      </c>
      <c r="C409" s="47">
        <f t="shared" si="126"/>
        <v>401</v>
      </c>
      <c r="D409" s="5" t="s">
        <v>683</v>
      </c>
      <c r="E409" s="5" t="s">
        <v>4</v>
      </c>
      <c r="F409" s="5" t="s">
        <v>9</v>
      </c>
      <c r="G409" s="15">
        <v>3800</v>
      </c>
      <c r="H409" s="22">
        <f t="shared" si="127"/>
        <v>2584</v>
      </c>
      <c r="I409" s="22">
        <f t="shared" si="128"/>
        <v>2280</v>
      </c>
      <c r="J409" s="15">
        <f t="shared" si="131"/>
        <v>3300</v>
      </c>
      <c r="K409" s="15">
        <f t="shared" si="132"/>
        <v>2300</v>
      </c>
      <c r="L409" s="15">
        <f t="shared" si="133"/>
        <v>2000</v>
      </c>
      <c r="M409" s="21">
        <v>1.05</v>
      </c>
      <c r="N409" s="23">
        <f t="shared" si="123"/>
        <v>1.05</v>
      </c>
      <c r="O409" s="23">
        <f t="shared" si="124"/>
        <v>1.05</v>
      </c>
      <c r="P409" s="15">
        <v>3300</v>
      </c>
      <c r="Q409" s="15">
        <f t="shared" si="125"/>
        <v>3300</v>
      </c>
      <c r="R409" s="19">
        <f t="shared" si="129"/>
        <v>2310</v>
      </c>
      <c r="S409" s="19">
        <f t="shared" si="130"/>
        <v>1980</v>
      </c>
      <c r="T409" s="7">
        <f t="shared" si="134"/>
        <v>3300</v>
      </c>
      <c r="U409" s="7">
        <f t="shared" si="135"/>
        <v>2300</v>
      </c>
      <c r="V409" s="7">
        <f t="shared" si="136"/>
        <v>2000</v>
      </c>
    </row>
    <row r="410" spans="1:22" ht="144" customHeight="1" x14ac:dyDescent="0.25">
      <c r="A410" s="16"/>
      <c r="B410" s="5" t="s">
        <v>284</v>
      </c>
      <c r="C410" s="47">
        <f t="shared" si="126"/>
        <v>402</v>
      </c>
      <c r="D410" s="5" t="s">
        <v>684</v>
      </c>
      <c r="E410" s="5" t="s">
        <v>9</v>
      </c>
      <c r="F410" s="5" t="s">
        <v>10</v>
      </c>
      <c r="G410" s="15">
        <v>3300</v>
      </c>
      <c r="H410" s="22">
        <f t="shared" si="127"/>
        <v>2244</v>
      </c>
      <c r="I410" s="22">
        <f t="shared" si="128"/>
        <v>1980</v>
      </c>
      <c r="J410" s="15">
        <f t="shared" si="131"/>
        <v>2900</v>
      </c>
      <c r="K410" s="15">
        <f t="shared" si="132"/>
        <v>2000</v>
      </c>
      <c r="L410" s="15">
        <f t="shared" si="133"/>
        <v>1700</v>
      </c>
      <c r="M410" s="21">
        <v>1.05</v>
      </c>
      <c r="N410" s="23">
        <f t="shared" si="123"/>
        <v>1.05</v>
      </c>
      <c r="O410" s="23">
        <f t="shared" si="124"/>
        <v>1.05</v>
      </c>
      <c r="P410" s="15">
        <v>2900</v>
      </c>
      <c r="Q410" s="15">
        <f t="shared" si="125"/>
        <v>2900</v>
      </c>
      <c r="R410" s="19">
        <f t="shared" si="129"/>
        <v>2029.9999999999998</v>
      </c>
      <c r="S410" s="19">
        <f t="shared" si="130"/>
        <v>1740</v>
      </c>
      <c r="T410" s="7">
        <f t="shared" si="134"/>
        <v>2900</v>
      </c>
      <c r="U410" s="7">
        <f t="shared" si="135"/>
        <v>2000</v>
      </c>
      <c r="V410" s="7">
        <f t="shared" si="136"/>
        <v>1700</v>
      </c>
    </row>
    <row r="411" spans="1:22" ht="144" customHeight="1" x14ac:dyDescent="0.25">
      <c r="A411" s="16"/>
      <c r="B411" s="5" t="s">
        <v>284</v>
      </c>
      <c r="C411" s="47">
        <f t="shared" si="126"/>
        <v>403</v>
      </c>
      <c r="D411" s="5" t="s">
        <v>704</v>
      </c>
      <c r="E411" s="5" t="s">
        <v>10</v>
      </c>
      <c r="F411" s="5" t="s">
        <v>697</v>
      </c>
      <c r="G411" s="15">
        <v>2800</v>
      </c>
      <c r="H411" s="22">
        <f t="shared" si="127"/>
        <v>1904.0000000000002</v>
      </c>
      <c r="I411" s="22">
        <f t="shared" si="128"/>
        <v>1680</v>
      </c>
      <c r="J411" s="15">
        <f t="shared" si="131"/>
        <v>2500</v>
      </c>
      <c r="K411" s="15">
        <f t="shared" si="132"/>
        <v>1800</v>
      </c>
      <c r="L411" s="15">
        <f t="shared" si="133"/>
        <v>1500</v>
      </c>
      <c r="M411" s="21">
        <v>1.05</v>
      </c>
      <c r="N411" s="23">
        <f t="shared" si="123"/>
        <v>1.05</v>
      </c>
      <c r="O411" s="23">
        <f t="shared" si="124"/>
        <v>1.05</v>
      </c>
      <c r="P411" s="15">
        <v>2500</v>
      </c>
      <c r="Q411" s="15">
        <f t="shared" si="125"/>
        <v>2500</v>
      </c>
      <c r="R411" s="19">
        <f t="shared" si="129"/>
        <v>1750</v>
      </c>
      <c r="S411" s="19">
        <f t="shared" si="130"/>
        <v>1500</v>
      </c>
      <c r="T411" s="7">
        <f t="shared" si="134"/>
        <v>2500</v>
      </c>
      <c r="U411" s="7">
        <f t="shared" si="135"/>
        <v>1800</v>
      </c>
      <c r="V411" s="7">
        <f t="shared" si="136"/>
        <v>1500</v>
      </c>
    </row>
    <row r="412" spans="1:22" ht="78.75" x14ac:dyDescent="0.25">
      <c r="A412" s="16"/>
      <c r="B412" s="5" t="s">
        <v>284</v>
      </c>
      <c r="C412" s="47">
        <f t="shared" si="126"/>
        <v>404</v>
      </c>
      <c r="D412" s="5" t="s">
        <v>251</v>
      </c>
      <c r="E412" s="5" t="s">
        <v>4</v>
      </c>
      <c r="F412" s="5" t="s">
        <v>9</v>
      </c>
      <c r="G412" s="15">
        <v>3800</v>
      </c>
      <c r="H412" s="22">
        <f t="shared" si="127"/>
        <v>2584</v>
      </c>
      <c r="I412" s="22">
        <f t="shared" si="128"/>
        <v>2280</v>
      </c>
      <c r="J412" s="15">
        <f t="shared" si="131"/>
        <v>3000</v>
      </c>
      <c r="K412" s="15">
        <f t="shared" si="132"/>
        <v>2100</v>
      </c>
      <c r="L412" s="15">
        <f t="shared" si="133"/>
        <v>1800</v>
      </c>
      <c r="M412" s="21">
        <v>1.05</v>
      </c>
      <c r="N412" s="23">
        <f t="shared" si="123"/>
        <v>1.05</v>
      </c>
      <c r="O412" s="23">
        <f t="shared" si="124"/>
        <v>1.05</v>
      </c>
      <c r="P412" s="15">
        <v>3000</v>
      </c>
      <c r="Q412" s="15">
        <f t="shared" si="125"/>
        <v>3000</v>
      </c>
      <c r="R412" s="19">
        <f t="shared" si="129"/>
        <v>2100</v>
      </c>
      <c r="S412" s="19">
        <f t="shared" si="130"/>
        <v>1800</v>
      </c>
      <c r="T412" s="7">
        <f t="shared" si="134"/>
        <v>3000</v>
      </c>
      <c r="U412" s="7">
        <f t="shared" si="135"/>
        <v>2100</v>
      </c>
      <c r="V412" s="7">
        <f t="shared" si="136"/>
        <v>1800</v>
      </c>
    </row>
    <row r="413" spans="1:22" ht="78.75" x14ac:dyDescent="0.25">
      <c r="A413" s="16"/>
      <c r="B413" s="5" t="s">
        <v>284</v>
      </c>
      <c r="C413" s="47">
        <f t="shared" si="126"/>
        <v>405</v>
      </c>
      <c r="D413" s="5" t="s">
        <v>251</v>
      </c>
      <c r="E413" s="5" t="s">
        <v>9</v>
      </c>
      <c r="F413" s="5" t="s">
        <v>10</v>
      </c>
      <c r="G413" s="15">
        <v>3300</v>
      </c>
      <c r="H413" s="22">
        <f t="shared" si="127"/>
        <v>2244</v>
      </c>
      <c r="I413" s="22">
        <f t="shared" si="128"/>
        <v>1980</v>
      </c>
      <c r="J413" s="15">
        <f t="shared" si="131"/>
        <v>2600</v>
      </c>
      <c r="K413" s="15">
        <f t="shared" si="132"/>
        <v>1800</v>
      </c>
      <c r="L413" s="15">
        <f t="shared" si="133"/>
        <v>1600</v>
      </c>
      <c r="M413" s="21">
        <v>1.05</v>
      </c>
      <c r="N413" s="23">
        <f t="shared" si="123"/>
        <v>1.05</v>
      </c>
      <c r="O413" s="23">
        <f t="shared" si="124"/>
        <v>1.05</v>
      </c>
      <c r="P413" s="15">
        <v>2600</v>
      </c>
      <c r="Q413" s="15">
        <f t="shared" si="125"/>
        <v>2600</v>
      </c>
      <c r="R413" s="19">
        <f t="shared" si="129"/>
        <v>1819.9999999999998</v>
      </c>
      <c r="S413" s="19">
        <f t="shared" si="130"/>
        <v>1560</v>
      </c>
      <c r="T413" s="7">
        <f t="shared" si="134"/>
        <v>2600</v>
      </c>
      <c r="U413" s="7">
        <f t="shared" si="135"/>
        <v>1800</v>
      </c>
      <c r="V413" s="7">
        <f t="shared" si="136"/>
        <v>1600</v>
      </c>
    </row>
    <row r="414" spans="1:22" ht="78.75" x14ac:dyDescent="0.25">
      <c r="A414" s="16"/>
      <c r="B414" s="5" t="s">
        <v>284</v>
      </c>
      <c r="C414" s="47">
        <f t="shared" si="126"/>
        <v>406</v>
      </c>
      <c r="D414" s="5" t="s">
        <v>251</v>
      </c>
      <c r="E414" s="5" t="s">
        <v>10</v>
      </c>
      <c r="F414" s="5" t="s">
        <v>697</v>
      </c>
      <c r="G414" s="15">
        <v>2800</v>
      </c>
      <c r="H414" s="22">
        <f t="shared" si="127"/>
        <v>1904.0000000000002</v>
      </c>
      <c r="I414" s="22">
        <f t="shared" si="128"/>
        <v>1680</v>
      </c>
      <c r="J414" s="15">
        <f t="shared" si="131"/>
        <v>2200</v>
      </c>
      <c r="K414" s="15">
        <f t="shared" si="132"/>
        <v>1500</v>
      </c>
      <c r="L414" s="15">
        <f t="shared" si="133"/>
        <v>1300</v>
      </c>
      <c r="M414" s="21">
        <v>1.05</v>
      </c>
      <c r="N414" s="23">
        <f t="shared" si="123"/>
        <v>1.05</v>
      </c>
      <c r="O414" s="23">
        <f t="shared" si="124"/>
        <v>1.05</v>
      </c>
      <c r="P414" s="15">
        <v>2200</v>
      </c>
      <c r="Q414" s="15">
        <f t="shared" si="125"/>
        <v>2200</v>
      </c>
      <c r="R414" s="19">
        <f t="shared" si="129"/>
        <v>1540</v>
      </c>
      <c r="S414" s="19">
        <f t="shared" si="130"/>
        <v>1320</v>
      </c>
      <c r="T414" s="7">
        <f t="shared" si="134"/>
        <v>2200</v>
      </c>
      <c r="U414" s="7">
        <f t="shared" si="135"/>
        <v>1500</v>
      </c>
      <c r="V414" s="7">
        <f t="shared" si="136"/>
        <v>1300</v>
      </c>
    </row>
    <row r="415" spans="1:22" ht="147" customHeight="1" x14ac:dyDescent="0.25">
      <c r="A415" s="16"/>
      <c r="B415" s="5" t="s">
        <v>284</v>
      </c>
      <c r="C415" s="47">
        <f t="shared" si="126"/>
        <v>407</v>
      </c>
      <c r="D415" s="5" t="s">
        <v>685</v>
      </c>
      <c r="E415" s="5" t="s">
        <v>4</v>
      </c>
      <c r="F415" s="5" t="s">
        <v>9</v>
      </c>
      <c r="G415" s="15">
        <v>4300</v>
      </c>
      <c r="H415" s="22">
        <f t="shared" si="127"/>
        <v>2924</v>
      </c>
      <c r="I415" s="22">
        <f t="shared" si="128"/>
        <v>2580</v>
      </c>
      <c r="J415" s="15">
        <f t="shared" si="131"/>
        <v>3800</v>
      </c>
      <c r="K415" s="15">
        <f t="shared" si="132"/>
        <v>2700</v>
      </c>
      <c r="L415" s="15">
        <f t="shared" si="133"/>
        <v>2300</v>
      </c>
      <c r="M415" s="21">
        <v>1.05</v>
      </c>
      <c r="N415" s="23">
        <f t="shared" si="123"/>
        <v>1.05</v>
      </c>
      <c r="O415" s="23">
        <f t="shared" si="124"/>
        <v>1.05</v>
      </c>
      <c r="P415" s="15">
        <v>3800</v>
      </c>
      <c r="Q415" s="15">
        <f t="shared" si="125"/>
        <v>3800</v>
      </c>
      <c r="R415" s="19">
        <f t="shared" si="129"/>
        <v>2660</v>
      </c>
      <c r="S415" s="19">
        <f t="shared" si="130"/>
        <v>2280</v>
      </c>
      <c r="T415" s="7">
        <f t="shared" si="134"/>
        <v>3800</v>
      </c>
      <c r="U415" s="7">
        <f t="shared" si="135"/>
        <v>2700</v>
      </c>
      <c r="V415" s="7">
        <f t="shared" si="136"/>
        <v>2300</v>
      </c>
    </row>
    <row r="416" spans="1:22" ht="147" customHeight="1" x14ac:dyDescent="0.25">
      <c r="A416" s="16"/>
      <c r="B416" s="5" t="s">
        <v>284</v>
      </c>
      <c r="C416" s="47">
        <f t="shared" si="126"/>
        <v>408</v>
      </c>
      <c r="D416" s="5" t="s">
        <v>686</v>
      </c>
      <c r="E416" s="5" t="s">
        <v>9</v>
      </c>
      <c r="F416" s="5" t="s">
        <v>10</v>
      </c>
      <c r="G416" s="15">
        <v>3800</v>
      </c>
      <c r="H416" s="22">
        <f t="shared" si="127"/>
        <v>2584</v>
      </c>
      <c r="I416" s="22">
        <f t="shared" si="128"/>
        <v>2280</v>
      </c>
      <c r="J416" s="15">
        <f t="shared" si="131"/>
        <v>3300</v>
      </c>
      <c r="K416" s="15">
        <f t="shared" si="132"/>
        <v>2300</v>
      </c>
      <c r="L416" s="15">
        <f t="shared" si="133"/>
        <v>2000</v>
      </c>
      <c r="M416" s="21">
        <v>1.05</v>
      </c>
      <c r="N416" s="23">
        <f t="shared" si="123"/>
        <v>1.05</v>
      </c>
      <c r="O416" s="23">
        <f t="shared" si="124"/>
        <v>1.05</v>
      </c>
      <c r="P416" s="15">
        <v>3300</v>
      </c>
      <c r="Q416" s="15">
        <f t="shared" si="125"/>
        <v>3300</v>
      </c>
      <c r="R416" s="19">
        <f t="shared" si="129"/>
        <v>2310</v>
      </c>
      <c r="S416" s="19">
        <f t="shared" si="130"/>
        <v>1980</v>
      </c>
      <c r="T416" s="7">
        <f t="shared" si="134"/>
        <v>3300</v>
      </c>
      <c r="U416" s="7">
        <f t="shared" si="135"/>
        <v>2300</v>
      </c>
      <c r="V416" s="7">
        <f t="shared" si="136"/>
        <v>2000</v>
      </c>
    </row>
    <row r="417" spans="1:22" ht="147" customHeight="1" x14ac:dyDescent="0.25">
      <c r="A417" s="16"/>
      <c r="B417" s="5" t="s">
        <v>284</v>
      </c>
      <c r="C417" s="47">
        <f t="shared" si="126"/>
        <v>409</v>
      </c>
      <c r="D417" s="5" t="s">
        <v>705</v>
      </c>
      <c r="E417" s="5" t="s">
        <v>10</v>
      </c>
      <c r="F417" s="5" t="s">
        <v>697</v>
      </c>
      <c r="G417" s="15">
        <v>3300</v>
      </c>
      <c r="H417" s="22">
        <f t="shared" si="127"/>
        <v>2244</v>
      </c>
      <c r="I417" s="22">
        <f t="shared" si="128"/>
        <v>1980</v>
      </c>
      <c r="J417" s="15">
        <f t="shared" si="131"/>
        <v>2900</v>
      </c>
      <c r="K417" s="15">
        <f t="shared" si="132"/>
        <v>2000</v>
      </c>
      <c r="L417" s="15">
        <f t="shared" si="133"/>
        <v>1700</v>
      </c>
      <c r="M417" s="21">
        <v>1.05</v>
      </c>
      <c r="N417" s="23">
        <f t="shared" si="123"/>
        <v>1.05</v>
      </c>
      <c r="O417" s="23">
        <f t="shared" si="124"/>
        <v>1.05</v>
      </c>
      <c r="P417" s="15">
        <v>2900</v>
      </c>
      <c r="Q417" s="15">
        <f t="shared" si="125"/>
        <v>2900</v>
      </c>
      <c r="R417" s="19">
        <f t="shared" si="129"/>
        <v>2029.9999999999998</v>
      </c>
      <c r="S417" s="19">
        <f t="shared" si="130"/>
        <v>1740</v>
      </c>
      <c r="T417" s="7">
        <f t="shared" si="134"/>
        <v>2900</v>
      </c>
      <c r="U417" s="7">
        <f t="shared" si="135"/>
        <v>2000</v>
      </c>
      <c r="V417" s="7">
        <f t="shared" si="136"/>
        <v>1700</v>
      </c>
    </row>
    <row r="418" spans="1:22" ht="87" customHeight="1" x14ac:dyDescent="0.25">
      <c r="A418" s="16"/>
      <c r="B418" s="5" t="s">
        <v>284</v>
      </c>
      <c r="C418" s="47">
        <f t="shared" si="126"/>
        <v>410</v>
      </c>
      <c r="D418" s="5" t="s">
        <v>687</v>
      </c>
      <c r="E418" s="5" t="s">
        <v>4</v>
      </c>
      <c r="F418" s="5" t="s">
        <v>9</v>
      </c>
      <c r="G418" s="15">
        <v>4300</v>
      </c>
      <c r="H418" s="22">
        <f t="shared" si="127"/>
        <v>2924</v>
      </c>
      <c r="I418" s="22">
        <f t="shared" si="128"/>
        <v>2580</v>
      </c>
      <c r="J418" s="15">
        <f t="shared" si="131"/>
        <v>3400</v>
      </c>
      <c r="K418" s="15">
        <f t="shared" si="132"/>
        <v>2400</v>
      </c>
      <c r="L418" s="15">
        <f t="shared" si="133"/>
        <v>2000</v>
      </c>
      <c r="M418" s="21">
        <v>1.05</v>
      </c>
      <c r="N418" s="23">
        <f t="shared" si="123"/>
        <v>1.05</v>
      </c>
      <c r="O418" s="23">
        <f t="shared" si="124"/>
        <v>1.05</v>
      </c>
      <c r="P418" s="15">
        <v>3400</v>
      </c>
      <c r="Q418" s="15">
        <f t="shared" si="125"/>
        <v>3400</v>
      </c>
      <c r="R418" s="19">
        <f t="shared" si="129"/>
        <v>2380</v>
      </c>
      <c r="S418" s="19">
        <f t="shared" si="130"/>
        <v>2040</v>
      </c>
      <c r="T418" s="7">
        <f t="shared" si="134"/>
        <v>3400</v>
      </c>
      <c r="U418" s="7">
        <f t="shared" si="135"/>
        <v>2400</v>
      </c>
      <c r="V418" s="7">
        <f t="shared" si="136"/>
        <v>2000</v>
      </c>
    </row>
    <row r="419" spans="1:22" ht="78.75" x14ac:dyDescent="0.25">
      <c r="A419" s="16"/>
      <c r="B419" s="5" t="s">
        <v>284</v>
      </c>
      <c r="C419" s="47">
        <f t="shared" si="126"/>
        <v>411</v>
      </c>
      <c r="D419" s="5" t="s">
        <v>687</v>
      </c>
      <c r="E419" s="5" t="s">
        <v>9</v>
      </c>
      <c r="F419" s="5" t="s">
        <v>10</v>
      </c>
      <c r="G419" s="15">
        <v>3800</v>
      </c>
      <c r="H419" s="22">
        <f t="shared" si="127"/>
        <v>2584</v>
      </c>
      <c r="I419" s="22">
        <f t="shared" si="128"/>
        <v>2280</v>
      </c>
      <c r="J419" s="15">
        <f t="shared" si="131"/>
        <v>3000</v>
      </c>
      <c r="K419" s="15">
        <f t="shared" si="132"/>
        <v>2100</v>
      </c>
      <c r="L419" s="15">
        <f t="shared" si="133"/>
        <v>1800</v>
      </c>
      <c r="M419" s="21">
        <v>1.05</v>
      </c>
      <c r="N419" s="23">
        <f t="shared" si="123"/>
        <v>1.05</v>
      </c>
      <c r="O419" s="23">
        <f t="shared" si="124"/>
        <v>1.05</v>
      </c>
      <c r="P419" s="15">
        <v>3000</v>
      </c>
      <c r="Q419" s="15">
        <f t="shared" si="125"/>
        <v>3000</v>
      </c>
      <c r="R419" s="19">
        <f t="shared" si="129"/>
        <v>2100</v>
      </c>
      <c r="S419" s="19">
        <f t="shared" si="130"/>
        <v>1800</v>
      </c>
      <c r="T419" s="7">
        <f t="shared" si="134"/>
        <v>3000</v>
      </c>
      <c r="U419" s="7">
        <f t="shared" si="135"/>
        <v>2100</v>
      </c>
      <c r="V419" s="7">
        <f t="shared" si="136"/>
        <v>1800</v>
      </c>
    </row>
    <row r="420" spans="1:22" ht="94.5" customHeight="1" x14ac:dyDescent="0.25">
      <c r="A420" s="16"/>
      <c r="B420" s="5" t="s">
        <v>284</v>
      </c>
      <c r="C420" s="47">
        <f t="shared" si="126"/>
        <v>412</v>
      </c>
      <c r="D420" s="5" t="s">
        <v>687</v>
      </c>
      <c r="E420" s="5" t="s">
        <v>10</v>
      </c>
      <c r="F420" s="5" t="s">
        <v>697</v>
      </c>
      <c r="G420" s="15">
        <v>3300</v>
      </c>
      <c r="H420" s="22">
        <f t="shared" si="127"/>
        <v>2244</v>
      </c>
      <c r="I420" s="22">
        <f t="shared" si="128"/>
        <v>1980</v>
      </c>
      <c r="J420" s="15">
        <f t="shared" si="131"/>
        <v>2600</v>
      </c>
      <c r="K420" s="15">
        <f t="shared" si="132"/>
        <v>1800</v>
      </c>
      <c r="L420" s="15">
        <f t="shared" si="133"/>
        <v>1600</v>
      </c>
      <c r="M420" s="21">
        <v>1.05</v>
      </c>
      <c r="N420" s="23">
        <f t="shared" si="123"/>
        <v>1.05</v>
      </c>
      <c r="O420" s="23">
        <f t="shared" si="124"/>
        <v>1.05</v>
      </c>
      <c r="P420" s="15">
        <v>2600</v>
      </c>
      <c r="Q420" s="15">
        <f t="shared" si="125"/>
        <v>2600</v>
      </c>
      <c r="R420" s="19">
        <f t="shared" si="129"/>
        <v>1819.9999999999998</v>
      </c>
      <c r="S420" s="19">
        <f t="shared" si="130"/>
        <v>1560</v>
      </c>
      <c r="T420" s="7">
        <f t="shared" si="134"/>
        <v>2600</v>
      </c>
      <c r="U420" s="7">
        <f t="shared" si="135"/>
        <v>1800</v>
      </c>
      <c r="V420" s="7">
        <f t="shared" si="136"/>
        <v>1600</v>
      </c>
    </row>
    <row r="421" spans="1:22" ht="146.25" customHeight="1" x14ac:dyDescent="0.25">
      <c r="A421" s="16"/>
      <c r="B421" s="5" t="s">
        <v>284</v>
      </c>
      <c r="C421" s="47">
        <f t="shared" si="126"/>
        <v>413</v>
      </c>
      <c r="D421" s="5" t="s">
        <v>688</v>
      </c>
      <c r="E421" s="5" t="s">
        <v>4</v>
      </c>
      <c r="F421" s="5" t="s">
        <v>9</v>
      </c>
      <c r="G421" s="15">
        <v>4300</v>
      </c>
      <c r="H421" s="22">
        <f t="shared" si="127"/>
        <v>2924</v>
      </c>
      <c r="I421" s="22">
        <f t="shared" si="128"/>
        <v>2580</v>
      </c>
      <c r="J421" s="15">
        <f t="shared" si="131"/>
        <v>3400</v>
      </c>
      <c r="K421" s="15">
        <f t="shared" si="132"/>
        <v>2400</v>
      </c>
      <c r="L421" s="15">
        <f t="shared" si="133"/>
        <v>2000</v>
      </c>
      <c r="M421" s="21">
        <v>1.05</v>
      </c>
      <c r="N421" s="23">
        <f t="shared" si="123"/>
        <v>1.05</v>
      </c>
      <c r="O421" s="23">
        <f t="shared" si="124"/>
        <v>1.05</v>
      </c>
      <c r="P421" s="15">
        <v>3400</v>
      </c>
      <c r="Q421" s="15">
        <f t="shared" si="125"/>
        <v>3400</v>
      </c>
      <c r="R421" s="19">
        <f t="shared" si="129"/>
        <v>2380</v>
      </c>
      <c r="S421" s="19">
        <f t="shared" si="130"/>
        <v>2040</v>
      </c>
      <c r="T421" s="7">
        <f t="shared" si="134"/>
        <v>3400</v>
      </c>
      <c r="U421" s="7">
        <f t="shared" si="135"/>
        <v>2400</v>
      </c>
      <c r="V421" s="7">
        <f t="shared" si="136"/>
        <v>2000</v>
      </c>
    </row>
    <row r="422" spans="1:22" ht="141.75" x14ac:dyDescent="0.25">
      <c r="A422" s="16"/>
      <c r="B422" s="5" t="s">
        <v>284</v>
      </c>
      <c r="C422" s="47">
        <f t="shared" si="126"/>
        <v>414</v>
      </c>
      <c r="D422" s="5" t="s">
        <v>689</v>
      </c>
      <c r="E422" s="5" t="s">
        <v>9</v>
      </c>
      <c r="F422" s="5" t="s">
        <v>10</v>
      </c>
      <c r="G422" s="15">
        <v>3800</v>
      </c>
      <c r="H422" s="22">
        <f t="shared" si="127"/>
        <v>2584</v>
      </c>
      <c r="I422" s="22">
        <f t="shared" si="128"/>
        <v>2280</v>
      </c>
      <c r="J422" s="15">
        <f t="shared" si="131"/>
        <v>3000</v>
      </c>
      <c r="K422" s="15">
        <f t="shared" si="132"/>
        <v>2100</v>
      </c>
      <c r="L422" s="15">
        <f t="shared" si="133"/>
        <v>1800</v>
      </c>
      <c r="M422" s="21">
        <v>1.05</v>
      </c>
      <c r="N422" s="23">
        <f t="shared" si="123"/>
        <v>1.05</v>
      </c>
      <c r="O422" s="23">
        <f t="shared" si="124"/>
        <v>1.05</v>
      </c>
      <c r="P422" s="15">
        <v>3000</v>
      </c>
      <c r="Q422" s="15">
        <f t="shared" si="125"/>
        <v>3000</v>
      </c>
      <c r="R422" s="19">
        <f t="shared" si="129"/>
        <v>2100</v>
      </c>
      <c r="S422" s="19">
        <f t="shared" si="130"/>
        <v>1800</v>
      </c>
      <c r="T422" s="7">
        <f t="shared" si="134"/>
        <v>3000</v>
      </c>
      <c r="U422" s="7">
        <f t="shared" si="135"/>
        <v>2100</v>
      </c>
      <c r="V422" s="7">
        <f t="shared" si="136"/>
        <v>1800</v>
      </c>
    </row>
    <row r="423" spans="1:22" ht="149.25" customHeight="1" x14ac:dyDescent="0.25">
      <c r="A423" s="16"/>
      <c r="B423" s="5" t="s">
        <v>284</v>
      </c>
      <c r="C423" s="47">
        <f t="shared" si="126"/>
        <v>415</v>
      </c>
      <c r="D423" s="5" t="s">
        <v>706</v>
      </c>
      <c r="E423" s="5" t="s">
        <v>10</v>
      </c>
      <c r="F423" s="5" t="s">
        <v>697</v>
      </c>
      <c r="G423" s="15">
        <v>3300</v>
      </c>
      <c r="H423" s="22">
        <f t="shared" si="127"/>
        <v>2244</v>
      </c>
      <c r="I423" s="22">
        <f t="shared" si="128"/>
        <v>1980</v>
      </c>
      <c r="J423" s="15">
        <f t="shared" si="131"/>
        <v>2600</v>
      </c>
      <c r="K423" s="15">
        <f t="shared" si="132"/>
        <v>1800</v>
      </c>
      <c r="L423" s="15">
        <f t="shared" si="133"/>
        <v>1600</v>
      </c>
      <c r="M423" s="21">
        <v>1.05</v>
      </c>
      <c r="N423" s="23">
        <f t="shared" si="123"/>
        <v>1.05</v>
      </c>
      <c r="O423" s="23">
        <f t="shared" si="124"/>
        <v>1.05</v>
      </c>
      <c r="P423" s="15">
        <v>2600</v>
      </c>
      <c r="Q423" s="15">
        <f t="shared" si="125"/>
        <v>2600</v>
      </c>
      <c r="R423" s="19">
        <f t="shared" si="129"/>
        <v>1819.9999999999998</v>
      </c>
      <c r="S423" s="19">
        <f t="shared" si="130"/>
        <v>1560</v>
      </c>
      <c r="T423" s="7">
        <f t="shared" si="134"/>
        <v>2600</v>
      </c>
      <c r="U423" s="7">
        <f t="shared" si="135"/>
        <v>1800</v>
      </c>
      <c r="V423" s="7">
        <f t="shared" si="136"/>
        <v>1600</v>
      </c>
    </row>
    <row r="424" spans="1:22" ht="94.5" x14ac:dyDescent="0.25">
      <c r="A424" s="16"/>
      <c r="B424" s="5" t="s">
        <v>284</v>
      </c>
      <c r="C424" s="47">
        <f t="shared" si="126"/>
        <v>416</v>
      </c>
      <c r="D424" s="5" t="s">
        <v>690</v>
      </c>
      <c r="E424" s="5" t="s">
        <v>4</v>
      </c>
      <c r="F424" s="5" t="s">
        <v>9</v>
      </c>
      <c r="G424" s="15">
        <v>4300</v>
      </c>
      <c r="H424" s="22">
        <f t="shared" si="127"/>
        <v>2924</v>
      </c>
      <c r="I424" s="22">
        <f t="shared" si="128"/>
        <v>2580</v>
      </c>
      <c r="J424" s="15">
        <f t="shared" si="131"/>
        <v>3100</v>
      </c>
      <c r="K424" s="15">
        <f t="shared" si="132"/>
        <v>2200</v>
      </c>
      <c r="L424" s="15">
        <f t="shared" si="133"/>
        <v>1900</v>
      </c>
      <c r="M424" s="21">
        <v>1.05</v>
      </c>
      <c r="N424" s="23">
        <f t="shared" si="123"/>
        <v>1.05</v>
      </c>
      <c r="O424" s="23">
        <f t="shared" si="124"/>
        <v>1.05</v>
      </c>
      <c r="P424" s="15">
        <v>3100</v>
      </c>
      <c r="Q424" s="15">
        <f t="shared" si="125"/>
        <v>3100</v>
      </c>
      <c r="R424" s="19">
        <f t="shared" si="129"/>
        <v>2170</v>
      </c>
      <c r="S424" s="19">
        <f t="shared" si="130"/>
        <v>1860</v>
      </c>
      <c r="T424" s="7">
        <f t="shared" si="134"/>
        <v>3100</v>
      </c>
      <c r="U424" s="7">
        <f t="shared" si="135"/>
        <v>2200</v>
      </c>
      <c r="V424" s="7">
        <f t="shared" si="136"/>
        <v>1900</v>
      </c>
    </row>
    <row r="425" spans="1:22" ht="94.5" x14ac:dyDescent="0.25">
      <c r="A425" s="16"/>
      <c r="B425" s="5" t="s">
        <v>284</v>
      </c>
      <c r="C425" s="47">
        <f t="shared" si="126"/>
        <v>417</v>
      </c>
      <c r="D425" s="5" t="s">
        <v>690</v>
      </c>
      <c r="E425" s="5" t="s">
        <v>9</v>
      </c>
      <c r="F425" s="5" t="s">
        <v>10</v>
      </c>
      <c r="G425" s="15">
        <v>3800</v>
      </c>
      <c r="H425" s="22">
        <f t="shared" si="127"/>
        <v>2584</v>
      </c>
      <c r="I425" s="22">
        <f t="shared" si="128"/>
        <v>2280</v>
      </c>
      <c r="J425" s="15">
        <f t="shared" si="131"/>
        <v>2700</v>
      </c>
      <c r="K425" s="15">
        <f t="shared" si="132"/>
        <v>1900</v>
      </c>
      <c r="L425" s="15">
        <f t="shared" si="133"/>
        <v>1600</v>
      </c>
      <c r="M425" s="21">
        <v>1.05</v>
      </c>
      <c r="N425" s="23">
        <f t="shared" si="123"/>
        <v>1.05</v>
      </c>
      <c r="O425" s="23">
        <f t="shared" si="124"/>
        <v>1.05</v>
      </c>
      <c r="P425" s="15">
        <v>2700</v>
      </c>
      <c r="Q425" s="15">
        <f t="shared" si="125"/>
        <v>2700</v>
      </c>
      <c r="R425" s="19">
        <f t="shared" si="129"/>
        <v>1889.9999999999998</v>
      </c>
      <c r="S425" s="19">
        <f t="shared" si="130"/>
        <v>1620</v>
      </c>
      <c r="T425" s="7">
        <f t="shared" si="134"/>
        <v>2700</v>
      </c>
      <c r="U425" s="7">
        <f t="shared" si="135"/>
        <v>1900</v>
      </c>
      <c r="V425" s="7">
        <f t="shared" si="136"/>
        <v>1600</v>
      </c>
    </row>
    <row r="426" spans="1:22" ht="94.5" x14ac:dyDescent="0.25">
      <c r="A426" s="16"/>
      <c r="B426" s="5" t="s">
        <v>284</v>
      </c>
      <c r="C426" s="47">
        <f t="shared" si="126"/>
        <v>418</v>
      </c>
      <c r="D426" s="5" t="s">
        <v>690</v>
      </c>
      <c r="E426" s="5" t="s">
        <v>10</v>
      </c>
      <c r="F426" s="5" t="s">
        <v>697</v>
      </c>
      <c r="G426" s="15">
        <v>3300</v>
      </c>
      <c r="H426" s="22">
        <f t="shared" si="127"/>
        <v>2244</v>
      </c>
      <c r="I426" s="22">
        <f t="shared" si="128"/>
        <v>1980</v>
      </c>
      <c r="J426" s="15">
        <f t="shared" si="131"/>
        <v>2400</v>
      </c>
      <c r="K426" s="15">
        <f t="shared" si="132"/>
        <v>1700</v>
      </c>
      <c r="L426" s="15">
        <f t="shared" si="133"/>
        <v>1400</v>
      </c>
      <c r="M426" s="21">
        <v>1.05</v>
      </c>
      <c r="N426" s="23">
        <f t="shared" si="123"/>
        <v>1.05</v>
      </c>
      <c r="O426" s="23">
        <f t="shared" si="124"/>
        <v>1.05</v>
      </c>
      <c r="P426" s="15">
        <v>2400</v>
      </c>
      <c r="Q426" s="15">
        <f t="shared" si="125"/>
        <v>2400</v>
      </c>
      <c r="R426" s="19">
        <f t="shared" si="129"/>
        <v>1680</v>
      </c>
      <c r="S426" s="19">
        <f t="shared" si="130"/>
        <v>1440</v>
      </c>
      <c r="T426" s="7">
        <f t="shared" si="134"/>
        <v>2400</v>
      </c>
      <c r="U426" s="7">
        <f t="shared" si="135"/>
        <v>1700</v>
      </c>
      <c r="V426" s="7">
        <f t="shared" si="136"/>
        <v>1400</v>
      </c>
    </row>
    <row r="427" spans="1:22" ht="150.75" customHeight="1" x14ac:dyDescent="0.25">
      <c r="A427" s="16"/>
      <c r="B427" s="5" t="s">
        <v>284</v>
      </c>
      <c r="C427" s="47">
        <f t="shared" si="126"/>
        <v>419</v>
      </c>
      <c r="D427" s="5" t="s">
        <v>691</v>
      </c>
      <c r="E427" s="5" t="s">
        <v>4</v>
      </c>
      <c r="F427" s="5" t="s">
        <v>9</v>
      </c>
      <c r="G427" s="15">
        <v>3800</v>
      </c>
      <c r="H427" s="22">
        <f t="shared" si="127"/>
        <v>2584</v>
      </c>
      <c r="I427" s="22">
        <f t="shared" si="128"/>
        <v>2280</v>
      </c>
      <c r="J427" s="15">
        <f t="shared" si="131"/>
        <v>3300</v>
      </c>
      <c r="K427" s="15">
        <f t="shared" si="132"/>
        <v>2300</v>
      </c>
      <c r="L427" s="15">
        <f t="shared" si="133"/>
        <v>2000</v>
      </c>
      <c r="M427" s="21">
        <v>1.05</v>
      </c>
      <c r="N427" s="23">
        <f t="shared" si="123"/>
        <v>1.05</v>
      </c>
      <c r="O427" s="23">
        <f t="shared" si="124"/>
        <v>1.05</v>
      </c>
      <c r="P427" s="15">
        <v>3300</v>
      </c>
      <c r="Q427" s="15">
        <f t="shared" si="125"/>
        <v>3300</v>
      </c>
      <c r="R427" s="19">
        <f t="shared" si="129"/>
        <v>2310</v>
      </c>
      <c r="S427" s="19">
        <f t="shared" si="130"/>
        <v>1980</v>
      </c>
      <c r="T427" s="7">
        <f t="shared" si="134"/>
        <v>3300</v>
      </c>
      <c r="U427" s="7">
        <f t="shared" si="135"/>
        <v>2300</v>
      </c>
      <c r="V427" s="7">
        <f t="shared" si="136"/>
        <v>2000</v>
      </c>
    </row>
    <row r="428" spans="1:22" ht="141.75" x14ac:dyDescent="0.25">
      <c r="A428" s="16"/>
      <c r="B428" s="5" t="s">
        <v>284</v>
      </c>
      <c r="C428" s="47">
        <f t="shared" si="126"/>
        <v>420</v>
      </c>
      <c r="D428" s="5" t="s">
        <v>692</v>
      </c>
      <c r="E428" s="5" t="s">
        <v>9</v>
      </c>
      <c r="F428" s="5" t="s">
        <v>10</v>
      </c>
      <c r="G428" s="15">
        <v>3300</v>
      </c>
      <c r="H428" s="22">
        <f t="shared" si="127"/>
        <v>2244</v>
      </c>
      <c r="I428" s="22">
        <f t="shared" si="128"/>
        <v>1980</v>
      </c>
      <c r="J428" s="15">
        <f t="shared" si="131"/>
        <v>2900</v>
      </c>
      <c r="K428" s="15">
        <f t="shared" si="132"/>
        <v>2000</v>
      </c>
      <c r="L428" s="15">
        <f t="shared" si="133"/>
        <v>1700</v>
      </c>
      <c r="M428" s="21">
        <v>1.05</v>
      </c>
      <c r="N428" s="23">
        <f t="shared" si="123"/>
        <v>1.05</v>
      </c>
      <c r="O428" s="23">
        <f t="shared" si="124"/>
        <v>1.05</v>
      </c>
      <c r="P428" s="15">
        <v>2900</v>
      </c>
      <c r="Q428" s="15">
        <f t="shared" si="125"/>
        <v>2900</v>
      </c>
      <c r="R428" s="19">
        <f t="shared" si="129"/>
        <v>2029.9999999999998</v>
      </c>
      <c r="S428" s="19">
        <f t="shared" si="130"/>
        <v>1740</v>
      </c>
      <c r="T428" s="7">
        <f t="shared" si="134"/>
        <v>2900</v>
      </c>
      <c r="U428" s="7">
        <f t="shared" si="135"/>
        <v>2000</v>
      </c>
      <c r="V428" s="7">
        <f t="shared" si="136"/>
        <v>1700</v>
      </c>
    </row>
    <row r="429" spans="1:22" ht="144.75" customHeight="1" x14ac:dyDescent="0.25">
      <c r="A429" s="16"/>
      <c r="B429" s="5" t="s">
        <v>284</v>
      </c>
      <c r="C429" s="47">
        <f t="shared" si="126"/>
        <v>421</v>
      </c>
      <c r="D429" s="5" t="s">
        <v>707</v>
      </c>
      <c r="E429" s="5" t="s">
        <v>10</v>
      </c>
      <c r="F429" s="5" t="s">
        <v>697</v>
      </c>
      <c r="G429" s="15">
        <v>2800</v>
      </c>
      <c r="H429" s="22">
        <f t="shared" si="127"/>
        <v>1904.0000000000002</v>
      </c>
      <c r="I429" s="22">
        <f t="shared" si="128"/>
        <v>1680</v>
      </c>
      <c r="J429" s="15">
        <f t="shared" si="131"/>
        <v>2500</v>
      </c>
      <c r="K429" s="15">
        <f t="shared" si="132"/>
        <v>1800</v>
      </c>
      <c r="L429" s="15">
        <f t="shared" si="133"/>
        <v>1500</v>
      </c>
      <c r="M429" s="21">
        <v>1.05</v>
      </c>
      <c r="N429" s="23">
        <f t="shared" si="123"/>
        <v>1.05</v>
      </c>
      <c r="O429" s="23">
        <f t="shared" si="124"/>
        <v>1.05</v>
      </c>
      <c r="P429" s="15">
        <v>2500</v>
      </c>
      <c r="Q429" s="15">
        <f t="shared" si="125"/>
        <v>2500</v>
      </c>
      <c r="R429" s="19">
        <f t="shared" si="129"/>
        <v>1750</v>
      </c>
      <c r="S429" s="19">
        <f t="shared" si="130"/>
        <v>1500</v>
      </c>
      <c r="T429" s="7">
        <f t="shared" si="134"/>
        <v>2500</v>
      </c>
      <c r="U429" s="7">
        <f t="shared" si="135"/>
        <v>1800</v>
      </c>
      <c r="V429" s="7">
        <f t="shared" si="136"/>
        <v>1500</v>
      </c>
    </row>
    <row r="430" spans="1:22" ht="94.5" x14ac:dyDescent="0.25">
      <c r="A430" s="16"/>
      <c r="B430" s="5" t="s">
        <v>284</v>
      </c>
      <c r="C430" s="47">
        <f t="shared" si="126"/>
        <v>422</v>
      </c>
      <c r="D430" s="5" t="s">
        <v>693</v>
      </c>
      <c r="E430" s="5" t="s">
        <v>4</v>
      </c>
      <c r="F430" s="5" t="s">
        <v>9</v>
      </c>
      <c r="G430" s="15">
        <v>3800</v>
      </c>
      <c r="H430" s="22">
        <f t="shared" si="127"/>
        <v>2584</v>
      </c>
      <c r="I430" s="22">
        <f t="shared" si="128"/>
        <v>2280</v>
      </c>
      <c r="J430" s="15">
        <f t="shared" si="131"/>
        <v>3000</v>
      </c>
      <c r="K430" s="15">
        <f t="shared" si="132"/>
        <v>2100</v>
      </c>
      <c r="L430" s="15">
        <f t="shared" si="133"/>
        <v>1800</v>
      </c>
      <c r="M430" s="21">
        <v>1.05</v>
      </c>
      <c r="N430" s="23">
        <f t="shared" si="123"/>
        <v>1.05</v>
      </c>
      <c r="O430" s="23">
        <f t="shared" si="124"/>
        <v>1.05</v>
      </c>
      <c r="P430" s="15">
        <v>3000</v>
      </c>
      <c r="Q430" s="15">
        <f t="shared" si="125"/>
        <v>3000</v>
      </c>
      <c r="R430" s="19">
        <f t="shared" si="129"/>
        <v>2100</v>
      </c>
      <c r="S430" s="19">
        <f t="shared" si="130"/>
        <v>1800</v>
      </c>
      <c r="T430" s="7">
        <f t="shared" si="134"/>
        <v>3000</v>
      </c>
      <c r="U430" s="7">
        <f t="shared" si="135"/>
        <v>2100</v>
      </c>
      <c r="V430" s="7">
        <f t="shared" si="136"/>
        <v>1800</v>
      </c>
    </row>
    <row r="431" spans="1:22" ht="94.5" x14ac:dyDescent="0.25">
      <c r="A431" s="16"/>
      <c r="B431" s="5" t="s">
        <v>284</v>
      </c>
      <c r="C431" s="47">
        <f t="shared" si="126"/>
        <v>423</v>
      </c>
      <c r="D431" s="5" t="s">
        <v>693</v>
      </c>
      <c r="E431" s="5" t="s">
        <v>9</v>
      </c>
      <c r="F431" s="5" t="s">
        <v>10</v>
      </c>
      <c r="G431" s="15">
        <v>3300</v>
      </c>
      <c r="H431" s="22">
        <f t="shared" si="127"/>
        <v>2244</v>
      </c>
      <c r="I431" s="22">
        <f t="shared" si="128"/>
        <v>1980</v>
      </c>
      <c r="J431" s="15">
        <f t="shared" si="131"/>
        <v>2600</v>
      </c>
      <c r="K431" s="15">
        <f t="shared" si="132"/>
        <v>1800</v>
      </c>
      <c r="L431" s="15">
        <f t="shared" si="133"/>
        <v>1600</v>
      </c>
      <c r="M431" s="21">
        <v>1.05</v>
      </c>
      <c r="N431" s="23">
        <f t="shared" si="123"/>
        <v>1.05</v>
      </c>
      <c r="O431" s="23">
        <f t="shared" si="124"/>
        <v>1.05</v>
      </c>
      <c r="P431" s="15">
        <v>2600</v>
      </c>
      <c r="Q431" s="15">
        <f t="shared" si="125"/>
        <v>2600</v>
      </c>
      <c r="R431" s="19">
        <f t="shared" si="129"/>
        <v>1819.9999999999998</v>
      </c>
      <c r="S431" s="19">
        <f t="shared" si="130"/>
        <v>1560</v>
      </c>
      <c r="T431" s="7">
        <f t="shared" si="134"/>
        <v>2600</v>
      </c>
      <c r="U431" s="7">
        <f t="shared" si="135"/>
        <v>1800</v>
      </c>
      <c r="V431" s="7">
        <f t="shared" si="136"/>
        <v>1600</v>
      </c>
    </row>
    <row r="432" spans="1:22" ht="94.5" x14ac:dyDescent="0.25">
      <c r="A432" s="16"/>
      <c r="B432" s="5" t="s">
        <v>284</v>
      </c>
      <c r="C432" s="47">
        <f t="shared" si="126"/>
        <v>424</v>
      </c>
      <c r="D432" s="5" t="s">
        <v>693</v>
      </c>
      <c r="E432" s="5" t="s">
        <v>10</v>
      </c>
      <c r="F432" s="5" t="s">
        <v>697</v>
      </c>
      <c r="G432" s="15">
        <v>2800</v>
      </c>
      <c r="H432" s="22">
        <f t="shared" si="127"/>
        <v>1904.0000000000002</v>
      </c>
      <c r="I432" s="22">
        <f t="shared" si="128"/>
        <v>1680</v>
      </c>
      <c r="J432" s="15">
        <f t="shared" si="131"/>
        <v>2200</v>
      </c>
      <c r="K432" s="15">
        <f t="shared" si="132"/>
        <v>1500</v>
      </c>
      <c r="L432" s="15">
        <f t="shared" si="133"/>
        <v>1300</v>
      </c>
      <c r="M432" s="21">
        <v>1.05</v>
      </c>
      <c r="N432" s="23">
        <f t="shared" si="123"/>
        <v>1.05</v>
      </c>
      <c r="O432" s="23">
        <f t="shared" si="124"/>
        <v>1.05</v>
      </c>
      <c r="P432" s="15">
        <v>2200</v>
      </c>
      <c r="Q432" s="15">
        <f t="shared" si="125"/>
        <v>2200</v>
      </c>
      <c r="R432" s="19">
        <f t="shared" si="129"/>
        <v>1540</v>
      </c>
      <c r="S432" s="19">
        <f t="shared" si="130"/>
        <v>1320</v>
      </c>
      <c r="T432" s="7">
        <f t="shared" si="134"/>
        <v>2200</v>
      </c>
      <c r="U432" s="7">
        <f t="shared" si="135"/>
        <v>1500</v>
      </c>
      <c r="V432" s="7">
        <f t="shared" si="136"/>
        <v>1300</v>
      </c>
    </row>
    <row r="433" spans="1:22" ht="148.5" customHeight="1" x14ac:dyDescent="0.25">
      <c r="A433" s="16"/>
      <c r="B433" s="5" t="s">
        <v>284</v>
      </c>
      <c r="C433" s="47">
        <f t="shared" si="126"/>
        <v>425</v>
      </c>
      <c r="D433" s="5" t="s">
        <v>694</v>
      </c>
      <c r="E433" s="5" t="s">
        <v>4</v>
      </c>
      <c r="F433" s="5" t="s">
        <v>9</v>
      </c>
      <c r="G433" s="15">
        <v>3300</v>
      </c>
      <c r="H433" s="22">
        <f t="shared" si="127"/>
        <v>2244</v>
      </c>
      <c r="I433" s="22">
        <f t="shared" si="128"/>
        <v>1980</v>
      </c>
      <c r="J433" s="15">
        <f t="shared" si="131"/>
        <v>2900</v>
      </c>
      <c r="K433" s="15">
        <f t="shared" si="132"/>
        <v>2000</v>
      </c>
      <c r="L433" s="15">
        <f t="shared" si="133"/>
        <v>1700</v>
      </c>
      <c r="M433" s="21">
        <v>1.05</v>
      </c>
      <c r="N433" s="23">
        <f t="shared" si="123"/>
        <v>1.05</v>
      </c>
      <c r="O433" s="23">
        <f t="shared" si="124"/>
        <v>1.05</v>
      </c>
      <c r="P433" s="15">
        <v>2900</v>
      </c>
      <c r="Q433" s="15">
        <f t="shared" si="125"/>
        <v>2900</v>
      </c>
      <c r="R433" s="19">
        <f t="shared" si="129"/>
        <v>2029.9999999999998</v>
      </c>
      <c r="S433" s="19">
        <f t="shared" si="130"/>
        <v>1740</v>
      </c>
      <c r="T433" s="7">
        <f t="shared" si="134"/>
        <v>2900</v>
      </c>
      <c r="U433" s="7">
        <f t="shared" si="135"/>
        <v>2000</v>
      </c>
      <c r="V433" s="7">
        <f t="shared" si="136"/>
        <v>1700</v>
      </c>
    </row>
    <row r="434" spans="1:22" ht="142.5" customHeight="1" x14ac:dyDescent="0.25">
      <c r="A434" s="16"/>
      <c r="B434" s="5" t="s">
        <v>284</v>
      </c>
      <c r="C434" s="47">
        <f t="shared" si="126"/>
        <v>426</v>
      </c>
      <c r="D434" s="5" t="s">
        <v>695</v>
      </c>
      <c r="E434" s="5" t="s">
        <v>9</v>
      </c>
      <c r="F434" s="5" t="s">
        <v>10</v>
      </c>
      <c r="G434" s="15">
        <v>2800</v>
      </c>
      <c r="H434" s="22">
        <f t="shared" si="127"/>
        <v>1904.0000000000002</v>
      </c>
      <c r="I434" s="22">
        <f t="shared" si="128"/>
        <v>1680</v>
      </c>
      <c r="J434" s="15">
        <f t="shared" si="131"/>
        <v>2500</v>
      </c>
      <c r="K434" s="15">
        <f t="shared" si="132"/>
        <v>1800</v>
      </c>
      <c r="L434" s="15">
        <f t="shared" si="133"/>
        <v>1500</v>
      </c>
      <c r="M434" s="21">
        <v>1.05</v>
      </c>
      <c r="N434" s="23">
        <f t="shared" si="123"/>
        <v>1.05</v>
      </c>
      <c r="O434" s="23">
        <f t="shared" si="124"/>
        <v>1.05</v>
      </c>
      <c r="P434" s="15">
        <v>2500</v>
      </c>
      <c r="Q434" s="15">
        <f t="shared" si="125"/>
        <v>2500</v>
      </c>
      <c r="R434" s="19">
        <f t="shared" si="129"/>
        <v>1750</v>
      </c>
      <c r="S434" s="19">
        <f t="shared" si="130"/>
        <v>1500</v>
      </c>
      <c r="T434" s="7">
        <f t="shared" si="134"/>
        <v>2500</v>
      </c>
      <c r="U434" s="7">
        <f t="shared" si="135"/>
        <v>1800</v>
      </c>
      <c r="V434" s="7">
        <f t="shared" si="136"/>
        <v>1500</v>
      </c>
    </row>
    <row r="435" spans="1:22" ht="144.75" customHeight="1" x14ac:dyDescent="0.25">
      <c r="A435" s="16"/>
      <c r="B435" s="5" t="s">
        <v>284</v>
      </c>
      <c r="C435" s="47">
        <f t="shared" si="126"/>
        <v>427</v>
      </c>
      <c r="D435" s="5" t="s">
        <v>708</v>
      </c>
      <c r="E435" s="5" t="s">
        <v>10</v>
      </c>
      <c r="F435" s="5" t="s">
        <v>697</v>
      </c>
      <c r="G435" s="15">
        <v>2300</v>
      </c>
      <c r="H435" s="22">
        <f t="shared" si="127"/>
        <v>1564</v>
      </c>
      <c r="I435" s="22">
        <f t="shared" si="128"/>
        <v>1380</v>
      </c>
      <c r="J435" s="15">
        <f t="shared" si="131"/>
        <v>2000</v>
      </c>
      <c r="K435" s="15">
        <f t="shared" si="132"/>
        <v>1400</v>
      </c>
      <c r="L435" s="15">
        <f t="shared" si="133"/>
        <v>1200</v>
      </c>
      <c r="M435" s="21">
        <v>1.05</v>
      </c>
      <c r="N435" s="23">
        <f t="shared" si="123"/>
        <v>1.05</v>
      </c>
      <c r="O435" s="23">
        <f t="shared" si="124"/>
        <v>1.05</v>
      </c>
      <c r="P435" s="15">
        <v>2000</v>
      </c>
      <c r="Q435" s="15">
        <f t="shared" si="125"/>
        <v>2000</v>
      </c>
      <c r="R435" s="19">
        <f t="shared" si="129"/>
        <v>1400</v>
      </c>
      <c r="S435" s="19">
        <f t="shared" si="130"/>
        <v>1200</v>
      </c>
      <c r="T435" s="7">
        <f t="shared" si="134"/>
        <v>2000</v>
      </c>
      <c r="U435" s="7">
        <f t="shared" si="135"/>
        <v>1400</v>
      </c>
      <c r="V435" s="7">
        <f t="shared" si="136"/>
        <v>1200</v>
      </c>
    </row>
    <row r="436" spans="1:22" ht="78.75" x14ac:dyDescent="0.25">
      <c r="A436" s="16"/>
      <c r="B436" s="5" t="s">
        <v>284</v>
      </c>
      <c r="C436" s="47">
        <f t="shared" si="126"/>
        <v>428</v>
      </c>
      <c r="D436" s="5" t="s">
        <v>252</v>
      </c>
      <c r="E436" s="5" t="s">
        <v>4</v>
      </c>
      <c r="F436" s="5" t="s">
        <v>9</v>
      </c>
      <c r="G436" s="15">
        <v>3300</v>
      </c>
      <c r="H436" s="22">
        <f t="shared" si="127"/>
        <v>2244</v>
      </c>
      <c r="I436" s="22">
        <f t="shared" si="128"/>
        <v>1980</v>
      </c>
      <c r="J436" s="15">
        <f t="shared" si="131"/>
        <v>2600</v>
      </c>
      <c r="K436" s="15">
        <f t="shared" si="132"/>
        <v>1800</v>
      </c>
      <c r="L436" s="15">
        <f t="shared" si="133"/>
        <v>1600</v>
      </c>
      <c r="M436" s="21">
        <v>1.05</v>
      </c>
      <c r="N436" s="23">
        <f t="shared" si="123"/>
        <v>1.05</v>
      </c>
      <c r="O436" s="23">
        <f t="shared" si="124"/>
        <v>1.05</v>
      </c>
      <c r="P436" s="15">
        <v>2600</v>
      </c>
      <c r="Q436" s="15">
        <f t="shared" si="125"/>
        <v>2600</v>
      </c>
      <c r="R436" s="19">
        <f t="shared" si="129"/>
        <v>1819.9999999999998</v>
      </c>
      <c r="S436" s="19">
        <f t="shared" si="130"/>
        <v>1560</v>
      </c>
      <c r="T436" s="7">
        <f t="shared" si="134"/>
        <v>2600</v>
      </c>
      <c r="U436" s="7">
        <f t="shared" si="135"/>
        <v>1800</v>
      </c>
      <c r="V436" s="7">
        <f t="shared" si="136"/>
        <v>1600</v>
      </c>
    </row>
    <row r="437" spans="1:22" ht="78.75" x14ac:dyDescent="0.25">
      <c r="A437" s="16"/>
      <c r="B437" s="5" t="s">
        <v>284</v>
      </c>
      <c r="C437" s="47">
        <f t="shared" si="126"/>
        <v>429</v>
      </c>
      <c r="D437" s="5" t="s">
        <v>252</v>
      </c>
      <c r="E437" s="5" t="s">
        <v>9</v>
      </c>
      <c r="F437" s="5" t="s">
        <v>10</v>
      </c>
      <c r="G437" s="15">
        <v>2800</v>
      </c>
      <c r="H437" s="22">
        <f t="shared" si="127"/>
        <v>1904.0000000000002</v>
      </c>
      <c r="I437" s="22">
        <f t="shared" si="128"/>
        <v>1680</v>
      </c>
      <c r="J437" s="15">
        <f t="shared" si="131"/>
        <v>2200</v>
      </c>
      <c r="K437" s="15">
        <f t="shared" si="132"/>
        <v>1500</v>
      </c>
      <c r="L437" s="15">
        <f t="shared" si="133"/>
        <v>1300</v>
      </c>
      <c r="M437" s="21">
        <v>1.05</v>
      </c>
      <c r="N437" s="23">
        <f t="shared" si="123"/>
        <v>1.05</v>
      </c>
      <c r="O437" s="23">
        <f t="shared" si="124"/>
        <v>1.05</v>
      </c>
      <c r="P437" s="15">
        <v>2200</v>
      </c>
      <c r="Q437" s="15">
        <f t="shared" si="125"/>
        <v>2200</v>
      </c>
      <c r="R437" s="19">
        <f t="shared" si="129"/>
        <v>1540</v>
      </c>
      <c r="S437" s="19">
        <f t="shared" si="130"/>
        <v>1320</v>
      </c>
      <c r="T437" s="7">
        <f t="shared" si="134"/>
        <v>2200</v>
      </c>
      <c r="U437" s="7">
        <f t="shared" si="135"/>
        <v>1500</v>
      </c>
      <c r="V437" s="7">
        <f t="shared" si="136"/>
        <v>1300</v>
      </c>
    </row>
    <row r="438" spans="1:22" ht="87.75" customHeight="1" x14ac:dyDescent="0.25">
      <c r="A438" s="16"/>
      <c r="B438" s="5" t="s">
        <v>284</v>
      </c>
      <c r="C438" s="47">
        <f t="shared" si="126"/>
        <v>430</v>
      </c>
      <c r="D438" s="5" t="s">
        <v>252</v>
      </c>
      <c r="E438" s="5" t="s">
        <v>10</v>
      </c>
      <c r="F438" s="5" t="s">
        <v>697</v>
      </c>
      <c r="G438" s="15">
        <v>2300</v>
      </c>
      <c r="H438" s="22">
        <f t="shared" si="127"/>
        <v>1564</v>
      </c>
      <c r="I438" s="22">
        <f t="shared" si="128"/>
        <v>1380</v>
      </c>
      <c r="J438" s="15">
        <f t="shared" si="131"/>
        <v>1800</v>
      </c>
      <c r="K438" s="15">
        <f t="shared" si="132"/>
        <v>1300</v>
      </c>
      <c r="L438" s="15">
        <f t="shared" si="133"/>
        <v>1100</v>
      </c>
      <c r="M438" s="21">
        <v>1.05</v>
      </c>
      <c r="N438" s="23">
        <f t="shared" si="123"/>
        <v>1.05</v>
      </c>
      <c r="O438" s="23">
        <f t="shared" si="124"/>
        <v>1.05</v>
      </c>
      <c r="P438" s="15">
        <v>1800</v>
      </c>
      <c r="Q438" s="15">
        <f t="shared" si="125"/>
        <v>1800</v>
      </c>
      <c r="R438" s="19">
        <f t="shared" si="129"/>
        <v>1260</v>
      </c>
      <c r="S438" s="19">
        <f t="shared" si="130"/>
        <v>1080</v>
      </c>
      <c r="T438" s="7">
        <f t="shared" si="134"/>
        <v>1800</v>
      </c>
      <c r="U438" s="7">
        <f t="shared" si="135"/>
        <v>1300</v>
      </c>
      <c r="V438" s="7">
        <f t="shared" si="136"/>
        <v>1100</v>
      </c>
    </row>
    <row r="439" spans="1:22" ht="98.25" customHeight="1" x14ac:dyDescent="0.25">
      <c r="A439" s="16"/>
      <c r="B439" s="5" t="s">
        <v>284</v>
      </c>
      <c r="C439" s="47">
        <f t="shared" si="126"/>
        <v>431</v>
      </c>
      <c r="D439" s="5" t="s">
        <v>253</v>
      </c>
      <c r="E439" s="5" t="s">
        <v>8</v>
      </c>
      <c r="F439" s="5" t="s">
        <v>18</v>
      </c>
      <c r="G439" s="15">
        <v>3300</v>
      </c>
      <c r="H439" s="22">
        <f t="shared" si="127"/>
        <v>2244</v>
      </c>
      <c r="I439" s="22">
        <f t="shared" si="128"/>
        <v>1980</v>
      </c>
      <c r="J439" s="15">
        <f t="shared" si="131"/>
        <v>2600</v>
      </c>
      <c r="K439" s="15">
        <f t="shared" si="132"/>
        <v>1800</v>
      </c>
      <c r="L439" s="15">
        <f t="shared" si="133"/>
        <v>1600</v>
      </c>
      <c r="M439" s="21">
        <v>1.05</v>
      </c>
      <c r="N439" s="23">
        <f t="shared" si="123"/>
        <v>1.05</v>
      </c>
      <c r="O439" s="23">
        <f t="shared" si="124"/>
        <v>1.05</v>
      </c>
      <c r="P439" s="15">
        <v>2600</v>
      </c>
      <c r="Q439" s="15">
        <f t="shared" si="125"/>
        <v>2600</v>
      </c>
      <c r="R439" s="19">
        <f t="shared" si="129"/>
        <v>1819.9999999999998</v>
      </c>
      <c r="S439" s="19">
        <f t="shared" si="130"/>
        <v>1560</v>
      </c>
      <c r="T439" s="7">
        <f t="shared" si="134"/>
        <v>2600</v>
      </c>
      <c r="U439" s="7">
        <f t="shared" si="135"/>
        <v>1800</v>
      </c>
      <c r="V439" s="7">
        <f t="shared" si="136"/>
        <v>1600</v>
      </c>
    </row>
    <row r="440" spans="1:22" ht="94.5" x14ac:dyDescent="0.25">
      <c r="A440" s="16"/>
      <c r="B440" s="5" t="s">
        <v>284</v>
      </c>
      <c r="C440" s="47">
        <f t="shared" si="126"/>
        <v>432</v>
      </c>
      <c r="D440" s="5" t="s">
        <v>254</v>
      </c>
      <c r="E440" s="5" t="s">
        <v>8</v>
      </c>
      <c r="F440" s="5" t="s">
        <v>18</v>
      </c>
      <c r="G440" s="15">
        <v>2800</v>
      </c>
      <c r="H440" s="22">
        <f t="shared" si="127"/>
        <v>1904.0000000000002</v>
      </c>
      <c r="I440" s="22">
        <f t="shared" si="128"/>
        <v>1680</v>
      </c>
      <c r="J440" s="15">
        <f t="shared" si="131"/>
        <v>2200</v>
      </c>
      <c r="K440" s="15">
        <f t="shared" si="132"/>
        <v>1500</v>
      </c>
      <c r="L440" s="15">
        <f t="shared" si="133"/>
        <v>1300</v>
      </c>
      <c r="M440" s="21">
        <v>1.05</v>
      </c>
      <c r="N440" s="23">
        <f t="shared" si="123"/>
        <v>1.05</v>
      </c>
      <c r="O440" s="23">
        <f t="shared" si="124"/>
        <v>1.05</v>
      </c>
      <c r="P440" s="15">
        <v>2200</v>
      </c>
      <c r="Q440" s="15">
        <f t="shared" si="125"/>
        <v>2200</v>
      </c>
      <c r="R440" s="19">
        <f t="shared" si="129"/>
        <v>1540</v>
      </c>
      <c r="S440" s="19">
        <f t="shared" si="130"/>
        <v>1320</v>
      </c>
      <c r="T440" s="7">
        <f t="shared" si="134"/>
        <v>2200</v>
      </c>
      <c r="U440" s="7">
        <f t="shared" si="135"/>
        <v>1500</v>
      </c>
      <c r="V440" s="7">
        <f t="shared" si="136"/>
        <v>1300</v>
      </c>
    </row>
    <row r="441" spans="1:22" ht="105" customHeight="1" x14ac:dyDescent="0.25">
      <c r="A441" s="16"/>
      <c r="B441" s="5" t="s">
        <v>284</v>
      </c>
      <c r="C441" s="47">
        <f t="shared" si="126"/>
        <v>433</v>
      </c>
      <c r="D441" s="5" t="s">
        <v>255</v>
      </c>
      <c r="E441" s="5" t="s">
        <v>8</v>
      </c>
      <c r="F441" s="5" t="s">
        <v>18</v>
      </c>
      <c r="G441" s="15">
        <v>2300</v>
      </c>
      <c r="H441" s="22">
        <f t="shared" si="127"/>
        <v>1564</v>
      </c>
      <c r="I441" s="22">
        <f t="shared" si="128"/>
        <v>1380</v>
      </c>
      <c r="J441" s="15">
        <f t="shared" si="131"/>
        <v>1800</v>
      </c>
      <c r="K441" s="15">
        <f t="shared" si="132"/>
        <v>1300</v>
      </c>
      <c r="L441" s="15">
        <f t="shared" si="133"/>
        <v>1100</v>
      </c>
      <c r="M441" s="21">
        <v>1.05</v>
      </c>
      <c r="N441" s="23">
        <f t="shared" si="123"/>
        <v>1.05</v>
      </c>
      <c r="O441" s="23">
        <f t="shared" si="124"/>
        <v>1.05</v>
      </c>
      <c r="P441" s="15">
        <v>1800</v>
      </c>
      <c r="Q441" s="15">
        <f t="shared" si="125"/>
        <v>1800</v>
      </c>
      <c r="R441" s="19">
        <f t="shared" si="129"/>
        <v>1260</v>
      </c>
      <c r="S441" s="19">
        <f t="shared" si="130"/>
        <v>1080</v>
      </c>
      <c r="T441" s="7">
        <f t="shared" si="134"/>
        <v>1800</v>
      </c>
      <c r="U441" s="7">
        <f t="shared" si="135"/>
        <v>1300</v>
      </c>
      <c r="V441" s="7">
        <f t="shared" si="136"/>
        <v>1100</v>
      </c>
    </row>
    <row r="442" spans="1:22" ht="99" customHeight="1" x14ac:dyDescent="0.25">
      <c r="A442" s="16"/>
      <c r="B442" s="5" t="s">
        <v>284</v>
      </c>
      <c r="C442" s="47">
        <f t="shared" si="126"/>
        <v>434</v>
      </c>
      <c r="D442" s="5" t="s">
        <v>902</v>
      </c>
      <c r="E442" s="5" t="s">
        <v>8</v>
      </c>
      <c r="F442" s="5" t="s">
        <v>18</v>
      </c>
      <c r="G442" s="15">
        <v>2300</v>
      </c>
      <c r="H442" s="22">
        <f t="shared" si="127"/>
        <v>1564</v>
      </c>
      <c r="I442" s="22">
        <f t="shared" si="128"/>
        <v>1380</v>
      </c>
      <c r="J442" s="15">
        <f t="shared" si="131"/>
        <v>1800</v>
      </c>
      <c r="K442" s="15">
        <f t="shared" si="132"/>
        <v>1300</v>
      </c>
      <c r="L442" s="15">
        <f t="shared" si="133"/>
        <v>1100</v>
      </c>
      <c r="M442" s="21">
        <v>1.05</v>
      </c>
      <c r="N442" s="23">
        <f t="shared" si="123"/>
        <v>1.05</v>
      </c>
      <c r="O442" s="23">
        <f t="shared" si="124"/>
        <v>1.05</v>
      </c>
      <c r="P442" s="15">
        <v>1800</v>
      </c>
      <c r="Q442" s="15">
        <f t="shared" si="125"/>
        <v>1800</v>
      </c>
      <c r="R442" s="19">
        <f t="shared" si="129"/>
        <v>1260</v>
      </c>
      <c r="S442" s="19">
        <f t="shared" si="130"/>
        <v>1080</v>
      </c>
      <c r="T442" s="7">
        <f t="shared" si="134"/>
        <v>1800</v>
      </c>
      <c r="U442" s="7">
        <f t="shared" si="135"/>
        <v>1300</v>
      </c>
      <c r="V442" s="7">
        <f t="shared" si="136"/>
        <v>1100</v>
      </c>
    </row>
    <row r="443" spans="1:22" ht="94.5" x14ac:dyDescent="0.25">
      <c r="A443" s="16"/>
      <c r="B443" s="5" t="s">
        <v>284</v>
      </c>
      <c r="C443" s="47">
        <f t="shared" si="126"/>
        <v>435</v>
      </c>
      <c r="D443" s="5" t="s">
        <v>256</v>
      </c>
      <c r="E443" s="5" t="s">
        <v>8</v>
      </c>
      <c r="F443" s="5" t="s">
        <v>18</v>
      </c>
      <c r="G443" s="15">
        <v>2100</v>
      </c>
      <c r="H443" s="22">
        <f t="shared" si="127"/>
        <v>1428</v>
      </c>
      <c r="I443" s="22">
        <f t="shared" si="128"/>
        <v>1260</v>
      </c>
      <c r="J443" s="15">
        <f t="shared" si="131"/>
        <v>1700</v>
      </c>
      <c r="K443" s="15">
        <f t="shared" si="132"/>
        <v>1200</v>
      </c>
      <c r="L443" s="15">
        <f t="shared" si="133"/>
        <v>1000</v>
      </c>
      <c r="M443" s="21">
        <v>1.05</v>
      </c>
      <c r="N443" s="23">
        <f t="shared" si="123"/>
        <v>1.05</v>
      </c>
      <c r="O443" s="23">
        <f t="shared" si="124"/>
        <v>1.05</v>
      </c>
      <c r="P443" s="15">
        <v>1700</v>
      </c>
      <c r="Q443" s="15">
        <f t="shared" si="125"/>
        <v>1700</v>
      </c>
      <c r="R443" s="19">
        <f t="shared" si="129"/>
        <v>1190</v>
      </c>
      <c r="S443" s="19">
        <f t="shared" si="130"/>
        <v>1020</v>
      </c>
      <c r="T443" s="7">
        <f t="shared" si="134"/>
        <v>1700</v>
      </c>
      <c r="U443" s="7">
        <f t="shared" si="135"/>
        <v>1200</v>
      </c>
      <c r="V443" s="7">
        <f t="shared" si="136"/>
        <v>1000</v>
      </c>
    </row>
    <row r="444" spans="1:22" ht="99" customHeight="1" x14ac:dyDescent="0.25">
      <c r="A444" s="16"/>
      <c r="B444" s="5" t="s">
        <v>284</v>
      </c>
      <c r="C444" s="47">
        <f t="shared" si="126"/>
        <v>436</v>
      </c>
      <c r="D444" s="5" t="s">
        <v>257</v>
      </c>
      <c r="E444" s="5" t="s">
        <v>8</v>
      </c>
      <c r="F444" s="5" t="s">
        <v>18</v>
      </c>
      <c r="G444" s="15">
        <v>1800</v>
      </c>
      <c r="H444" s="22">
        <f t="shared" si="127"/>
        <v>1224</v>
      </c>
      <c r="I444" s="22">
        <f t="shared" si="128"/>
        <v>1080</v>
      </c>
      <c r="J444" s="15">
        <f t="shared" si="131"/>
        <v>1400</v>
      </c>
      <c r="K444" s="15">
        <f t="shared" si="132"/>
        <v>980</v>
      </c>
      <c r="L444" s="15">
        <f t="shared" si="133"/>
        <v>840</v>
      </c>
      <c r="M444" s="21">
        <v>1.05</v>
      </c>
      <c r="N444" s="23">
        <f t="shared" si="123"/>
        <v>1.05</v>
      </c>
      <c r="O444" s="23">
        <f t="shared" si="124"/>
        <v>1.05</v>
      </c>
      <c r="P444" s="15">
        <v>1400</v>
      </c>
      <c r="Q444" s="15">
        <f t="shared" si="125"/>
        <v>1400</v>
      </c>
      <c r="R444" s="19">
        <f t="shared" si="129"/>
        <v>979.99999999999989</v>
      </c>
      <c r="S444" s="19">
        <f t="shared" si="130"/>
        <v>840</v>
      </c>
      <c r="T444" s="7">
        <f t="shared" si="134"/>
        <v>1400</v>
      </c>
      <c r="U444" s="7">
        <f t="shared" si="135"/>
        <v>980</v>
      </c>
      <c r="V444" s="7">
        <f t="shared" si="136"/>
        <v>840</v>
      </c>
    </row>
    <row r="445" spans="1:22" ht="126" x14ac:dyDescent="0.25">
      <c r="A445" s="16"/>
      <c r="B445" s="5" t="s">
        <v>284</v>
      </c>
      <c r="C445" s="47">
        <f t="shared" si="126"/>
        <v>437</v>
      </c>
      <c r="D445" s="5" t="s">
        <v>629</v>
      </c>
      <c r="E445" s="5" t="s">
        <v>630</v>
      </c>
      <c r="F445" s="5" t="s">
        <v>631</v>
      </c>
      <c r="G445" s="15">
        <v>4800</v>
      </c>
      <c r="H445" s="22">
        <f t="shared" si="127"/>
        <v>3264.0000000000005</v>
      </c>
      <c r="I445" s="22">
        <f t="shared" si="128"/>
        <v>2880</v>
      </c>
      <c r="J445" s="15">
        <f t="shared" si="131"/>
        <v>4200</v>
      </c>
      <c r="K445" s="15">
        <f t="shared" si="132"/>
        <v>2900</v>
      </c>
      <c r="L445" s="15">
        <f t="shared" si="133"/>
        <v>2500</v>
      </c>
      <c r="M445" s="21">
        <v>1.05</v>
      </c>
      <c r="N445" s="23">
        <f t="shared" si="123"/>
        <v>1.05</v>
      </c>
      <c r="O445" s="23">
        <f t="shared" si="124"/>
        <v>1.05</v>
      </c>
      <c r="P445" s="15">
        <v>4200</v>
      </c>
      <c r="Q445" s="15">
        <f t="shared" si="125"/>
        <v>4200</v>
      </c>
      <c r="R445" s="19">
        <f t="shared" si="129"/>
        <v>2940</v>
      </c>
      <c r="S445" s="19">
        <f t="shared" si="130"/>
        <v>2520</v>
      </c>
      <c r="T445" s="7">
        <f t="shared" si="134"/>
        <v>4200</v>
      </c>
      <c r="U445" s="7">
        <f t="shared" si="135"/>
        <v>2900</v>
      </c>
      <c r="V445" s="7">
        <f t="shared" si="136"/>
        <v>2500</v>
      </c>
    </row>
    <row r="446" spans="1:22" ht="147.75" customHeight="1" x14ac:dyDescent="0.25">
      <c r="A446" s="16"/>
      <c r="B446" s="5" t="s">
        <v>284</v>
      </c>
      <c r="C446" s="47">
        <f t="shared" si="126"/>
        <v>438</v>
      </c>
      <c r="D446" s="5" t="s">
        <v>632</v>
      </c>
      <c r="E446" s="5" t="s">
        <v>54</v>
      </c>
      <c r="F446" s="5" t="s">
        <v>37</v>
      </c>
      <c r="G446" s="15">
        <v>4300</v>
      </c>
      <c r="H446" s="22">
        <f t="shared" si="127"/>
        <v>2924</v>
      </c>
      <c r="I446" s="22">
        <f t="shared" si="128"/>
        <v>2580</v>
      </c>
      <c r="J446" s="15">
        <f t="shared" si="131"/>
        <v>3800</v>
      </c>
      <c r="K446" s="15">
        <f t="shared" si="132"/>
        <v>2700</v>
      </c>
      <c r="L446" s="15">
        <f t="shared" si="133"/>
        <v>2300</v>
      </c>
      <c r="M446" s="21">
        <v>1.05</v>
      </c>
      <c r="N446" s="23">
        <f t="shared" si="123"/>
        <v>1.05</v>
      </c>
      <c r="O446" s="23">
        <f t="shared" si="124"/>
        <v>1.05</v>
      </c>
      <c r="P446" s="15">
        <v>3800</v>
      </c>
      <c r="Q446" s="15">
        <f t="shared" si="125"/>
        <v>3800</v>
      </c>
      <c r="R446" s="19">
        <f t="shared" si="129"/>
        <v>2660</v>
      </c>
      <c r="S446" s="19">
        <f t="shared" si="130"/>
        <v>2280</v>
      </c>
      <c r="T446" s="7">
        <f t="shared" si="134"/>
        <v>3800</v>
      </c>
      <c r="U446" s="7">
        <f t="shared" si="135"/>
        <v>2700</v>
      </c>
      <c r="V446" s="7">
        <f t="shared" si="136"/>
        <v>2300</v>
      </c>
    </row>
    <row r="447" spans="1:22" ht="78.75" x14ac:dyDescent="0.25">
      <c r="A447" s="16"/>
      <c r="B447" s="5" t="s">
        <v>284</v>
      </c>
      <c r="C447" s="47">
        <f t="shared" si="126"/>
        <v>439</v>
      </c>
      <c r="D447" s="5" t="s">
        <v>633</v>
      </c>
      <c r="E447" s="5" t="s">
        <v>630</v>
      </c>
      <c r="F447" s="5" t="s">
        <v>631</v>
      </c>
      <c r="G447" s="15">
        <v>4800</v>
      </c>
      <c r="H447" s="22">
        <f t="shared" si="127"/>
        <v>3264.0000000000005</v>
      </c>
      <c r="I447" s="22">
        <f t="shared" si="128"/>
        <v>2880</v>
      </c>
      <c r="J447" s="15">
        <f t="shared" si="131"/>
        <v>3800</v>
      </c>
      <c r="K447" s="15">
        <f t="shared" si="132"/>
        <v>2700</v>
      </c>
      <c r="L447" s="15">
        <f t="shared" si="133"/>
        <v>2300</v>
      </c>
      <c r="M447" s="21">
        <v>1.05</v>
      </c>
      <c r="N447" s="23">
        <f t="shared" si="123"/>
        <v>1.05</v>
      </c>
      <c r="O447" s="23">
        <f t="shared" si="124"/>
        <v>1.05</v>
      </c>
      <c r="P447" s="15">
        <v>3800</v>
      </c>
      <c r="Q447" s="15">
        <f t="shared" si="125"/>
        <v>3800</v>
      </c>
      <c r="R447" s="19">
        <f t="shared" si="129"/>
        <v>2660</v>
      </c>
      <c r="S447" s="19">
        <f t="shared" si="130"/>
        <v>2280</v>
      </c>
      <c r="T447" s="7">
        <f t="shared" si="134"/>
        <v>3800</v>
      </c>
      <c r="U447" s="7">
        <f t="shared" si="135"/>
        <v>2700</v>
      </c>
      <c r="V447" s="7">
        <f t="shared" si="136"/>
        <v>2300</v>
      </c>
    </row>
    <row r="448" spans="1:22" ht="78.75" x14ac:dyDescent="0.25">
      <c r="A448" s="16"/>
      <c r="B448" s="5" t="s">
        <v>284</v>
      </c>
      <c r="C448" s="47">
        <f t="shared" si="126"/>
        <v>440</v>
      </c>
      <c r="D448" s="5" t="s">
        <v>633</v>
      </c>
      <c r="E448" s="5" t="s">
        <v>54</v>
      </c>
      <c r="F448" s="5" t="s">
        <v>37</v>
      </c>
      <c r="G448" s="15">
        <v>4300</v>
      </c>
      <c r="H448" s="22">
        <f t="shared" si="127"/>
        <v>2924</v>
      </c>
      <c r="I448" s="22">
        <f t="shared" si="128"/>
        <v>2580</v>
      </c>
      <c r="J448" s="15">
        <f t="shared" si="131"/>
        <v>3400</v>
      </c>
      <c r="K448" s="15">
        <f t="shared" si="132"/>
        <v>2400</v>
      </c>
      <c r="L448" s="15">
        <f t="shared" si="133"/>
        <v>2000</v>
      </c>
      <c r="M448" s="21">
        <v>1.05</v>
      </c>
      <c r="N448" s="23">
        <f t="shared" si="123"/>
        <v>1.05</v>
      </c>
      <c r="O448" s="23">
        <f t="shared" si="124"/>
        <v>1.05</v>
      </c>
      <c r="P448" s="15">
        <v>3400</v>
      </c>
      <c r="Q448" s="15">
        <f t="shared" si="125"/>
        <v>3400</v>
      </c>
      <c r="R448" s="19">
        <f t="shared" si="129"/>
        <v>2380</v>
      </c>
      <c r="S448" s="19">
        <f t="shared" si="130"/>
        <v>2040</v>
      </c>
      <c r="T448" s="7">
        <f t="shared" si="134"/>
        <v>3400</v>
      </c>
      <c r="U448" s="7">
        <f t="shared" si="135"/>
        <v>2400</v>
      </c>
      <c r="V448" s="7">
        <f t="shared" si="136"/>
        <v>2000</v>
      </c>
    </row>
    <row r="449" spans="1:22" ht="135" customHeight="1" x14ac:dyDescent="0.25">
      <c r="A449" s="16"/>
      <c r="B449" s="5" t="s">
        <v>284</v>
      </c>
      <c r="C449" s="47">
        <f t="shared" si="126"/>
        <v>441</v>
      </c>
      <c r="D449" s="5" t="s">
        <v>634</v>
      </c>
      <c r="E449" s="5" t="s">
        <v>630</v>
      </c>
      <c r="F449" s="5" t="s">
        <v>631</v>
      </c>
      <c r="G449" s="15">
        <v>4800</v>
      </c>
      <c r="H449" s="22">
        <f t="shared" si="127"/>
        <v>3264.0000000000005</v>
      </c>
      <c r="I449" s="22">
        <f t="shared" si="128"/>
        <v>2880</v>
      </c>
      <c r="J449" s="15">
        <f t="shared" si="131"/>
        <v>3800</v>
      </c>
      <c r="K449" s="15">
        <f t="shared" si="132"/>
        <v>2700</v>
      </c>
      <c r="L449" s="15">
        <f t="shared" si="133"/>
        <v>2300</v>
      </c>
      <c r="M449" s="21">
        <v>1.05</v>
      </c>
      <c r="N449" s="23">
        <f t="shared" si="123"/>
        <v>1.05</v>
      </c>
      <c r="O449" s="23">
        <f t="shared" si="124"/>
        <v>1.05</v>
      </c>
      <c r="P449" s="15">
        <v>3800</v>
      </c>
      <c r="Q449" s="15">
        <f t="shared" si="125"/>
        <v>3800</v>
      </c>
      <c r="R449" s="19">
        <f t="shared" si="129"/>
        <v>2660</v>
      </c>
      <c r="S449" s="19">
        <f t="shared" si="130"/>
        <v>2280</v>
      </c>
      <c r="T449" s="7">
        <f t="shared" si="134"/>
        <v>3800</v>
      </c>
      <c r="U449" s="7">
        <f t="shared" si="135"/>
        <v>2700</v>
      </c>
      <c r="V449" s="7">
        <f t="shared" si="136"/>
        <v>2300</v>
      </c>
    </row>
    <row r="450" spans="1:22" ht="141.75" x14ac:dyDescent="0.25">
      <c r="A450" s="16"/>
      <c r="B450" s="5" t="s">
        <v>284</v>
      </c>
      <c r="C450" s="47">
        <f t="shared" si="126"/>
        <v>442</v>
      </c>
      <c r="D450" s="5" t="s">
        <v>635</v>
      </c>
      <c r="E450" s="5" t="s">
        <v>54</v>
      </c>
      <c r="F450" s="5" t="s">
        <v>37</v>
      </c>
      <c r="G450" s="15">
        <v>4300</v>
      </c>
      <c r="H450" s="22">
        <f t="shared" si="127"/>
        <v>2924</v>
      </c>
      <c r="I450" s="22">
        <f t="shared" si="128"/>
        <v>2580</v>
      </c>
      <c r="J450" s="15">
        <f t="shared" si="131"/>
        <v>3400</v>
      </c>
      <c r="K450" s="15">
        <f t="shared" si="132"/>
        <v>2400</v>
      </c>
      <c r="L450" s="15">
        <f t="shared" si="133"/>
        <v>2000</v>
      </c>
      <c r="M450" s="21">
        <v>1.05</v>
      </c>
      <c r="N450" s="23">
        <f t="shared" si="123"/>
        <v>1.05</v>
      </c>
      <c r="O450" s="23">
        <f t="shared" si="124"/>
        <v>1.05</v>
      </c>
      <c r="P450" s="15">
        <v>3400</v>
      </c>
      <c r="Q450" s="15">
        <f t="shared" si="125"/>
        <v>3400</v>
      </c>
      <c r="R450" s="19">
        <f t="shared" si="129"/>
        <v>2380</v>
      </c>
      <c r="S450" s="19">
        <f t="shared" si="130"/>
        <v>2040</v>
      </c>
      <c r="T450" s="7">
        <f t="shared" si="134"/>
        <v>3400</v>
      </c>
      <c r="U450" s="7">
        <f t="shared" si="135"/>
        <v>2400</v>
      </c>
      <c r="V450" s="7">
        <f t="shared" si="136"/>
        <v>2000</v>
      </c>
    </row>
    <row r="451" spans="1:22" ht="94.5" x14ac:dyDescent="0.25">
      <c r="A451" s="16"/>
      <c r="B451" s="5" t="s">
        <v>284</v>
      </c>
      <c r="C451" s="47">
        <f t="shared" si="126"/>
        <v>443</v>
      </c>
      <c r="D451" s="5" t="s">
        <v>636</v>
      </c>
      <c r="E451" s="5" t="s">
        <v>630</v>
      </c>
      <c r="F451" s="5" t="s">
        <v>631</v>
      </c>
      <c r="G451" s="15">
        <v>4800</v>
      </c>
      <c r="H451" s="22">
        <f t="shared" si="127"/>
        <v>3264.0000000000005</v>
      </c>
      <c r="I451" s="22">
        <f t="shared" si="128"/>
        <v>2880</v>
      </c>
      <c r="J451" s="15">
        <f t="shared" si="131"/>
        <v>3500</v>
      </c>
      <c r="K451" s="15">
        <f t="shared" si="132"/>
        <v>2500</v>
      </c>
      <c r="L451" s="15">
        <f t="shared" si="133"/>
        <v>2100</v>
      </c>
      <c r="M451" s="21">
        <v>1.05</v>
      </c>
      <c r="N451" s="23">
        <f t="shared" si="123"/>
        <v>1.05</v>
      </c>
      <c r="O451" s="23">
        <f t="shared" si="124"/>
        <v>1.05</v>
      </c>
      <c r="P451" s="15">
        <v>3500</v>
      </c>
      <c r="Q451" s="15">
        <f t="shared" si="125"/>
        <v>3500</v>
      </c>
      <c r="R451" s="19">
        <f t="shared" si="129"/>
        <v>2450</v>
      </c>
      <c r="S451" s="19">
        <f t="shared" si="130"/>
        <v>2100</v>
      </c>
      <c r="T451" s="7">
        <f t="shared" si="134"/>
        <v>3500</v>
      </c>
      <c r="U451" s="7">
        <f t="shared" si="135"/>
        <v>2500</v>
      </c>
      <c r="V451" s="7">
        <f t="shared" si="136"/>
        <v>2100</v>
      </c>
    </row>
    <row r="452" spans="1:22" ht="94.5" x14ac:dyDescent="0.25">
      <c r="A452" s="16"/>
      <c r="B452" s="5" t="s">
        <v>284</v>
      </c>
      <c r="C452" s="47">
        <f t="shared" si="126"/>
        <v>444</v>
      </c>
      <c r="D452" s="5" t="s">
        <v>636</v>
      </c>
      <c r="E452" s="5" t="s">
        <v>54</v>
      </c>
      <c r="F452" s="5" t="s">
        <v>37</v>
      </c>
      <c r="G452" s="15">
        <v>4300</v>
      </c>
      <c r="H452" s="22">
        <f t="shared" si="127"/>
        <v>2924</v>
      </c>
      <c r="I452" s="22">
        <f t="shared" si="128"/>
        <v>2580</v>
      </c>
      <c r="J452" s="15">
        <f t="shared" si="131"/>
        <v>3100</v>
      </c>
      <c r="K452" s="15">
        <f t="shared" si="132"/>
        <v>2200</v>
      </c>
      <c r="L452" s="15">
        <f t="shared" si="133"/>
        <v>1900</v>
      </c>
      <c r="M452" s="21">
        <v>1.05</v>
      </c>
      <c r="N452" s="23">
        <f t="shared" si="123"/>
        <v>1.05</v>
      </c>
      <c r="O452" s="23">
        <f t="shared" si="124"/>
        <v>1.05</v>
      </c>
      <c r="P452" s="15">
        <v>3100</v>
      </c>
      <c r="Q452" s="15">
        <f t="shared" si="125"/>
        <v>3100</v>
      </c>
      <c r="R452" s="19">
        <f t="shared" si="129"/>
        <v>2170</v>
      </c>
      <c r="S452" s="19">
        <f t="shared" si="130"/>
        <v>1860</v>
      </c>
      <c r="T452" s="7">
        <f t="shared" si="134"/>
        <v>3100</v>
      </c>
      <c r="U452" s="7">
        <f t="shared" si="135"/>
        <v>2200</v>
      </c>
      <c r="V452" s="7">
        <f t="shared" si="136"/>
        <v>1900</v>
      </c>
    </row>
    <row r="453" spans="1:22" ht="126" x14ac:dyDescent="0.25">
      <c r="A453" s="16"/>
      <c r="B453" s="5" t="s">
        <v>284</v>
      </c>
      <c r="C453" s="47">
        <f t="shared" si="126"/>
        <v>445</v>
      </c>
      <c r="D453" s="5" t="s">
        <v>637</v>
      </c>
      <c r="E453" s="5" t="s">
        <v>630</v>
      </c>
      <c r="F453" s="5" t="s">
        <v>631</v>
      </c>
      <c r="G453" s="15">
        <v>4300</v>
      </c>
      <c r="H453" s="22">
        <f t="shared" si="127"/>
        <v>2924</v>
      </c>
      <c r="I453" s="22">
        <f t="shared" si="128"/>
        <v>2580</v>
      </c>
      <c r="J453" s="15">
        <f t="shared" si="131"/>
        <v>3800</v>
      </c>
      <c r="K453" s="15">
        <f t="shared" si="132"/>
        <v>2700</v>
      </c>
      <c r="L453" s="15">
        <f t="shared" si="133"/>
        <v>2300</v>
      </c>
      <c r="M453" s="21">
        <v>1.05</v>
      </c>
      <c r="N453" s="23">
        <f t="shared" si="123"/>
        <v>1.05</v>
      </c>
      <c r="O453" s="23">
        <f t="shared" si="124"/>
        <v>1.05</v>
      </c>
      <c r="P453" s="15">
        <v>3800</v>
      </c>
      <c r="Q453" s="15">
        <f t="shared" si="125"/>
        <v>3800</v>
      </c>
      <c r="R453" s="19">
        <f t="shared" si="129"/>
        <v>2660</v>
      </c>
      <c r="S453" s="19">
        <f t="shared" si="130"/>
        <v>2280</v>
      </c>
      <c r="T453" s="7">
        <f t="shared" si="134"/>
        <v>3800</v>
      </c>
      <c r="U453" s="7">
        <f t="shared" si="135"/>
        <v>2700</v>
      </c>
      <c r="V453" s="7">
        <f t="shared" si="136"/>
        <v>2300</v>
      </c>
    </row>
    <row r="454" spans="1:22" ht="141.75" x14ac:dyDescent="0.25">
      <c r="A454" s="16"/>
      <c r="B454" s="5" t="s">
        <v>284</v>
      </c>
      <c r="C454" s="47">
        <f t="shared" si="126"/>
        <v>446</v>
      </c>
      <c r="D454" s="5" t="s">
        <v>638</v>
      </c>
      <c r="E454" s="5" t="s">
        <v>54</v>
      </c>
      <c r="F454" s="5" t="s">
        <v>37</v>
      </c>
      <c r="G454" s="15">
        <v>3800</v>
      </c>
      <c r="H454" s="22">
        <f t="shared" si="127"/>
        <v>2584</v>
      </c>
      <c r="I454" s="22">
        <f t="shared" si="128"/>
        <v>2280</v>
      </c>
      <c r="J454" s="15">
        <f t="shared" si="131"/>
        <v>3300</v>
      </c>
      <c r="K454" s="15">
        <f t="shared" si="132"/>
        <v>2300</v>
      </c>
      <c r="L454" s="15">
        <f t="shared" si="133"/>
        <v>2000</v>
      </c>
      <c r="M454" s="21">
        <v>1.05</v>
      </c>
      <c r="N454" s="23">
        <f t="shared" si="123"/>
        <v>1.05</v>
      </c>
      <c r="O454" s="23">
        <f t="shared" si="124"/>
        <v>1.05</v>
      </c>
      <c r="P454" s="15">
        <v>3300</v>
      </c>
      <c r="Q454" s="15">
        <f t="shared" si="125"/>
        <v>3300</v>
      </c>
      <c r="R454" s="19">
        <f t="shared" si="129"/>
        <v>2310</v>
      </c>
      <c r="S454" s="19">
        <f t="shared" si="130"/>
        <v>1980</v>
      </c>
      <c r="T454" s="7">
        <f t="shared" si="134"/>
        <v>3300</v>
      </c>
      <c r="U454" s="7">
        <f t="shared" si="135"/>
        <v>2300</v>
      </c>
      <c r="V454" s="7">
        <f t="shared" si="136"/>
        <v>2000</v>
      </c>
    </row>
    <row r="455" spans="1:22" ht="94.5" x14ac:dyDescent="0.25">
      <c r="A455" s="16"/>
      <c r="B455" s="5" t="s">
        <v>284</v>
      </c>
      <c r="C455" s="47">
        <f t="shared" si="126"/>
        <v>447</v>
      </c>
      <c r="D455" s="5" t="s">
        <v>283</v>
      </c>
      <c r="E455" s="5" t="s">
        <v>630</v>
      </c>
      <c r="F455" s="5" t="s">
        <v>631</v>
      </c>
      <c r="G455" s="15">
        <v>4300</v>
      </c>
      <c r="H455" s="22">
        <f t="shared" si="127"/>
        <v>2924</v>
      </c>
      <c r="I455" s="22">
        <f t="shared" si="128"/>
        <v>2580</v>
      </c>
      <c r="J455" s="15">
        <f t="shared" si="131"/>
        <v>3400</v>
      </c>
      <c r="K455" s="15">
        <f t="shared" si="132"/>
        <v>2400</v>
      </c>
      <c r="L455" s="15">
        <f t="shared" si="133"/>
        <v>2000</v>
      </c>
      <c r="M455" s="21">
        <v>1.05</v>
      </c>
      <c r="N455" s="23">
        <f t="shared" si="123"/>
        <v>1.05</v>
      </c>
      <c r="O455" s="23">
        <f t="shared" si="124"/>
        <v>1.05</v>
      </c>
      <c r="P455" s="15">
        <v>3400</v>
      </c>
      <c r="Q455" s="15">
        <f t="shared" si="125"/>
        <v>3400</v>
      </c>
      <c r="R455" s="19">
        <f t="shared" si="129"/>
        <v>2380</v>
      </c>
      <c r="S455" s="19">
        <f t="shared" si="130"/>
        <v>2040</v>
      </c>
      <c r="T455" s="7">
        <f t="shared" si="134"/>
        <v>3400</v>
      </c>
      <c r="U455" s="7">
        <f t="shared" si="135"/>
        <v>2400</v>
      </c>
      <c r="V455" s="7">
        <f t="shared" si="136"/>
        <v>2000</v>
      </c>
    </row>
    <row r="456" spans="1:22" ht="94.5" x14ac:dyDescent="0.25">
      <c r="A456" s="16"/>
      <c r="B456" s="5" t="s">
        <v>284</v>
      </c>
      <c r="C456" s="47">
        <f t="shared" si="126"/>
        <v>448</v>
      </c>
      <c r="D456" s="5" t="s">
        <v>283</v>
      </c>
      <c r="E456" s="5" t="s">
        <v>54</v>
      </c>
      <c r="F456" s="5" t="s">
        <v>37</v>
      </c>
      <c r="G456" s="15">
        <v>3800</v>
      </c>
      <c r="H456" s="22">
        <f t="shared" si="127"/>
        <v>2584</v>
      </c>
      <c r="I456" s="22">
        <f t="shared" si="128"/>
        <v>2280</v>
      </c>
      <c r="J456" s="15">
        <f t="shared" si="131"/>
        <v>3000</v>
      </c>
      <c r="K456" s="15">
        <f t="shared" si="132"/>
        <v>2100</v>
      </c>
      <c r="L456" s="15">
        <f t="shared" si="133"/>
        <v>1800</v>
      </c>
      <c r="M456" s="21">
        <v>1.05</v>
      </c>
      <c r="N456" s="23">
        <f t="shared" ref="N456:N519" si="137">M456</f>
        <v>1.05</v>
      </c>
      <c r="O456" s="23">
        <f t="shared" ref="O456:O519" si="138">M456</f>
        <v>1.05</v>
      </c>
      <c r="P456" s="15">
        <v>3000</v>
      </c>
      <c r="Q456" s="15">
        <f t="shared" ref="Q456:Q519" si="139">P456</f>
        <v>3000</v>
      </c>
      <c r="R456" s="19">
        <f t="shared" si="129"/>
        <v>2100</v>
      </c>
      <c r="S456" s="19">
        <f t="shared" si="130"/>
        <v>1800</v>
      </c>
      <c r="T456" s="7">
        <f t="shared" si="134"/>
        <v>3000</v>
      </c>
      <c r="U456" s="7">
        <f t="shared" si="135"/>
        <v>2100</v>
      </c>
      <c r="V456" s="7">
        <f t="shared" si="136"/>
        <v>1800</v>
      </c>
    </row>
    <row r="457" spans="1:22" ht="126" x14ac:dyDescent="0.25">
      <c r="A457" s="16"/>
      <c r="B457" s="5" t="s">
        <v>284</v>
      </c>
      <c r="C457" s="47">
        <f t="shared" ref="C457:C520" si="140">C456+1</f>
        <v>449</v>
      </c>
      <c r="D457" s="5" t="s">
        <v>639</v>
      </c>
      <c r="E457" s="5" t="s">
        <v>630</v>
      </c>
      <c r="F457" s="5" t="s">
        <v>631</v>
      </c>
      <c r="G457" s="15">
        <v>3800</v>
      </c>
      <c r="H457" s="22">
        <f t="shared" ref="H457:H532" si="141">0.68*G457</f>
        <v>2584</v>
      </c>
      <c r="I457" s="22">
        <f t="shared" ref="I457:I532" si="142">0.6*G457</f>
        <v>2280</v>
      </c>
      <c r="J457" s="15">
        <f t="shared" si="131"/>
        <v>3300</v>
      </c>
      <c r="K457" s="15">
        <f t="shared" si="132"/>
        <v>2300</v>
      </c>
      <c r="L457" s="15">
        <f t="shared" si="133"/>
        <v>2000</v>
      </c>
      <c r="M457" s="21">
        <v>1.05</v>
      </c>
      <c r="N457" s="23">
        <f t="shared" si="137"/>
        <v>1.05</v>
      </c>
      <c r="O457" s="23">
        <f t="shared" si="138"/>
        <v>1.05</v>
      </c>
      <c r="P457" s="15">
        <v>3300</v>
      </c>
      <c r="Q457" s="15">
        <f t="shared" si="139"/>
        <v>3300</v>
      </c>
      <c r="R457" s="19">
        <f t="shared" si="129"/>
        <v>2310</v>
      </c>
      <c r="S457" s="19">
        <f t="shared" si="130"/>
        <v>1980</v>
      </c>
      <c r="T457" s="7">
        <f t="shared" si="134"/>
        <v>3300</v>
      </c>
      <c r="U457" s="7">
        <f t="shared" si="135"/>
        <v>2300</v>
      </c>
      <c r="V457" s="7">
        <f t="shared" si="136"/>
        <v>2000</v>
      </c>
    </row>
    <row r="458" spans="1:22" ht="146.25" customHeight="1" x14ac:dyDescent="0.25">
      <c r="A458" s="16"/>
      <c r="B458" s="5" t="s">
        <v>284</v>
      </c>
      <c r="C458" s="47">
        <f t="shared" si="140"/>
        <v>450</v>
      </c>
      <c r="D458" s="5" t="s">
        <v>640</v>
      </c>
      <c r="E458" s="5" t="s">
        <v>54</v>
      </c>
      <c r="F458" s="5" t="s">
        <v>37</v>
      </c>
      <c r="G458" s="15">
        <v>3300</v>
      </c>
      <c r="H458" s="22">
        <f t="shared" si="141"/>
        <v>2244</v>
      </c>
      <c r="I458" s="22">
        <f t="shared" si="142"/>
        <v>1980</v>
      </c>
      <c r="J458" s="15">
        <f t="shared" si="131"/>
        <v>2900</v>
      </c>
      <c r="K458" s="15">
        <f t="shared" si="132"/>
        <v>2000</v>
      </c>
      <c r="L458" s="15">
        <f t="shared" si="133"/>
        <v>1700</v>
      </c>
      <c r="M458" s="21">
        <v>1.05</v>
      </c>
      <c r="N458" s="23">
        <f t="shared" si="137"/>
        <v>1.05</v>
      </c>
      <c r="O458" s="23">
        <f t="shared" si="138"/>
        <v>1.05</v>
      </c>
      <c r="P458" s="15">
        <v>2900</v>
      </c>
      <c r="Q458" s="15">
        <f t="shared" si="139"/>
        <v>2900</v>
      </c>
      <c r="R458" s="19">
        <f t="shared" ref="R458:R533" si="143">Q458*0.7</f>
        <v>2029.9999999999998</v>
      </c>
      <c r="S458" s="19">
        <f t="shared" ref="S458:S533" si="144">Q458*0.6</f>
        <v>1740</v>
      </c>
      <c r="T458" s="7">
        <f t="shared" si="134"/>
        <v>2900</v>
      </c>
      <c r="U458" s="7">
        <f t="shared" si="135"/>
        <v>2000</v>
      </c>
      <c r="V458" s="7">
        <f t="shared" si="136"/>
        <v>1700</v>
      </c>
    </row>
    <row r="459" spans="1:22" ht="78.75" x14ac:dyDescent="0.25">
      <c r="A459" s="16"/>
      <c r="B459" s="5" t="s">
        <v>284</v>
      </c>
      <c r="C459" s="47">
        <f t="shared" si="140"/>
        <v>451</v>
      </c>
      <c r="D459" s="5" t="s">
        <v>258</v>
      </c>
      <c r="E459" s="5" t="s">
        <v>630</v>
      </c>
      <c r="F459" s="5" t="s">
        <v>631</v>
      </c>
      <c r="G459" s="15">
        <v>3800</v>
      </c>
      <c r="H459" s="22">
        <f t="shared" si="141"/>
        <v>2584</v>
      </c>
      <c r="I459" s="22">
        <f t="shared" si="142"/>
        <v>2280</v>
      </c>
      <c r="J459" s="15">
        <f t="shared" ref="J459:J522" si="145">T459</f>
        <v>3000</v>
      </c>
      <c r="K459" s="15">
        <f t="shared" ref="K459:K522" si="146">U459</f>
        <v>2100</v>
      </c>
      <c r="L459" s="15">
        <f t="shared" ref="L459:L522" si="147">V459</f>
        <v>1800</v>
      </c>
      <c r="M459" s="21">
        <v>1.05</v>
      </c>
      <c r="N459" s="23">
        <f t="shared" si="137"/>
        <v>1.05</v>
      </c>
      <c r="O459" s="23">
        <f t="shared" si="138"/>
        <v>1.05</v>
      </c>
      <c r="P459" s="15">
        <v>3000</v>
      </c>
      <c r="Q459" s="15">
        <f t="shared" si="139"/>
        <v>3000</v>
      </c>
      <c r="R459" s="19">
        <f t="shared" si="143"/>
        <v>2100</v>
      </c>
      <c r="S459" s="19">
        <f t="shared" si="144"/>
        <v>1800</v>
      </c>
      <c r="T459" s="7">
        <f t="shared" ref="T459:T522" si="148">IF(Q459&lt;1000,ROUND(Q459,-1),ROUND(Q459,-2))</f>
        <v>3000</v>
      </c>
      <c r="U459" s="7">
        <f t="shared" ref="U459:U522" si="149">IF(R459&lt;1000,ROUND(R459,-1),ROUND(R459,-2))</f>
        <v>2100</v>
      </c>
      <c r="V459" s="7">
        <f t="shared" ref="V459:V522" si="150">IF(S459&lt;1000,ROUND(S459,-1),ROUND(S459,-2))</f>
        <v>1800</v>
      </c>
    </row>
    <row r="460" spans="1:22" ht="78.75" x14ac:dyDescent="0.25">
      <c r="A460" s="16"/>
      <c r="B460" s="5" t="s">
        <v>284</v>
      </c>
      <c r="C460" s="47">
        <f t="shared" si="140"/>
        <v>452</v>
      </c>
      <c r="D460" s="5" t="s">
        <v>258</v>
      </c>
      <c r="E460" s="5" t="s">
        <v>54</v>
      </c>
      <c r="F460" s="5" t="s">
        <v>37</v>
      </c>
      <c r="G460" s="15">
        <v>3300</v>
      </c>
      <c r="H460" s="22">
        <f t="shared" si="141"/>
        <v>2244</v>
      </c>
      <c r="I460" s="22">
        <f t="shared" si="142"/>
        <v>1980</v>
      </c>
      <c r="J460" s="15">
        <f t="shared" si="145"/>
        <v>2600</v>
      </c>
      <c r="K460" s="15">
        <f t="shared" si="146"/>
        <v>1800</v>
      </c>
      <c r="L460" s="15">
        <f t="shared" si="147"/>
        <v>1600</v>
      </c>
      <c r="M460" s="21">
        <v>1.05</v>
      </c>
      <c r="N460" s="23">
        <f t="shared" si="137"/>
        <v>1.05</v>
      </c>
      <c r="O460" s="23">
        <f t="shared" si="138"/>
        <v>1.05</v>
      </c>
      <c r="P460" s="15">
        <v>2600</v>
      </c>
      <c r="Q460" s="15">
        <f t="shared" si="139"/>
        <v>2600</v>
      </c>
      <c r="R460" s="19">
        <f t="shared" si="143"/>
        <v>1819.9999999999998</v>
      </c>
      <c r="S460" s="19">
        <f t="shared" si="144"/>
        <v>1560</v>
      </c>
      <c r="T460" s="7">
        <f t="shared" si="148"/>
        <v>2600</v>
      </c>
      <c r="U460" s="7">
        <f t="shared" si="149"/>
        <v>1800</v>
      </c>
      <c r="V460" s="7">
        <f t="shared" si="150"/>
        <v>1600</v>
      </c>
    </row>
    <row r="461" spans="1:22" ht="126" x14ac:dyDescent="0.25">
      <c r="A461" s="16"/>
      <c r="B461" s="5" t="s">
        <v>284</v>
      </c>
      <c r="C461" s="47">
        <f t="shared" si="140"/>
        <v>453</v>
      </c>
      <c r="D461" s="5" t="s">
        <v>641</v>
      </c>
      <c r="E461" s="5" t="s">
        <v>630</v>
      </c>
      <c r="F461" s="5" t="s">
        <v>631</v>
      </c>
      <c r="G461" s="15">
        <v>3800</v>
      </c>
      <c r="H461" s="22">
        <f t="shared" si="141"/>
        <v>2584</v>
      </c>
      <c r="I461" s="22">
        <f t="shared" si="142"/>
        <v>2280</v>
      </c>
      <c r="J461" s="15">
        <f t="shared" si="145"/>
        <v>3300</v>
      </c>
      <c r="K461" s="15">
        <f t="shared" si="146"/>
        <v>2300</v>
      </c>
      <c r="L461" s="15">
        <f t="shared" si="147"/>
        <v>2000</v>
      </c>
      <c r="M461" s="21">
        <v>1.05</v>
      </c>
      <c r="N461" s="23">
        <f t="shared" si="137"/>
        <v>1.05</v>
      </c>
      <c r="O461" s="23">
        <f t="shared" si="138"/>
        <v>1.05</v>
      </c>
      <c r="P461" s="15">
        <v>3300</v>
      </c>
      <c r="Q461" s="15">
        <f t="shared" si="139"/>
        <v>3300</v>
      </c>
      <c r="R461" s="19">
        <f t="shared" si="143"/>
        <v>2310</v>
      </c>
      <c r="S461" s="19">
        <f t="shared" si="144"/>
        <v>1980</v>
      </c>
      <c r="T461" s="7">
        <f t="shared" si="148"/>
        <v>3300</v>
      </c>
      <c r="U461" s="7">
        <f t="shared" si="149"/>
        <v>2300</v>
      </c>
      <c r="V461" s="7">
        <f t="shared" si="150"/>
        <v>2000</v>
      </c>
    </row>
    <row r="462" spans="1:22" ht="156.75" customHeight="1" x14ac:dyDescent="0.25">
      <c r="A462" s="16"/>
      <c r="B462" s="5" t="s">
        <v>284</v>
      </c>
      <c r="C462" s="47">
        <f t="shared" si="140"/>
        <v>454</v>
      </c>
      <c r="D462" s="5" t="s">
        <v>642</v>
      </c>
      <c r="E462" s="5" t="s">
        <v>54</v>
      </c>
      <c r="F462" s="5" t="s">
        <v>37</v>
      </c>
      <c r="G462" s="15">
        <v>3300</v>
      </c>
      <c r="H462" s="22">
        <f t="shared" si="141"/>
        <v>2244</v>
      </c>
      <c r="I462" s="22">
        <f t="shared" si="142"/>
        <v>1980</v>
      </c>
      <c r="J462" s="15">
        <f t="shared" si="145"/>
        <v>2900</v>
      </c>
      <c r="K462" s="15">
        <f t="shared" si="146"/>
        <v>2000</v>
      </c>
      <c r="L462" s="15">
        <f t="shared" si="147"/>
        <v>1700</v>
      </c>
      <c r="M462" s="21">
        <v>1.05</v>
      </c>
      <c r="N462" s="23">
        <f t="shared" si="137"/>
        <v>1.05</v>
      </c>
      <c r="O462" s="23">
        <f t="shared" si="138"/>
        <v>1.05</v>
      </c>
      <c r="P462" s="15">
        <v>2900</v>
      </c>
      <c r="Q462" s="15">
        <f t="shared" si="139"/>
        <v>2900</v>
      </c>
      <c r="R462" s="19">
        <f t="shared" si="143"/>
        <v>2029.9999999999998</v>
      </c>
      <c r="S462" s="19">
        <f t="shared" si="144"/>
        <v>1740</v>
      </c>
      <c r="T462" s="7">
        <f t="shared" si="148"/>
        <v>2900</v>
      </c>
      <c r="U462" s="7">
        <f t="shared" si="149"/>
        <v>2000</v>
      </c>
      <c r="V462" s="7">
        <f t="shared" si="150"/>
        <v>1700</v>
      </c>
    </row>
    <row r="463" spans="1:22" ht="78.75" x14ac:dyDescent="0.25">
      <c r="A463" s="16"/>
      <c r="B463" s="5" t="s">
        <v>284</v>
      </c>
      <c r="C463" s="47">
        <f t="shared" si="140"/>
        <v>455</v>
      </c>
      <c r="D463" s="5" t="s">
        <v>643</v>
      </c>
      <c r="E463" s="5" t="s">
        <v>630</v>
      </c>
      <c r="F463" s="5" t="s">
        <v>631</v>
      </c>
      <c r="G463" s="15">
        <v>3800</v>
      </c>
      <c r="H463" s="22">
        <f t="shared" si="141"/>
        <v>2584</v>
      </c>
      <c r="I463" s="22">
        <f t="shared" si="142"/>
        <v>2280</v>
      </c>
      <c r="J463" s="15">
        <f t="shared" si="145"/>
        <v>3000</v>
      </c>
      <c r="K463" s="15">
        <f t="shared" si="146"/>
        <v>2100</v>
      </c>
      <c r="L463" s="15">
        <f t="shared" si="147"/>
        <v>1800</v>
      </c>
      <c r="M463" s="21">
        <v>1.05</v>
      </c>
      <c r="N463" s="23">
        <f t="shared" si="137"/>
        <v>1.05</v>
      </c>
      <c r="O463" s="23">
        <f t="shared" si="138"/>
        <v>1.05</v>
      </c>
      <c r="P463" s="15">
        <v>3000</v>
      </c>
      <c r="Q463" s="15">
        <f t="shared" si="139"/>
        <v>3000</v>
      </c>
      <c r="R463" s="19">
        <f t="shared" si="143"/>
        <v>2100</v>
      </c>
      <c r="S463" s="19">
        <f t="shared" si="144"/>
        <v>1800</v>
      </c>
      <c r="T463" s="7">
        <f t="shared" si="148"/>
        <v>3000</v>
      </c>
      <c r="U463" s="7">
        <f t="shared" si="149"/>
        <v>2100</v>
      </c>
      <c r="V463" s="7">
        <f t="shared" si="150"/>
        <v>1800</v>
      </c>
    </row>
    <row r="464" spans="1:22" ht="78.75" x14ac:dyDescent="0.25">
      <c r="A464" s="16"/>
      <c r="B464" s="5" t="s">
        <v>284</v>
      </c>
      <c r="C464" s="47">
        <f t="shared" si="140"/>
        <v>456</v>
      </c>
      <c r="D464" s="5" t="s">
        <v>643</v>
      </c>
      <c r="E464" s="5" t="s">
        <v>54</v>
      </c>
      <c r="F464" s="5" t="s">
        <v>37</v>
      </c>
      <c r="G464" s="15">
        <v>3300</v>
      </c>
      <c r="H464" s="22">
        <f t="shared" si="141"/>
        <v>2244</v>
      </c>
      <c r="I464" s="22">
        <f t="shared" si="142"/>
        <v>1980</v>
      </c>
      <c r="J464" s="15">
        <f t="shared" si="145"/>
        <v>2600</v>
      </c>
      <c r="K464" s="15">
        <f t="shared" si="146"/>
        <v>1800</v>
      </c>
      <c r="L464" s="15">
        <f t="shared" si="147"/>
        <v>1600</v>
      </c>
      <c r="M464" s="21">
        <v>1.05</v>
      </c>
      <c r="N464" s="23">
        <f t="shared" si="137"/>
        <v>1.05</v>
      </c>
      <c r="O464" s="23">
        <f t="shared" si="138"/>
        <v>1.05</v>
      </c>
      <c r="P464" s="15">
        <v>2600</v>
      </c>
      <c r="Q464" s="15">
        <f t="shared" si="139"/>
        <v>2600</v>
      </c>
      <c r="R464" s="19">
        <f t="shared" si="143"/>
        <v>1819.9999999999998</v>
      </c>
      <c r="S464" s="19">
        <f t="shared" si="144"/>
        <v>1560</v>
      </c>
      <c r="T464" s="7">
        <f t="shared" si="148"/>
        <v>2600</v>
      </c>
      <c r="U464" s="7">
        <f t="shared" si="149"/>
        <v>1800</v>
      </c>
      <c r="V464" s="7">
        <f t="shared" si="150"/>
        <v>1600</v>
      </c>
    </row>
    <row r="465" spans="1:22" ht="126" x14ac:dyDescent="0.25">
      <c r="A465" s="16"/>
      <c r="B465" s="5" t="s">
        <v>284</v>
      </c>
      <c r="C465" s="47">
        <f t="shared" si="140"/>
        <v>457</v>
      </c>
      <c r="D465" s="5" t="s">
        <v>644</v>
      </c>
      <c r="E465" s="5" t="s">
        <v>630</v>
      </c>
      <c r="F465" s="5" t="s">
        <v>631</v>
      </c>
      <c r="G465" s="15">
        <v>3800</v>
      </c>
      <c r="H465" s="22">
        <f t="shared" si="141"/>
        <v>2584</v>
      </c>
      <c r="I465" s="22">
        <f t="shared" si="142"/>
        <v>2280</v>
      </c>
      <c r="J465" s="15">
        <f t="shared" si="145"/>
        <v>3000</v>
      </c>
      <c r="K465" s="15">
        <f t="shared" si="146"/>
        <v>2100</v>
      </c>
      <c r="L465" s="15">
        <f t="shared" si="147"/>
        <v>1800</v>
      </c>
      <c r="M465" s="21">
        <v>1.05</v>
      </c>
      <c r="N465" s="23">
        <f t="shared" si="137"/>
        <v>1.05</v>
      </c>
      <c r="O465" s="23">
        <f t="shared" si="138"/>
        <v>1.05</v>
      </c>
      <c r="P465" s="15">
        <v>3000</v>
      </c>
      <c r="Q465" s="15">
        <f t="shared" si="139"/>
        <v>3000</v>
      </c>
      <c r="R465" s="19">
        <f t="shared" si="143"/>
        <v>2100</v>
      </c>
      <c r="S465" s="19">
        <f t="shared" si="144"/>
        <v>1800</v>
      </c>
      <c r="T465" s="7">
        <f t="shared" si="148"/>
        <v>3000</v>
      </c>
      <c r="U465" s="7">
        <f t="shared" si="149"/>
        <v>2100</v>
      </c>
      <c r="V465" s="7">
        <f t="shared" si="150"/>
        <v>1800</v>
      </c>
    </row>
    <row r="466" spans="1:22" ht="144.75" customHeight="1" x14ac:dyDescent="0.25">
      <c r="A466" s="16"/>
      <c r="B466" s="5" t="s">
        <v>284</v>
      </c>
      <c r="C466" s="47">
        <f t="shared" si="140"/>
        <v>458</v>
      </c>
      <c r="D466" s="5" t="s">
        <v>645</v>
      </c>
      <c r="E466" s="5" t="s">
        <v>54</v>
      </c>
      <c r="F466" s="5" t="s">
        <v>37</v>
      </c>
      <c r="G466" s="15">
        <v>3300</v>
      </c>
      <c r="H466" s="22">
        <f t="shared" si="141"/>
        <v>2244</v>
      </c>
      <c r="I466" s="22">
        <f t="shared" si="142"/>
        <v>1980</v>
      </c>
      <c r="J466" s="15">
        <f t="shared" si="145"/>
        <v>2600</v>
      </c>
      <c r="K466" s="15">
        <f t="shared" si="146"/>
        <v>1800</v>
      </c>
      <c r="L466" s="15">
        <f t="shared" si="147"/>
        <v>1600</v>
      </c>
      <c r="M466" s="21">
        <v>1.05</v>
      </c>
      <c r="N466" s="23">
        <f t="shared" si="137"/>
        <v>1.05</v>
      </c>
      <c r="O466" s="23">
        <f t="shared" si="138"/>
        <v>1.05</v>
      </c>
      <c r="P466" s="15">
        <v>2600</v>
      </c>
      <c r="Q466" s="15">
        <f t="shared" si="139"/>
        <v>2600</v>
      </c>
      <c r="R466" s="19">
        <f t="shared" si="143"/>
        <v>1819.9999999999998</v>
      </c>
      <c r="S466" s="19">
        <f t="shared" si="144"/>
        <v>1560</v>
      </c>
      <c r="T466" s="7">
        <f t="shared" si="148"/>
        <v>2600</v>
      </c>
      <c r="U466" s="7">
        <f t="shared" si="149"/>
        <v>1800</v>
      </c>
      <c r="V466" s="7">
        <f t="shared" si="150"/>
        <v>1600</v>
      </c>
    </row>
    <row r="467" spans="1:22" ht="94.5" x14ac:dyDescent="0.25">
      <c r="A467" s="16"/>
      <c r="B467" s="5" t="s">
        <v>284</v>
      </c>
      <c r="C467" s="47">
        <f t="shared" si="140"/>
        <v>459</v>
      </c>
      <c r="D467" s="5" t="s">
        <v>646</v>
      </c>
      <c r="E467" s="5" t="s">
        <v>630</v>
      </c>
      <c r="F467" s="5" t="s">
        <v>631</v>
      </c>
      <c r="G467" s="15">
        <v>3800</v>
      </c>
      <c r="H467" s="22">
        <f t="shared" si="141"/>
        <v>2584</v>
      </c>
      <c r="I467" s="22">
        <f t="shared" si="142"/>
        <v>2280</v>
      </c>
      <c r="J467" s="15">
        <f t="shared" si="145"/>
        <v>2700</v>
      </c>
      <c r="K467" s="15">
        <f t="shared" si="146"/>
        <v>1900</v>
      </c>
      <c r="L467" s="15">
        <f t="shared" si="147"/>
        <v>1600</v>
      </c>
      <c r="M467" s="21">
        <v>1.05</v>
      </c>
      <c r="N467" s="23">
        <f t="shared" si="137"/>
        <v>1.05</v>
      </c>
      <c r="O467" s="23">
        <f t="shared" si="138"/>
        <v>1.05</v>
      </c>
      <c r="P467" s="15">
        <v>2700</v>
      </c>
      <c r="Q467" s="15">
        <f t="shared" si="139"/>
        <v>2700</v>
      </c>
      <c r="R467" s="19">
        <f t="shared" si="143"/>
        <v>1889.9999999999998</v>
      </c>
      <c r="S467" s="19">
        <f t="shared" si="144"/>
        <v>1620</v>
      </c>
      <c r="T467" s="7">
        <f t="shared" si="148"/>
        <v>2700</v>
      </c>
      <c r="U467" s="7">
        <f t="shared" si="149"/>
        <v>1900</v>
      </c>
      <c r="V467" s="7">
        <f t="shared" si="150"/>
        <v>1600</v>
      </c>
    </row>
    <row r="468" spans="1:22" ht="94.5" x14ac:dyDescent="0.25">
      <c r="A468" s="16"/>
      <c r="B468" s="5" t="s">
        <v>284</v>
      </c>
      <c r="C468" s="47">
        <f t="shared" si="140"/>
        <v>460</v>
      </c>
      <c r="D468" s="5" t="s">
        <v>646</v>
      </c>
      <c r="E468" s="5" t="s">
        <v>54</v>
      </c>
      <c r="F468" s="5" t="s">
        <v>37</v>
      </c>
      <c r="G468" s="15">
        <v>3300</v>
      </c>
      <c r="H468" s="22">
        <f t="shared" si="141"/>
        <v>2244</v>
      </c>
      <c r="I468" s="22">
        <f t="shared" si="142"/>
        <v>1980</v>
      </c>
      <c r="J468" s="15">
        <f t="shared" si="145"/>
        <v>2400</v>
      </c>
      <c r="K468" s="15">
        <f t="shared" si="146"/>
        <v>1700</v>
      </c>
      <c r="L468" s="15">
        <f t="shared" si="147"/>
        <v>1400</v>
      </c>
      <c r="M468" s="21">
        <v>1.05</v>
      </c>
      <c r="N468" s="23">
        <f t="shared" si="137"/>
        <v>1.05</v>
      </c>
      <c r="O468" s="23">
        <f t="shared" si="138"/>
        <v>1.05</v>
      </c>
      <c r="P468" s="15">
        <v>2400</v>
      </c>
      <c r="Q468" s="15">
        <f t="shared" si="139"/>
        <v>2400</v>
      </c>
      <c r="R468" s="19">
        <f t="shared" si="143"/>
        <v>1680</v>
      </c>
      <c r="S468" s="19">
        <f t="shared" si="144"/>
        <v>1440</v>
      </c>
      <c r="T468" s="7">
        <f t="shared" si="148"/>
        <v>2400</v>
      </c>
      <c r="U468" s="7">
        <f t="shared" si="149"/>
        <v>1700</v>
      </c>
      <c r="V468" s="7">
        <f t="shared" si="150"/>
        <v>1400</v>
      </c>
    </row>
    <row r="469" spans="1:22" ht="126" x14ac:dyDescent="0.25">
      <c r="A469" s="16"/>
      <c r="B469" s="5" t="s">
        <v>284</v>
      </c>
      <c r="C469" s="47">
        <f t="shared" si="140"/>
        <v>461</v>
      </c>
      <c r="D469" s="5" t="s">
        <v>647</v>
      </c>
      <c r="E469" s="5" t="s">
        <v>630</v>
      </c>
      <c r="F469" s="5" t="s">
        <v>631</v>
      </c>
      <c r="G469" s="15">
        <v>3300</v>
      </c>
      <c r="H469" s="22">
        <f t="shared" si="141"/>
        <v>2244</v>
      </c>
      <c r="I469" s="22">
        <f t="shared" si="142"/>
        <v>1980</v>
      </c>
      <c r="J469" s="15">
        <f t="shared" si="145"/>
        <v>2900</v>
      </c>
      <c r="K469" s="15">
        <f t="shared" si="146"/>
        <v>2000</v>
      </c>
      <c r="L469" s="15">
        <f t="shared" si="147"/>
        <v>1700</v>
      </c>
      <c r="M469" s="21">
        <v>1.05</v>
      </c>
      <c r="N469" s="23">
        <f t="shared" si="137"/>
        <v>1.05</v>
      </c>
      <c r="O469" s="23">
        <f t="shared" si="138"/>
        <v>1.05</v>
      </c>
      <c r="P469" s="15">
        <v>2900</v>
      </c>
      <c r="Q469" s="15">
        <f t="shared" si="139"/>
        <v>2900</v>
      </c>
      <c r="R469" s="19">
        <f t="shared" si="143"/>
        <v>2029.9999999999998</v>
      </c>
      <c r="S469" s="19">
        <f t="shared" si="144"/>
        <v>1740</v>
      </c>
      <c r="T469" s="7">
        <f t="shared" si="148"/>
        <v>2900</v>
      </c>
      <c r="U469" s="7">
        <f t="shared" si="149"/>
        <v>2000</v>
      </c>
      <c r="V469" s="7">
        <f t="shared" si="150"/>
        <v>1700</v>
      </c>
    </row>
    <row r="470" spans="1:22" ht="141.75" customHeight="1" x14ac:dyDescent="0.25">
      <c r="A470" s="16"/>
      <c r="B470" s="5" t="s">
        <v>284</v>
      </c>
      <c r="C470" s="47">
        <f t="shared" si="140"/>
        <v>462</v>
      </c>
      <c r="D470" s="5" t="s">
        <v>648</v>
      </c>
      <c r="E470" s="5" t="s">
        <v>54</v>
      </c>
      <c r="F470" s="5" t="s">
        <v>37</v>
      </c>
      <c r="G470" s="15">
        <v>2800</v>
      </c>
      <c r="H470" s="22">
        <f t="shared" si="141"/>
        <v>1904.0000000000002</v>
      </c>
      <c r="I470" s="22">
        <f t="shared" si="142"/>
        <v>1680</v>
      </c>
      <c r="J470" s="15">
        <f t="shared" si="145"/>
        <v>2500</v>
      </c>
      <c r="K470" s="15">
        <f t="shared" si="146"/>
        <v>1800</v>
      </c>
      <c r="L470" s="15">
        <f t="shared" si="147"/>
        <v>1500</v>
      </c>
      <c r="M470" s="21">
        <v>1.05</v>
      </c>
      <c r="N470" s="23">
        <f t="shared" si="137"/>
        <v>1.05</v>
      </c>
      <c r="O470" s="23">
        <f t="shared" si="138"/>
        <v>1.05</v>
      </c>
      <c r="P470" s="15">
        <v>2500</v>
      </c>
      <c r="Q470" s="15">
        <f t="shared" si="139"/>
        <v>2500</v>
      </c>
      <c r="R470" s="19">
        <f t="shared" si="143"/>
        <v>1750</v>
      </c>
      <c r="S470" s="19">
        <f t="shared" si="144"/>
        <v>1500</v>
      </c>
      <c r="T470" s="7">
        <f t="shared" si="148"/>
        <v>2500</v>
      </c>
      <c r="U470" s="7">
        <f t="shared" si="149"/>
        <v>1800</v>
      </c>
      <c r="V470" s="7">
        <f t="shared" si="150"/>
        <v>1500</v>
      </c>
    </row>
    <row r="471" spans="1:22" ht="94.5" x14ac:dyDescent="0.25">
      <c r="A471" s="16"/>
      <c r="B471" s="5" t="s">
        <v>284</v>
      </c>
      <c r="C471" s="47">
        <f t="shared" si="140"/>
        <v>463</v>
      </c>
      <c r="D471" s="5" t="s">
        <v>649</v>
      </c>
      <c r="E471" s="5" t="s">
        <v>630</v>
      </c>
      <c r="F471" s="5" t="s">
        <v>631</v>
      </c>
      <c r="G471" s="15">
        <v>3300</v>
      </c>
      <c r="H471" s="22">
        <f t="shared" si="141"/>
        <v>2244</v>
      </c>
      <c r="I471" s="22">
        <f t="shared" si="142"/>
        <v>1980</v>
      </c>
      <c r="J471" s="15">
        <f t="shared" si="145"/>
        <v>2600</v>
      </c>
      <c r="K471" s="15">
        <f t="shared" si="146"/>
        <v>1800</v>
      </c>
      <c r="L471" s="15">
        <f t="shared" si="147"/>
        <v>1600</v>
      </c>
      <c r="M471" s="21">
        <v>1.05</v>
      </c>
      <c r="N471" s="23">
        <f t="shared" si="137"/>
        <v>1.05</v>
      </c>
      <c r="O471" s="23">
        <f t="shared" si="138"/>
        <v>1.05</v>
      </c>
      <c r="P471" s="15">
        <v>2600</v>
      </c>
      <c r="Q471" s="15">
        <f t="shared" si="139"/>
        <v>2600</v>
      </c>
      <c r="R471" s="19">
        <f t="shared" si="143"/>
        <v>1819.9999999999998</v>
      </c>
      <c r="S471" s="19">
        <f t="shared" si="144"/>
        <v>1560</v>
      </c>
      <c r="T471" s="7">
        <f t="shared" si="148"/>
        <v>2600</v>
      </c>
      <c r="U471" s="7">
        <f t="shared" si="149"/>
        <v>1800</v>
      </c>
      <c r="V471" s="7">
        <f t="shared" si="150"/>
        <v>1600</v>
      </c>
    </row>
    <row r="472" spans="1:22" ht="94.5" x14ac:dyDescent="0.25">
      <c r="A472" s="16"/>
      <c r="B472" s="5" t="s">
        <v>284</v>
      </c>
      <c r="C472" s="47">
        <f t="shared" si="140"/>
        <v>464</v>
      </c>
      <c r="D472" s="5" t="s">
        <v>649</v>
      </c>
      <c r="E472" s="5" t="s">
        <v>54</v>
      </c>
      <c r="F472" s="5" t="s">
        <v>37</v>
      </c>
      <c r="G472" s="15">
        <v>2800</v>
      </c>
      <c r="H472" s="22">
        <f t="shared" si="141"/>
        <v>1904.0000000000002</v>
      </c>
      <c r="I472" s="22">
        <f t="shared" si="142"/>
        <v>1680</v>
      </c>
      <c r="J472" s="15">
        <f t="shared" si="145"/>
        <v>2200</v>
      </c>
      <c r="K472" s="15">
        <f t="shared" si="146"/>
        <v>1500</v>
      </c>
      <c r="L472" s="15">
        <f t="shared" si="147"/>
        <v>1300</v>
      </c>
      <c r="M472" s="21">
        <v>1.05</v>
      </c>
      <c r="N472" s="23">
        <f t="shared" si="137"/>
        <v>1.05</v>
      </c>
      <c r="O472" s="23">
        <f t="shared" si="138"/>
        <v>1.05</v>
      </c>
      <c r="P472" s="15">
        <v>2200</v>
      </c>
      <c r="Q472" s="15">
        <f t="shared" si="139"/>
        <v>2200</v>
      </c>
      <c r="R472" s="19">
        <f t="shared" si="143"/>
        <v>1540</v>
      </c>
      <c r="S472" s="19">
        <f t="shared" si="144"/>
        <v>1320</v>
      </c>
      <c r="T472" s="7">
        <f t="shared" si="148"/>
        <v>2200</v>
      </c>
      <c r="U472" s="7">
        <f t="shared" si="149"/>
        <v>1500</v>
      </c>
      <c r="V472" s="7">
        <f t="shared" si="150"/>
        <v>1300</v>
      </c>
    </row>
    <row r="473" spans="1:22" ht="126" x14ac:dyDescent="0.25">
      <c r="A473" s="16"/>
      <c r="B473" s="5" t="s">
        <v>284</v>
      </c>
      <c r="C473" s="47">
        <f t="shared" si="140"/>
        <v>465</v>
      </c>
      <c r="D473" s="5" t="s">
        <v>650</v>
      </c>
      <c r="E473" s="5" t="s">
        <v>630</v>
      </c>
      <c r="F473" s="5" t="s">
        <v>631</v>
      </c>
      <c r="G473" s="15">
        <v>2800</v>
      </c>
      <c r="H473" s="22">
        <f t="shared" si="141"/>
        <v>1904.0000000000002</v>
      </c>
      <c r="I473" s="22">
        <f t="shared" si="142"/>
        <v>1680</v>
      </c>
      <c r="J473" s="15">
        <f t="shared" si="145"/>
        <v>2500</v>
      </c>
      <c r="K473" s="15">
        <f t="shared" si="146"/>
        <v>1800</v>
      </c>
      <c r="L473" s="15">
        <f t="shared" si="147"/>
        <v>1500</v>
      </c>
      <c r="M473" s="21">
        <v>1.05</v>
      </c>
      <c r="N473" s="23">
        <f t="shared" si="137"/>
        <v>1.05</v>
      </c>
      <c r="O473" s="23">
        <f t="shared" si="138"/>
        <v>1.05</v>
      </c>
      <c r="P473" s="15">
        <v>2500</v>
      </c>
      <c r="Q473" s="15">
        <f t="shared" si="139"/>
        <v>2500</v>
      </c>
      <c r="R473" s="19">
        <f t="shared" si="143"/>
        <v>1750</v>
      </c>
      <c r="S473" s="19">
        <f t="shared" si="144"/>
        <v>1500</v>
      </c>
      <c r="T473" s="7">
        <f t="shared" si="148"/>
        <v>2500</v>
      </c>
      <c r="U473" s="7">
        <f t="shared" si="149"/>
        <v>1800</v>
      </c>
      <c r="V473" s="7">
        <f t="shared" si="150"/>
        <v>1500</v>
      </c>
    </row>
    <row r="474" spans="1:22" ht="144.75" customHeight="1" x14ac:dyDescent="0.25">
      <c r="A474" s="16"/>
      <c r="B474" s="5" t="s">
        <v>284</v>
      </c>
      <c r="C474" s="47">
        <f t="shared" si="140"/>
        <v>466</v>
      </c>
      <c r="D474" s="5" t="s">
        <v>651</v>
      </c>
      <c r="E474" s="5" t="s">
        <v>54</v>
      </c>
      <c r="F474" s="5" t="s">
        <v>37</v>
      </c>
      <c r="G474" s="15">
        <v>2300</v>
      </c>
      <c r="H474" s="22">
        <f t="shared" si="141"/>
        <v>1564</v>
      </c>
      <c r="I474" s="22">
        <f t="shared" si="142"/>
        <v>1380</v>
      </c>
      <c r="J474" s="15">
        <f t="shared" si="145"/>
        <v>2000</v>
      </c>
      <c r="K474" s="15">
        <f t="shared" si="146"/>
        <v>1400</v>
      </c>
      <c r="L474" s="15">
        <f t="shared" si="147"/>
        <v>1200</v>
      </c>
      <c r="M474" s="21">
        <v>1.05</v>
      </c>
      <c r="N474" s="23">
        <f t="shared" si="137"/>
        <v>1.05</v>
      </c>
      <c r="O474" s="23">
        <f t="shared" si="138"/>
        <v>1.05</v>
      </c>
      <c r="P474" s="15">
        <v>2000</v>
      </c>
      <c r="Q474" s="15">
        <f t="shared" si="139"/>
        <v>2000</v>
      </c>
      <c r="R474" s="19">
        <f t="shared" si="143"/>
        <v>1400</v>
      </c>
      <c r="S474" s="19">
        <f t="shared" si="144"/>
        <v>1200</v>
      </c>
      <c r="T474" s="7">
        <f t="shared" si="148"/>
        <v>2000</v>
      </c>
      <c r="U474" s="7">
        <f t="shared" si="149"/>
        <v>1400</v>
      </c>
      <c r="V474" s="7">
        <f t="shared" si="150"/>
        <v>1200</v>
      </c>
    </row>
    <row r="475" spans="1:22" ht="78.75" x14ac:dyDescent="0.25">
      <c r="A475" s="16"/>
      <c r="B475" s="5" t="s">
        <v>284</v>
      </c>
      <c r="C475" s="47">
        <f t="shared" si="140"/>
        <v>467</v>
      </c>
      <c r="D475" s="5" t="s">
        <v>259</v>
      </c>
      <c r="E475" s="5" t="s">
        <v>630</v>
      </c>
      <c r="F475" s="5" t="s">
        <v>631</v>
      </c>
      <c r="G475" s="15">
        <v>2800</v>
      </c>
      <c r="H475" s="22">
        <f t="shared" si="141"/>
        <v>1904.0000000000002</v>
      </c>
      <c r="I475" s="22">
        <f t="shared" si="142"/>
        <v>1680</v>
      </c>
      <c r="J475" s="15">
        <f t="shared" si="145"/>
        <v>2200</v>
      </c>
      <c r="K475" s="15">
        <f t="shared" si="146"/>
        <v>1500</v>
      </c>
      <c r="L475" s="15">
        <f t="shared" si="147"/>
        <v>1300</v>
      </c>
      <c r="M475" s="21">
        <v>1.05</v>
      </c>
      <c r="N475" s="23">
        <f t="shared" si="137"/>
        <v>1.05</v>
      </c>
      <c r="O475" s="23">
        <f t="shared" si="138"/>
        <v>1.05</v>
      </c>
      <c r="P475" s="15">
        <v>2200</v>
      </c>
      <c r="Q475" s="15">
        <f t="shared" si="139"/>
        <v>2200</v>
      </c>
      <c r="R475" s="19">
        <f t="shared" si="143"/>
        <v>1540</v>
      </c>
      <c r="S475" s="19">
        <f t="shared" si="144"/>
        <v>1320</v>
      </c>
      <c r="T475" s="7">
        <f t="shared" si="148"/>
        <v>2200</v>
      </c>
      <c r="U475" s="7">
        <f t="shared" si="149"/>
        <v>1500</v>
      </c>
      <c r="V475" s="7">
        <f t="shared" si="150"/>
        <v>1300</v>
      </c>
    </row>
    <row r="476" spans="1:22" ht="78.75" x14ac:dyDescent="0.25">
      <c r="A476" s="16"/>
      <c r="B476" s="5" t="s">
        <v>284</v>
      </c>
      <c r="C476" s="47">
        <f t="shared" si="140"/>
        <v>468</v>
      </c>
      <c r="D476" s="5" t="s">
        <v>259</v>
      </c>
      <c r="E476" s="5" t="s">
        <v>54</v>
      </c>
      <c r="F476" s="5" t="s">
        <v>37</v>
      </c>
      <c r="G476" s="15">
        <v>2300</v>
      </c>
      <c r="H476" s="22">
        <f t="shared" si="141"/>
        <v>1564</v>
      </c>
      <c r="I476" s="22">
        <f t="shared" si="142"/>
        <v>1380</v>
      </c>
      <c r="J476" s="15">
        <f t="shared" si="145"/>
        <v>1800</v>
      </c>
      <c r="K476" s="15">
        <f t="shared" si="146"/>
        <v>1300</v>
      </c>
      <c r="L476" s="15">
        <f t="shared" si="147"/>
        <v>1100</v>
      </c>
      <c r="M476" s="21">
        <v>1.05</v>
      </c>
      <c r="N476" s="23">
        <f t="shared" si="137"/>
        <v>1.05</v>
      </c>
      <c r="O476" s="23">
        <f t="shared" si="138"/>
        <v>1.05</v>
      </c>
      <c r="P476" s="15">
        <v>1800</v>
      </c>
      <c r="Q476" s="15">
        <f t="shared" si="139"/>
        <v>1800</v>
      </c>
      <c r="R476" s="19">
        <f t="shared" si="143"/>
        <v>1260</v>
      </c>
      <c r="S476" s="19">
        <f t="shared" si="144"/>
        <v>1080</v>
      </c>
      <c r="T476" s="7">
        <f t="shared" si="148"/>
        <v>1800</v>
      </c>
      <c r="U476" s="7">
        <f t="shared" si="149"/>
        <v>1300</v>
      </c>
      <c r="V476" s="7">
        <f t="shared" si="150"/>
        <v>1100</v>
      </c>
    </row>
    <row r="477" spans="1:22" ht="126" x14ac:dyDescent="0.25">
      <c r="A477" s="16"/>
      <c r="B477" s="5" t="s">
        <v>284</v>
      </c>
      <c r="C477" s="47">
        <f t="shared" si="140"/>
        <v>469</v>
      </c>
      <c r="D477" s="5" t="s">
        <v>652</v>
      </c>
      <c r="E477" s="5" t="s">
        <v>630</v>
      </c>
      <c r="F477" s="5" t="s">
        <v>631</v>
      </c>
      <c r="G477" s="15">
        <v>3300</v>
      </c>
      <c r="H477" s="22">
        <f t="shared" si="141"/>
        <v>2244</v>
      </c>
      <c r="I477" s="22">
        <f t="shared" si="142"/>
        <v>1980</v>
      </c>
      <c r="J477" s="15">
        <f t="shared" si="145"/>
        <v>2900</v>
      </c>
      <c r="K477" s="15">
        <f t="shared" si="146"/>
        <v>2000</v>
      </c>
      <c r="L477" s="15">
        <f t="shared" si="147"/>
        <v>1700</v>
      </c>
      <c r="M477" s="21">
        <v>1.05</v>
      </c>
      <c r="N477" s="23">
        <f t="shared" si="137"/>
        <v>1.05</v>
      </c>
      <c r="O477" s="23">
        <f t="shared" si="138"/>
        <v>1.05</v>
      </c>
      <c r="P477" s="15">
        <v>2900</v>
      </c>
      <c r="Q477" s="15">
        <f t="shared" si="139"/>
        <v>2900</v>
      </c>
      <c r="R477" s="19">
        <f t="shared" si="143"/>
        <v>2029.9999999999998</v>
      </c>
      <c r="S477" s="19">
        <f t="shared" si="144"/>
        <v>1740</v>
      </c>
      <c r="T477" s="7">
        <f t="shared" si="148"/>
        <v>2900</v>
      </c>
      <c r="U477" s="7">
        <f t="shared" si="149"/>
        <v>2000</v>
      </c>
      <c r="V477" s="7">
        <f t="shared" si="150"/>
        <v>1700</v>
      </c>
    </row>
    <row r="478" spans="1:22" ht="126" x14ac:dyDescent="0.25">
      <c r="A478" s="16"/>
      <c r="B478" s="5" t="s">
        <v>284</v>
      </c>
      <c r="C478" s="47">
        <f t="shared" si="140"/>
        <v>470</v>
      </c>
      <c r="D478" s="5" t="s">
        <v>653</v>
      </c>
      <c r="E478" s="5" t="s">
        <v>54</v>
      </c>
      <c r="F478" s="5" t="s">
        <v>37</v>
      </c>
      <c r="G478" s="15">
        <v>2800</v>
      </c>
      <c r="H478" s="22">
        <f t="shared" si="141"/>
        <v>1904.0000000000002</v>
      </c>
      <c r="I478" s="22">
        <f t="shared" si="142"/>
        <v>1680</v>
      </c>
      <c r="J478" s="15">
        <f t="shared" si="145"/>
        <v>2500</v>
      </c>
      <c r="K478" s="15">
        <f t="shared" si="146"/>
        <v>1800</v>
      </c>
      <c r="L478" s="15">
        <f t="shared" si="147"/>
        <v>1500</v>
      </c>
      <c r="M478" s="21">
        <v>1.05</v>
      </c>
      <c r="N478" s="23">
        <f t="shared" si="137"/>
        <v>1.05</v>
      </c>
      <c r="O478" s="23">
        <f t="shared" si="138"/>
        <v>1.05</v>
      </c>
      <c r="P478" s="15">
        <v>2500</v>
      </c>
      <c r="Q478" s="15">
        <f t="shared" si="139"/>
        <v>2500</v>
      </c>
      <c r="R478" s="19">
        <f t="shared" si="143"/>
        <v>1750</v>
      </c>
      <c r="S478" s="19">
        <f t="shared" si="144"/>
        <v>1500</v>
      </c>
      <c r="T478" s="7">
        <f t="shared" si="148"/>
        <v>2500</v>
      </c>
      <c r="U478" s="7">
        <f t="shared" si="149"/>
        <v>1800</v>
      </c>
      <c r="V478" s="7">
        <f t="shared" si="150"/>
        <v>1500</v>
      </c>
    </row>
    <row r="479" spans="1:22" ht="78.75" x14ac:dyDescent="0.25">
      <c r="A479" s="16"/>
      <c r="B479" s="5" t="s">
        <v>284</v>
      </c>
      <c r="C479" s="47">
        <f t="shared" si="140"/>
        <v>471</v>
      </c>
      <c r="D479" s="5" t="s">
        <v>654</v>
      </c>
      <c r="E479" s="5" t="s">
        <v>630</v>
      </c>
      <c r="F479" s="5" t="s">
        <v>631</v>
      </c>
      <c r="G479" s="15">
        <v>3300</v>
      </c>
      <c r="H479" s="22">
        <f t="shared" si="141"/>
        <v>2244</v>
      </c>
      <c r="I479" s="22">
        <f t="shared" si="142"/>
        <v>1980</v>
      </c>
      <c r="J479" s="15">
        <f t="shared" si="145"/>
        <v>2600</v>
      </c>
      <c r="K479" s="15">
        <f t="shared" si="146"/>
        <v>1800</v>
      </c>
      <c r="L479" s="15">
        <f t="shared" si="147"/>
        <v>1600</v>
      </c>
      <c r="M479" s="21">
        <v>1.05</v>
      </c>
      <c r="N479" s="23">
        <f t="shared" si="137"/>
        <v>1.05</v>
      </c>
      <c r="O479" s="23">
        <f t="shared" si="138"/>
        <v>1.05</v>
      </c>
      <c r="P479" s="15">
        <v>2600</v>
      </c>
      <c r="Q479" s="15">
        <f t="shared" si="139"/>
        <v>2600</v>
      </c>
      <c r="R479" s="19">
        <f t="shared" si="143"/>
        <v>1819.9999999999998</v>
      </c>
      <c r="S479" s="19">
        <f t="shared" si="144"/>
        <v>1560</v>
      </c>
      <c r="T479" s="7">
        <f t="shared" si="148"/>
        <v>2600</v>
      </c>
      <c r="U479" s="7">
        <f t="shared" si="149"/>
        <v>1800</v>
      </c>
      <c r="V479" s="7">
        <f t="shared" si="150"/>
        <v>1600</v>
      </c>
    </row>
    <row r="480" spans="1:22" ht="78.75" x14ac:dyDescent="0.25">
      <c r="A480" s="16"/>
      <c r="B480" s="5" t="s">
        <v>284</v>
      </c>
      <c r="C480" s="47">
        <f t="shared" si="140"/>
        <v>472</v>
      </c>
      <c r="D480" s="5" t="s">
        <v>654</v>
      </c>
      <c r="E480" s="5" t="s">
        <v>54</v>
      </c>
      <c r="F480" s="5" t="s">
        <v>37</v>
      </c>
      <c r="G480" s="15">
        <v>2800</v>
      </c>
      <c r="H480" s="22">
        <f t="shared" si="141"/>
        <v>1904.0000000000002</v>
      </c>
      <c r="I480" s="22">
        <f t="shared" si="142"/>
        <v>1680</v>
      </c>
      <c r="J480" s="15">
        <f t="shared" si="145"/>
        <v>2200</v>
      </c>
      <c r="K480" s="15">
        <f t="shared" si="146"/>
        <v>1500</v>
      </c>
      <c r="L480" s="15">
        <f t="shared" si="147"/>
        <v>1300</v>
      </c>
      <c r="M480" s="21">
        <v>1.05</v>
      </c>
      <c r="N480" s="23">
        <f t="shared" si="137"/>
        <v>1.05</v>
      </c>
      <c r="O480" s="23">
        <f t="shared" si="138"/>
        <v>1.05</v>
      </c>
      <c r="P480" s="15">
        <v>2200</v>
      </c>
      <c r="Q480" s="15">
        <f t="shared" si="139"/>
        <v>2200</v>
      </c>
      <c r="R480" s="19">
        <f t="shared" si="143"/>
        <v>1540</v>
      </c>
      <c r="S480" s="19">
        <f t="shared" si="144"/>
        <v>1320</v>
      </c>
      <c r="T480" s="7">
        <f t="shared" si="148"/>
        <v>2200</v>
      </c>
      <c r="U480" s="7">
        <f t="shared" si="149"/>
        <v>1500</v>
      </c>
      <c r="V480" s="7">
        <f t="shared" si="150"/>
        <v>1300</v>
      </c>
    </row>
    <row r="481" spans="1:22" ht="126" x14ac:dyDescent="0.25">
      <c r="A481" s="16"/>
      <c r="B481" s="5" t="s">
        <v>284</v>
      </c>
      <c r="C481" s="47">
        <f t="shared" si="140"/>
        <v>473</v>
      </c>
      <c r="D481" s="5" t="s">
        <v>655</v>
      </c>
      <c r="E481" s="5" t="s">
        <v>630</v>
      </c>
      <c r="F481" s="5" t="s">
        <v>631</v>
      </c>
      <c r="G481" s="15">
        <v>3300</v>
      </c>
      <c r="H481" s="22">
        <f t="shared" si="141"/>
        <v>2244</v>
      </c>
      <c r="I481" s="22">
        <f t="shared" si="142"/>
        <v>1980</v>
      </c>
      <c r="J481" s="15">
        <f t="shared" si="145"/>
        <v>2600</v>
      </c>
      <c r="K481" s="15">
        <f t="shared" si="146"/>
        <v>1800</v>
      </c>
      <c r="L481" s="15">
        <f t="shared" si="147"/>
        <v>1600</v>
      </c>
      <c r="M481" s="21">
        <v>1.05</v>
      </c>
      <c r="N481" s="23">
        <f t="shared" si="137"/>
        <v>1.05</v>
      </c>
      <c r="O481" s="23">
        <f t="shared" si="138"/>
        <v>1.05</v>
      </c>
      <c r="P481" s="15">
        <v>2600</v>
      </c>
      <c r="Q481" s="15">
        <f t="shared" si="139"/>
        <v>2600</v>
      </c>
      <c r="R481" s="19">
        <f t="shared" si="143"/>
        <v>1819.9999999999998</v>
      </c>
      <c r="S481" s="19">
        <f t="shared" si="144"/>
        <v>1560</v>
      </c>
      <c r="T481" s="7">
        <f t="shared" si="148"/>
        <v>2600</v>
      </c>
      <c r="U481" s="7">
        <f t="shared" si="149"/>
        <v>1800</v>
      </c>
      <c r="V481" s="7">
        <f t="shared" si="150"/>
        <v>1600</v>
      </c>
    </row>
    <row r="482" spans="1:22" ht="141.75" x14ac:dyDescent="0.25">
      <c r="A482" s="16"/>
      <c r="B482" s="5" t="s">
        <v>284</v>
      </c>
      <c r="C482" s="47">
        <f t="shared" si="140"/>
        <v>474</v>
      </c>
      <c r="D482" s="5" t="s">
        <v>656</v>
      </c>
      <c r="E482" s="5" t="s">
        <v>54</v>
      </c>
      <c r="F482" s="5" t="s">
        <v>37</v>
      </c>
      <c r="G482" s="15">
        <v>2800</v>
      </c>
      <c r="H482" s="22">
        <f t="shared" si="141"/>
        <v>1904.0000000000002</v>
      </c>
      <c r="I482" s="22">
        <f t="shared" si="142"/>
        <v>1680</v>
      </c>
      <c r="J482" s="15">
        <f t="shared" si="145"/>
        <v>2200</v>
      </c>
      <c r="K482" s="15">
        <f t="shared" si="146"/>
        <v>1500</v>
      </c>
      <c r="L482" s="15">
        <f t="shared" si="147"/>
        <v>1300</v>
      </c>
      <c r="M482" s="21">
        <v>1.05</v>
      </c>
      <c r="N482" s="23">
        <f t="shared" si="137"/>
        <v>1.05</v>
      </c>
      <c r="O482" s="23">
        <f t="shared" si="138"/>
        <v>1.05</v>
      </c>
      <c r="P482" s="15">
        <v>2200</v>
      </c>
      <c r="Q482" s="15">
        <f t="shared" si="139"/>
        <v>2200</v>
      </c>
      <c r="R482" s="19">
        <f t="shared" si="143"/>
        <v>1540</v>
      </c>
      <c r="S482" s="19">
        <f t="shared" si="144"/>
        <v>1320</v>
      </c>
      <c r="T482" s="7">
        <f t="shared" si="148"/>
        <v>2200</v>
      </c>
      <c r="U482" s="7">
        <f t="shared" si="149"/>
        <v>1500</v>
      </c>
      <c r="V482" s="7">
        <f t="shared" si="150"/>
        <v>1300</v>
      </c>
    </row>
    <row r="483" spans="1:22" ht="94.5" x14ac:dyDescent="0.25">
      <c r="A483" s="16"/>
      <c r="B483" s="5" t="s">
        <v>284</v>
      </c>
      <c r="C483" s="47">
        <f t="shared" si="140"/>
        <v>475</v>
      </c>
      <c r="D483" s="5" t="s">
        <v>657</v>
      </c>
      <c r="E483" s="5" t="s">
        <v>630</v>
      </c>
      <c r="F483" s="5" t="s">
        <v>631</v>
      </c>
      <c r="G483" s="15">
        <v>3300</v>
      </c>
      <c r="H483" s="22">
        <f t="shared" si="141"/>
        <v>2244</v>
      </c>
      <c r="I483" s="22">
        <f t="shared" si="142"/>
        <v>1980</v>
      </c>
      <c r="J483" s="15">
        <f t="shared" si="145"/>
        <v>2400</v>
      </c>
      <c r="K483" s="15">
        <f t="shared" si="146"/>
        <v>1700</v>
      </c>
      <c r="L483" s="15">
        <f t="shared" si="147"/>
        <v>1400</v>
      </c>
      <c r="M483" s="21">
        <v>1.05</v>
      </c>
      <c r="N483" s="23">
        <f t="shared" si="137"/>
        <v>1.05</v>
      </c>
      <c r="O483" s="23">
        <f t="shared" si="138"/>
        <v>1.05</v>
      </c>
      <c r="P483" s="15">
        <v>2400</v>
      </c>
      <c r="Q483" s="15">
        <f t="shared" si="139"/>
        <v>2400</v>
      </c>
      <c r="R483" s="19">
        <f t="shared" si="143"/>
        <v>1680</v>
      </c>
      <c r="S483" s="19">
        <f t="shared" si="144"/>
        <v>1440</v>
      </c>
      <c r="T483" s="7">
        <f t="shared" si="148"/>
        <v>2400</v>
      </c>
      <c r="U483" s="7">
        <f t="shared" si="149"/>
        <v>1700</v>
      </c>
      <c r="V483" s="7">
        <f t="shared" si="150"/>
        <v>1400</v>
      </c>
    </row>
    <row r="484" spans="1:22" ht="94.5" x14ac:dyDescent="0.25">
      <c r="A484" s="16"/>
      <c r="B484" s="5" t="s">
        <v>284</v>
      </c>
      <c r="C484" s="47">
        <f t="shared" si="140"/>
        <v>476</v>
      </c>
      <c r="D484" s="5" t="s">
        <v>657</v>
      </c>
      <c r="E484" s="5" t="s">
        <v>54</v>
      </c>
      <c r="F484" s="5" t="s">
        <v>37</v>
      </c>
      <c r="G484" s="15">
        <v>2800</v>
      </c>
      <c r="H484" s="22">
        <f t="shared" si="141"/>
        <v>1904.0000000000002</v>
      </c>
      <c r="I484" s="22">
        <f t="shared" si="142"/>
        <v>1680</v>
      </c>
      <c r="J484" s="15">
        <f t="shared" si="145"/>
        <v>2000</v>
      </c>
      <c r="K484" s="15">
        <f t="shared" si="146"/>
        <v>1400</v>
      </c>
      <c r="L484" s="15">
        <f t="shared" si="147"/>
        <v>1200</v>
      </c>
      <c r="M484" s="21">
        <v>1.05</v>
      </c>
      <c r="N484" s="23">
        <f t="shared" si="137"/>
        <v>1.05</v>
      </c>
      <c r="O484" s="23">
        <f t="shared" si="138"/>
        <v>1.05</v>
      </c>
      <c r="P484" s="15">
        <v>2000</v>
      </c>
      <c r="Q484" s="15">
        <f t="shared" si="139"/>
        <v>2000</v>
      </c>
      <c r="R484" s="19">
        <f t="shared" si="143"/>
        <v>1400</v>
      </c>
      <c r="S484" s="19">
        <f t="shared" si="144"/>
        <v>1200</v>
      </c>
      <c r="T484" s="7">
        <f t="shared" si="148"/>
        <v>2000</v>
      </c>
      <c r="U484" s="7">
        <f t="shared" si="149"/>
        <v>1400</v>
      </c>
      <c r="V484" s="7">
        <f t="shared" si="150"/>
        <v>1200</v>
      </c>
    </row>
    <row r="485" spans="1:22" ht="126" x14ac:dyDescent="0.25">
      <c r="A485" s="16"/>
      <c r="B485" s="5" t="s">
        <v>284</v>
      </c>
      <c r="C485" s="47">
        <f t="shared" si="140"/>
        <v>477</v>
      </c>
      <c r="D485" s="5" t="s">
        <v>658</v>
      </c>
      <c r="E485" s="5" t="s">
        <v>630</v>
      </c>
      <c r="F485" s="5" t="s">
        <v>631</v>
      </c>
      <c r="G485" s="15">
        <v>2800</v>
      </c>
      <c r="H485" s="22">
        <f t="shared" si="141"/>
        <v>1904.0000000000002</v>
      </c>
      <c r="I485" s="22">
        <f t="shared" si="142"/>
        <v>1680</v>
      </c>
      <c r="J485" s="15">
        <f t="shared" si="145"/>
        <v>2500</v>
      </c>
      <c r="K485" s="15">
        <f t="shared" si="146"/>
        <v>1800</v>
      </c>
      <c r="L485" s="15">
        <f t="shared" si="147"/>
        <v>1500</v>
      </c>
      <c r="M485" s="21">
        <v>1.05</v>
      </c>
      <c r="N485" s="23">
        <f t="shared" si="137"/>
        <v>1.05</v>
      </c>
      <c r="O485" s="23">
        <f t="shared" si="138"/>
        <v>1.05</v>
      </c>
      <c r="P485" s="15">
        <v>2500</v>
      </c>
      <c r="Q485" s="15">
        <f t="shared" si="139"/>
        <v>2500</v>
      </c>
      <c r="R485" s="19">
        <f t="shared" si="143"/>
        <v>1750</v>
      </c>
      <c r="S485" s="19">
        <f t="shared" si="144"/>
        <v>1500</v>
      </c>
      <c r="T485" s="7">
        <f t="shared" si="148"/>
        <v>2500</v>
      </c>
      <c r="U485" s="7">
        <f t="shared" si="149"/>
        <v>1800</v>
      </c>
      <c r="V485" s="7">
        <f t="shared" si="150"/>
        <v>1500</v>
      </c>
    </row>
    <row r="486" spans="1:22" ht="141.75" x14ac:dyDescent="0.25">
      <c r="A486" s="16"/>
      <c r="B486" s="5" t="s">
        <v>284</v>
      </c>
      <c r="C486" s="47">
        <f t="shared" si="140"/>
        <v>478</v>
      </c>
      <c r="D486" s="5" t="s">
        <v>659</v>
      </c>
      <c r="E486" s="5" t="s">
        <v>54</v>
      </c>
      <c r="F486" s="5" t="s">
        <v>37</v>
      </c>
      <c r="G486" s="15">
        <v>2300</v>
      </c>
      <c r="H486" s="22">
        <f t="shared" si="141"/>
        <v>1564</v>
      </c>
      <c r="I486" s="22">
        <f t="shared" si="142"/>
        <v>1380</v>
      </c>
      <c r="J486" s="15">
        <f t="shared" si="145"/>
        <v>2000</v>
      </c>
      <c r="K486" s="15">
        <f t="shared" si="146"/>
        <v>1400</v>
      </c>
      <c r="L486" s="15">
        <f t="shared" si="147"/>
        <v>1200</v>
      </c>
      <c r="M486" s="21">
        <v>1.05</v>
      </c>
      <c r="N486" s="23">
        <f t="shared" si="137"/>
        <v>1.05</v>
      </c>
      <c r="O486" s="23">
        <f t="shared" si="138"/>
        <v>1.05</v>
      </c>
      <c r="P486" s="15">
        <v>2000</v>
      </c>
      <c r="Q486" s="15">
        <f t="shared" si="139"/>
        <v>2000</v>
      </c>
      <c r="R486" s="19">
        <f t="shared" si="143"/>
        <v>1400</v>
      </c>
      <c r="S486" s="19">
        <f t="shared" si="144"/>
        <v>1200</v>
      </c>
      <c r="T486" s="7">
        <f t="shared" si="148"/>
        <v>2000</v>
      </c>
      <c r="U486" s="7">
        <f t="shared" si="149"/>
        <v>1400</v>
      </c>
      <c r="V486" s="7">
        <f t="shared" si="150"/>
        <v>1200</v>
      </c>
    </row>
    <row r="487" spans="1:22" ht="94.5" x14ac:dyDescent="0.25">
      <c r="A487" s="16"/>
      <c r="B487" s="5" t="s">
        <v>284</v>
      </c>
      <c r="C487" s="47">
        <f t="shared" si="140"/>
        <v>479</v>
      </c>
      <c r="D487" s="5" t="s">
        <v>660</v>
      </c>
      <c r="E487" s="5" t="s">
        <v>630</v>
      </c>
      <c r="F487" s="5" t="s">
        <v>631</v>
      </c>
      <c r="G487" s="15">
        <v>2800</v>
      </c>
      <c r="H487" s="22">
        <f t="shared" si="141"/>
        <v>1904.0000000000002</v>
      </c>
      <c r="I487" s="22">
        <f t="shared" si="142"/>
        <v>1680</v>
      </c>
      <c r="J487" s="15">
        <f t="shared" si="145"/>
        <v>2200</v>
      </c>
      <c r="K487" s="15">
        <f t="shared" si="146"/>
        <v>1500</v>
      </c>
      <c r="L487" s="15">
        <f t="shared" si="147"/>
        <v>1300</v>
      </c>
      <c r="M487" s="21">
        <v>1.05</v>
      </c>
      <c r="N487" s="23">
        <f t="shared" si="137"/>
        <v>1.05</v>
      </c>
      <c r="O487" s="23">
        <f t="shared" si="138"/>
        <v>1.05</v>
      </c>
      <c r="P487" s="15">
        <v>2200</v>
      </c>
      <c r="Q487" s="15">
        <f t="shared" si="139"/>
        <v>2200</v>
      </c>
      <c r="R487" s="19">
        <f t="shared" si="143"/>
        <v>1540</v>
      </c>
      <c r="S487" s="19">
        <f t="shared" si="144"/>
        <v>1320</v>
      </c>
      <c r="T487" s="7">
        <f t="shared" si="148"/>
        <v>2200</v>
      </c>
      <c r="U487" s="7">
        <f t="shared" si="149"/>
        <v>1500</v>
      </c>
      <c r="V487" s="7">
        <f t="shared" si="150"/>
        <v>1300</v>
      </c>
    </row>
    <row r="488" spans="1:22" ht="94.5" x14ac:dyDescent="0.25">
      <c r="A488" s="16"/>
      <c r="B488" s="5" t="s">
        <v>284</v>
      </c>
      <c r="C488" s="47">
        <f t="shared" si="140"/>
        <v>480</v>
      </c>
      <c r="D488" s="5" t="s">
        <v>660</v>
      </c>
      <c r="E488" s="5" t="s">
        <v>54</v>
      </c>
      <c r="F488" s="5" t="s">
        <v>37</v>
      </c>
      <c r="G488" s="15">
        <v>2300</v>
      </c>
      <c r="H488" s="22">
        <f t="shared" si="141"/>
        <v>1564</v>
      </c>
      <c r="I488" s="22">
        <f t="shared" si="142"/>
        <v>1380</v>
      </c>
      <c r="J488" s="15">
        <f t="shared" si="145"/>
        <v>1800</v>
      </c>
      <c r="K488" s="15">
        <f t="shared" si="146"/>
        <v>1300</v>
      </c>
      <c r="L488" s="15">
        <f t="shared" si="147"/>
        <v>1100</v>
      </c>
      <c r="M488" s="21">
        <v>1.05</v>
      </c>
      <c r="N488" s="23">
        <f t="shared" si="137"/>
        <v>1.05</v>
      </c>
      <c r="O488" s="23">
        <f t="shared" si="138"/>
        <v>1.05</v>
      </c>
      <c r="P488" s="15">
        <v>1800</v>
      </c>
      <c r="Q488" s="15">
        <f t="shared" si="139"/>
        <v>1800</v>
      </c>
      <c r="R488" s="19">
        <f t="shared" si="143"/>
        <v>1260</v>
      </c>
      <c r="S488" s="19">
        <f t="shared" si="144"/>
        <v>1080</v>
      </c>
      <c r="T488" s="7">
        <f t="shared" si="148"/>
        <v>1800</v>
      </c>
      <c r="U488" s="7">
        <f t="shared" si="149"/>
        <v>1300</v>
      </c>
      <c r="V488" s="7">
        <f t="shared" si="150"/>
        <v>1100</v>
      </c>
    </row>
    <row r="489" spans="1:22" ht="126" x14ac:dyDescent="0.25">
      <c r="A489" s="16"/>
      <c r="B489" s="5" t="s">
        <v>284</v>
      </c>
      <c r="C489" s="47">
        <f t="shared" si="140"/>
        <v>481</v>
      </c>
      <c r="D489" s="5" t="s">
        <v>661</v>
      </c>
      <c r="E489" s="5" t="s">
        <v>630</v>
      </c>
      <c r="F489" s="5" t="s">
        <v>631</v>
      </c>
      <c r="G489" s="15">
        <v>2300</v>
      </c>
      <c r="H489" s="22">
        <f t="shared" si="141"/>
        <v>1564</v>
      </c>
      <c r="I489" s="22">
        <f t="shared" si="142"/>
        <v>1380</v>
      </c>
      <c r="J489" s="15">
        <f t="shared" si="145"/>
        <v>2000</v>
      </c>
      <c r="K489" s="15">
        <f t="shared" si="146"/>
        <v>1400</v>
      </c>
      <c r="L489" s="15">
        <f t="shared" si="147"/>
        <v>1200</v>
      </c>
      <c r="M489" s="21">
        <v>1.05</v>
      </c>
      <c r="N489" s="23">
        <f t="shared" si="137"/>
        <v>1.05</v>
      </c>
      <c r="O489" s="23">
        <f t="shared" si="138"/>
        <v>1.05</v>
      </c>
      <c r="P489" s="15">
        <v>2000</v>
      </c>
      <c r="Q489" s="15">
        <f t="shared" si="139"/>
        <v>2000</v>
      </c>
      <c r="R489" s="19">
        <f t="shared" si="143"/>
        <v>1400</v>
      </c>
      <c r="S489" s="19">
        <f t="shared" si="144"/>
        <v>1200</v>
      </c>
      <c r="T489" s="7">
        <f t="shared" si="148"/>
        <v>2000</v>
      </c>
      <c r="U489" s="7">
        <f t="shared" si="149"/>
        <v>1400</v>
      </c>
      <c r="V489" s="7">
        <f t="shared" si="150"/>
        <v>1200</v>
      </c>
    </row>
    <row r="490" spans="1:22" ht="141.75" customHeight="1" x14ac:dyDescent="0.25">
      <c r="A490" s="16"/>
      <c r="B490" s="5" t="s">
        <v>284</v>
      </c>
      <c r="C490" s="47">
        <f t="shared" si="140"/>
        <v>482</v>
      </c>
      <c r="D490" s="5" t="s">
        <v>662</v>
      </c>
      <c r="E490" s="5" t="s">
        <v>54</v>
      </c>
      <c r="F490" s="5" t="s">
        <v>37</v>
      </c>
      <c r="G490" s="15">
        <v>1800</v>
      </c>
      <c r="H490" s="22">
        <f t="shared" si="141"/>
        <v>1224</v>
      </c>
      <c r="I490" s="22">
        <f t="shared" si="142"/>
        <v>1080</v>
      </c>
      <c r="J490" s="15">
        <f t="shared" si="145"/>
        <v>1600</v>
      </c>
      <c r="K490" s="15">
        <f t="shared" si="146"/>
        <v>1100</v>
      </c>
      <c r="L490" s="15">
        <f t="shared" si="147"/>
        <v>960</v>
      </c>
      <c r="M490" s="21">
        <v>1.05</v>
      </c>
      <c r="N490" s="23">
        <f t="shared" si="137"/>
        <v>1.05</v>
      </c>
      <c r="O490" s="23">
        <f t="shared" si="138"/>
        <v>1.05</v>
      </c>
      <c r="P490" s="15">
        <v>1600</v>
      </c>
      <c r="Q490" s="15">
        <f t="shared" si="139"/>
        <v>1600</v>
      </c>
      <c r="R490" s="19">
        <f t="shared" si="143"/>
        <v>1120</v>
      </c>
      <c r="S490" s="19">
        <f t="shared" si="144"/>
        <v>960</v>
      </c>
      <c r="T490" s="7">
        <f t="shared" si="148"/>
        <v>1600</v>
      </c>
      <c r="U490" s="7">
        <f t="shared" si="149"/>
        <v>1100</v>
      </c>
      <c r="V490" s="7">
        <f t="shared" si="150"/>
        <v>960</v>
      </c>
    </row>
    <row r="491" spans="1:22" ht="78.75" x14ac:dyDescent="0.25">
      <c r="A491" s="16"/>
      <c r="B491" s="5" t="s">
        <v>284</v>
      </c>
      <c r="C491" s="47">
        <f t="shared" si="140"/>
        <v>483</v>
      </c>
      <c r="D491" s="5" t="s">
        <v>260</v>
      </c>
      <c r="E491" s="5" t="s">
        <v>630</v>
      </c>
      <c r="F491" s="5" t="s">
        <v>631</v>
      </c>
      <c r="G491" s="15">
        <v>2300</v>
      </c>
      <c r="H491" s="22">
        <f t="shared" si="141"/>
        <v>1564</v>
      </c>
      <c r="I491" s="22">
        <f t="shared" si="142"/>
        <v>1380</v>
      </c>
      <c r="J491" s="15">
        <f t="shared" si="145"/>
        <v>1800</v>
      </c>
      <c r="K491" s="15">
        <f t="shared" si="146"/>
        <v>1300</v>
      </c>
      <c r="L491" s="15">
        <f t="shared" si="147"/>
        <v>1100</v>
      </c>
      <c r="M491" s="21">
        <v>1.05</v>
      </c>
      <c r="N491" s="23">
        <f t="shared" si="137"/>
        <v>1.05</v>
      </c>
      <c r="O491" s="23">
        <f t="shared" si="138"/>
        <v>1.05</v>
      </c>
      <c r="P491" s="15">
        <v>1800</v>
      </c>
      <c r="Q491" s="15">
        <f t="shared" si="139"/>
        <v>1800</v>
      </c>
      <c r="R491" s="19">
        <f t="shared" si="143"/>
        <v>1260</v>
      </c>
      <c r="S491" s="19">
        <f t="shared" si="144"/>
        <v>1080</v>
      </c>
      <c r="T491" s="7">
        <f t="shared" si="148"/>
        <v>1800</v>
      </c>
      <c r="U491" s="7">
        <f t="shared" si="149"/>
        <v>1300</v>
      </c>
      <c r="V491" s="7">
        <f t="shared" si="150"/>
        <v>1100</v>
      </c>
    </row>
    <row r="492" spans="1:22" ht="78.75" x14ac:dyDescent="0.25">
      <c r="A492" s="16"/>
      <c r="B492" s="5" t="s">
        <v>284</v>
      </c>
      <c r="C492" s="47">
        <f t="shared" si="140"/>
        <v>484</v>
      </c>
      <c r="D492" s="5" t="s">
        <v>260</v>
      </c>
      <c r="E492" s="5" t="s">
        <v>54</v>
      </c>
      <c r="F492" s="5" t="s">
        <v>37</v>
      </c>
      <c r="G492" s="15">
        <v>1800</v>
      </c>
      <c r="H492" s="22">
        <f t="shared" si="141"/>
        <v>1224</v>
      </c>
      <c r="I492" s="22">
        <f t="shared" si="142"/>
        <v>1080</v>
      </c>
      <c r="J492" s="15">
        <f t="shared" si="145"/>
        <v>1400</v>
      </c>
      <c r="K492" s="15">
        <f t="shared" si="146"/>
        <v>980</v>
      </c>
      <c r="L492" s="15">
        <f t="shared" si="147"/>
        <v>840</v>
      </c>
      <c r="M492" s="21">
        <v>1.05</v>
      </c>
      <c r="N492" s="23">
        <f t="shared" si="137"/>
        <v>1.05</v>
      </c>
      <c r="O492" s="23">
        <f t="shared" si="138"/>
        <v>1.05</v>
      </c>
      <c r="P492" s="15">
        <v>1400</v>
      </c>
      <c r="Q492" s="15">
        <f t="shared" si="139"/>
        <v>1400</v>
      </c>
      <c r="R492" s="19">
        <f t="shared" si="143"/>
        <v>979.99999999999989</v>
      </c>
      <c r="S492" s="19">
        <f t="shared" si="144"/>
        <v>840</v>
      </c>
      <c r="T492" s="7">
        <f t="shared" si="148"/>
        <v>1400</v>
      </c>
      <c r="U492" s="7">
        <f t="shared" si="149"/>
        <v>980</v>
      </c>
      <c r="V492" s="7">
        <f t="shared" si="150"/>
        <v>840</v>
      </c>
    </row>
    <row r="493" spans="1:22" ht="78.75" x14ac:dyDescent="0.25">
      <c r="A493" s="16" t="s">
        <v>751</v>
      </c>
      <c r="B493" s="5" t="s">
        <v>284</v>
      </c>
      <c r="C493" s="47">
        <f t="shared" si="140"/>
        <v>485</v>
      </c>
      <c r="D493" s="5" t="s">
        <v>903</v>
      </c>
      <c r="E493" s="5" t="s">
        <v>8</v>
      </c>
      <c r="F493" s="5" t="s">
        <v>37</v>
      </c>
      <c r="G493" s="15">
        <v>4800</v>
      </c>
      <c r="H493" s="22">
        <f t="shared" si="141"/>
        <v>3264.0000000000005</v>
      </c>
      <c r="I493" s="22">
        <f t="shared" si="142"/>
        <v>2880</v>
      </c>
      <c r="J493" s="15">
        <f t="shared" si="145"/>
        <v>3800</v>
      </c>
      <c r="K493" s="15">
        <f t="shared" si="146"/>
        <v>2700</v>
      </c>
      <c r="L493" s="15">
        <f t="shared" si="147"/>
        <v>2300</v>
      </c>
      <c r="M493" s="21">
        <v>1.05</v>
      </c>
      <c r="N493" s="23">
        <f t="shared" si="137"/>
        <v>1.05</v>
      </c>
      <c r="O493" s="23">
        <f t="shared" si="138"/>
        <v>1.05</v>
      </c>
      <c r="P493" s="15">
        <v>3800</v>
      </c>
      <c r="Q493" s="15">
        <f t="shared" si="139"/>
        <v>3800</v>
      </c>
      <c r="R493" s="19">
        <f t="shared" si="143"/>
        <v>2660</v>
      </c>
      <c r="S493" s="19">
        <f t="shared" si="144"/>
        <v>2280</v>
      </c>
      <c r="T493" s="7">
        <f t="shared" si="148"/>
        <v>3800</v>
      </c>
      <c r="U493" s="7">
        <f t="shared" si="149"/>
        <v>2700</v>
      </c>
      <c r="V493" s="7">
        <f t="shared" si="150"/>
        <v>2300</v>
      </c>
    </row>
    <row r="494" spans="1:22" ht="94.5" x14ac:dyDescent="0.25">
      <c r="A494" s="16"/>
      <c r="B494" s="5" t="s">
        <v>284</v>
      </c>
      <c r="C494" s="47">
        <f t="shared" si="140"/>
        <v>486</v>
      </c>
      <c r="D494" s="5" t="s">
        <v>270</v>
      </c>
      <c r="E494" s="5" t="s">
        <v>8</v>
      </c>
      <c r="F494" s="5" t="s">
        <v>37</v>
      </c>
      <c r="G494" s="15">
        <v>4300</v>
      </c>
      <c r="H494" s="22">
        <f t="shared" si="141"/>
        <v>2924</v>
      </c>
      <c r="I494" s="22">
        <f t="shared" si="142"/>
        <v>2580</v>
      </c>
      <c r="J494" s="15">
        <f t="shared" si="145"/>
        <v>3400</v>
      </c>
      <c r="K494" s="15">
        <f t="shared" si="146"/>
        <v>2400</v>
      </c>
      <c r="L494" s="15">
        <f t="shared" si="147"/>
        <v>2000</v>
      </c>
      <c r="M494" s="21">
        <v>1.05</v>
      </c>
      <c r="N494" s="23">
        <f t="shared" si="137"/>
        <v>1.05</v>
      </c>
      <c r="O494" s="23">
        <f t="shared" si="138"/>
        <v>1.05</v>
      </c>
      <c r="P494" s="15">
        <v>3400</v>
      </c>
      <c r="Q494" s="15">
        <f t="shared" si="139"/>
        <v>3400</v>
      </c>
      <c r="R494" s="19">
        <f t="shared" si="143"/>
        <v>2380</v>
      </c>
      <c r="S494" s="19">
        <f t="shared" si="144"/>
        <v>2040</v>
      </c>
      <c r="T494" s="7">
        <f t="shared" si="148"/>
        <v>3400</v>
      </c>
      <c r="U494" s="7">
        <f t="shared" si="149"/>
        <v>2400</v>
      </c>
      <c r="V494" s="7">
        <f t="shared" si="150"/>
        <v>2000</v>
      </c>
    </row>
    <row r="495" spans="1:22" ht="78.75" x14ac:dyDescent="0.25">
      <c r="A495" s="16"/>
      <c r="B495" s="5" t="s">
        <v>284</v>
      </c>
      <c r="C495" s="47">
        <f t="shared" si="140"/>
        <v>487</v>
      </c>
      <c r="D495" s="5" t="s">
        <v>271</v>
      </c>
      <c r="E495" s="5" t="s">
        <v>8</v>
      </c>
      <c r="F495" s="5" t="s">
        <v>37</v>
      </c>
      <c r="G495" s="15">
        <v>3800</v>
      </c>
      <c r="H495" s="22">
        <f t="shared" si="141"/>
        <v>2584</v>
      </c>
      <c r="I495" s="22">
        <f t="shared" si="142"/>
        <v>2280</v>
      </c>
      <c r="J495" s="15">
        <f t="shared" si="145"/>
        <v>3000</v>
      </c>
      <c r="K495" s="15">
        <f t="shared" si="146"/>
        <v>2100</v>
      </c>
      <c r="L495" s="15">
        <f t="shared" si="147"/>
        <v>1800</v>
      </c>
      <c r="M495" s="21">
        <v>1.05</v>
      </c>
      <c r="N495" s="23">
        <f t="shared" si="137"/>
        <v>1.05</v>
      </c>
      <c r="O495" s="23">
        <f t="shared" si="138"/>
        <v>1.05</v>
      </c>
      <c r="P495" s="15">
        <v>3000</v>
      </c>
      <c r="Q495" s="15">
        <f t="shared" si="139"/>
        <v>3000</v>
      </c>
      <c r="R495" s="19">
        <f t="shared" si="143"/>
        <v>2100</v>
      </c>
      <c r="S495" s="19">
        <f t="shared" si="144"/>
        <v>1800</v>
      </c>
      <c r="T495" s="7">
        <f t="shared" si="148"/>
        <v>3000</v>
      </c>
      <c r="U495" s="7">
        <f t="shared" si="149"/>
        <v>2100</v>
      </c>
      <c r="V495" s="7">
        <f t="shared" si="150"/>
        <v>1800</v>
      </c>
    </row>
    <row r="496" spans="1:22" ht="102" customHeight="1" x14ac:dyDescent="0.25">
      <c r="A496" s="16"/>
      <c r="B496" s="5" t="s">
        <v>284</v>
      </c>
      <c r="C496" s="47">
        <f t="shared" si="140"/>
        <v>488</v>
      </c>
      <c r="D496" s="5" t="s">
        <v>904</v>
      </c>
      <c r="E496" s="5" t="s">
        <v>8</v>
      </c>
      <c r="F496" s="5" t="s">
        <v>37</v>
      </c>
      <c r="G496" s="15">
        <v>4300</v>
      </c>
      <c r="H496" s="22">
        <f t="shared" si="141"/>
        <v>2924</v>
      </c>
      <c r="I496" s="22">
        <f t="shared" si="142"/>
        <v>2580</v>
      </c>
      <c r="J496" s="15">
        <f t="shared" si="145"/>
        <v>3400</v>
      </c>
      <c r="K496" s="15">
        <f t="shared" si="146"/>
        <v>2400</v>
      </c>
      <c r="L496" s="15">
        <f t="shared" si="147"/>
        <v>2000</v>
      </c>
      <c r="M496" s="21">
        <v>1.05</v>
      </c>
      <c r="N496" s="23">
        <f t="shared" si="137"/>
        <v>1.05</v>
      </c>
      <c r="O496" s="23">
        <f t="shared" si="138"/>
        <v>1.05</v>
      </c>
      <c r="P496" s="15">
        <v>3400</v>
      </c>
      <c r="Q496" s="15">
        <f t="shared" si="139"/>
        <v>3400</v>
      </c>
      <c r="R496" s="19">
        <f t="shared" si="143"/>
        <v>2380</v>
      </c>
      <c r="S496" s="19">
        <f t="shared" si="144"/>
        <v>2040</v>
      </c>
      <c r="T496" s="7">
        <f t="shared" si="148"/>
        <v>3400</v>
      </c>
      <c r="U496" s="7">
        <f t="shared" si="149"/>
        <v>2400</v>
      </c>
      <c r="V496" s="7">
        <f t="shared" si="150"/>
        <v>2000</v>
      </c>
    </row>
    <row r="497" spans="1:22" ht="94.5" x14ac:dyDescent="0.25">
      <c r="A497" s="16"/>
      <c r="B497" s="5" t="s">
        <v>284</v>
      </c>
      <c r="C497" s="47">
        <f t="shared" si="140"/>
        <v>489</v>
      </c>
      <c r="D497" s="5" t="s">
        <v>272</v>
      </c>
      <c r="E497" s="5" t="s">
        <v>8</v>
      </c>
      <c r="F497" s="5" t="s">
        <v>37</v>
      </c>
      <c r="G497" s="15">
        <v>3800</v>
      </c>
      <c r="H497" s="22">
        <f t="shared" si="141"/>
        <v>2584</v>
      </c>
      <c r="I497" s="22">
        <f t="shared" si="142"/>
        <v>2280</v>
      </c>
      <c r="J497" s="15">
        <f t="shared" si="145"/>
        <v>3000</v>
      </c>
      <c r="K497" s="15">
        <f t="shared" si="146"/>
        <v>2100</v>
      </c>
      <c r="L497" s="15">
        <f t="shared" si="147"/>
        <v>1800</v>
      </c>
      <c r="M497" s="21">
        <v>1.05</v>
      </c>
      <c r="N497" s="23">
        <f t="shared" si="137"/>
        <v>1.05</v>
      </c>
      <c r="O497" s="23">
        <f t="shared" si="138"/>
        <v>1.05</v>
      </c>
      <c r="P497" s="15">
        <v>3000</v>
      </c>
      <c r="Q497" s="15">
        <f t="shared" si="139"/>
        <v>3000</v>
      </c>
      <c r="R497" s="19">
        <f t="shared" si="143"/>
        <v>2100</v>
      </c>
      <c r="S497" s="19">
        <f t="shared" si="144"/>
        <v>1800</v>
      </c>
      <c r="T497" s="7">
        <f t="shared" si="148"/>
        <v>3000</v>
      </c>
      <c r="U497" s="7">
        <f t="shared" si="149"/>
        <v>2100</v>
      </c>
      <c r="V497" s="7">
        <f t="shared" si="150"/>
        <v>1800</v>
      </c>
    </row>
    <row r="498" spans="1:22" ht="100.5" customHeight="1" x14ac:dyDescent="0.25">
      <c r="A498" s="16"/>
      <c r="B498" s="5" t="s">
        <v>284</v>
      </c>
      <c r="C498" s="47">
        <f t="shared" si="140"/>
        <v>490</v>
      </c>
      <c r="D498" s="5" t="s">
        <v>273</v>
      </c>
      <c r="E498" s="5" t="s">
        <v>8</v>
      </c>
      <c r="F498" s="5" t="s">
        <v>37</v>
      </c>
      <c r="G498" s="15">
        <v>3300</v>
      </c>
      <c r="H498" s="22">
        <f t="shared" si="141"/>
        <v>2244</v>
      </c>
      <c r="I498" s="22">
        <f t="shared" si="142"/>
        <v>1980</v>
      </c>
      <c r="J498" s="15">
        <f t="shared" si="145"/>
        <v>2600</v>
      </c>
      <c r="K498" s="15">
        <f t="shared" si="146"/>
        <v>1800</v>
      </c>
      <c r="L498" s="15">
        <f t="shared" si="147"/>
        <v>1600</v>
      </c>
      <c r="M498" s="21">
        <v>1.05</v>
      </c>
      <c r="N498" s="23">
        <f t="shared" si="137"/>
        <v>1.05</v>
      </c>
      <c r="O498" s="23">
        <f t="shared" si="138"/>
        <v>1.05</v>
      </c>
      <c r="P498" s="15">
        <v>2600</v>
      </c>
      <c r="Q498" s="15">
        <f t="shared" si="139"/>
        <v>2600</v>
      </c>
      <c r="R498" s="19">
        <f t="shared" si="143"/>
        <v>1819.9999999999998</v>
      </c>
      <c r="S498" s="19">
        <f t="shared" si="144"/>
        <v>1560</v>
      </c>
      <c r="T498" s="7">
        <f t="shared" si="148"/>
        <v>2600</v>
      </c>
      <c r="U498" s="7">
        <f t="shared" si="149"/>
        <v>1800</v>
      </c>
      <c r="V498" s="7">
        <f t="shared" si="150"/>
        <v>1600</v>
      </c>
    </row>
    <row r="499" spans="1:22" ht="78.75" x14ac:dyDescent="0.25">
      <c r="A499" s="16"/>
      <c r="B499" s="5" t="s">
        <v>284</v>
      </c>
      <c r="C499" s="47">
        <f t="shared" si="140"/>
        <v>491</v>
      </c>
      <c r="D499" s="5" t="s">
        <v>905</v>
      </c>
      <c r="E499" s="5" t="s">
        <v>8</v>
      </c>
      <c r="F499" s="5" t="s">
        <v>37</v>
      </c>
      <c r="G499" s="15">
        <v>3800</v>
      </c>
      <c r="H499" s="22">
        <f t="shared" si="141"/>
        <v>2584</v>
      </c>
      <c r="I499" s="22">
        <f t="shared" si="142"/>
        <v>2280</v>
      </c>
      <c r="J499" s="15">
        <f t="shared" si="145"/>
        <v>3000</v>
      </c>
      <c r="K499" s="15">
        <f t="shared" si="146"/>
        <v>2100</v>
      </c>
      <c r="L499" s="15">
        <f t="shared" si="147"/>
        <v>1800</v>
      </c>
      <c r="M499" s="21">
        <v>1.05</v>
      </c>
      <c r="N499" s="23">
        <f t="shared" si="137"/>
        <v>1.05</v>
      </c>
      <c r="O499" s="23">
        <f t="shared" si="138"/>
        <v>1.05</v>
      </c>
      <c r="P499" s="15">
        <v>3000</v>
      </c>
      <c r="Q499" s="15">
        <f t="shared" si="139"/>
        <v>3000</v>
      </c>
      <c r="R499" s="19">
        <f t="shared" si="143"/>
        <v>2100</v>
      </c>
      <c r="S499" s="19">
        <f t="shared" si="144"/>
        <v>1800</v>
      </c>
      <c r="T499" s="7">
        <f t="shared" si="148"/>
        <v>3000</v>
      </c>
      <c r="U499" s="7">
        <f t="shared" si="149"/>
        <v>2100</v>
      </c>
      <c r="V499" s="7">
        <f t="shared" si="150"/>
        <v>1800</v>
      </c>
    </row>
    <row r="500" spans="1:22" ht="94.5" x14ac:dyDescent="0.25">
      <c r="A500" s="16"/>
      <c r="B500" s="5" t="s">
        <v>284</v>
      </c>
      <c r="C500" s="47">
        <f t="shared" si="140"/>
        <v>492</v>
      </c>
      <c r="D500" s="5" t="s">
        <v>274</v>
      </c>
      <c r="E500" s="5" t="s">
        <v>8</v>
      </c>
      <c r="F500" s="5" t="s">
        <v>37</v>
      </c>
      <c r="G500" s="15">
        <v>3300</v>
      </c>
      <c r="H500" s="22">
        <f t="shared" si="141"/>
        <v>2244</v>
      </c>
      <c r="I500" s="22">
        <f t="shared" si="142"/>
        <v>1980</v>
      </c>
      <c r="J500" s="15">
        <f t="shared" si="145"/>
        <v>2600</v>
      </c>
      <c r="K500" s="15">
        <f t="shared" si="146"/>
        <v>1800</v>
      </c>
      <c r="L500" s="15">
        <f t="shared" si="147"/>
        <v>1600</v>
      </c>
      <c r="M500" s="21">
        <v>1.05</v>
      </c>
      <c r="N500" s="23">
        <f t="shared" si="137"/>
        <v>1.05</v>
      </c>
      <c r="O500" s="23">
        <f t="shared" si="138"/>
        <v>1.05</v>
      </c>
      <c r="P500" s="15">
        <v>2600</v>
      </c>
      <c r="Q500" s="15">
        <f t="shared" si="139"/>
        <v>2600</v>
      </c>
      <c r="R500" s="19">
        <f t="shared" si="143"/>
        <v>1819.9999999999998</v>
      </c>
      <c r="S500" s="19">
        <f t="shared" si="144"/>
        <v>1560</v>
      </c>
      <c r="T500" s="7">
        <f t="shared" si="148"/>
        <v>2600</v>
      </c>
      <c r="U500" s="7">
        <f t="shared" si="149"/>
        <v>1800</v>
      </c>
      <c r="V500" s="7">
        <f t="shared" si="150"/>
        <v>1600</v>
      </c>
    </row>
    <row r="501" spans="1:22" ht="78.75" x14ac:dyDescent="0.25">
      <c r="A501" s="16"/>
      <c r="B501" s="5" t="s">
        <v>284</v>
      </c>
      <c r="C501" s="47">
        <f t="shared" si="140"/>
        <v>493</v>
      </c>
      <c r="D501" s="5" t="s">
        <v>275</v>
      </c>
      <c r="E501" s="5" t="s">
        <v>8</v>
      </c>
      <c r="F501" s="5" t="s">
        <v>37</v>
      </c>
      <c r="G501" s="15">
        <v>2800</v>
      </c>
      <c r="H501" s="22">
        <f t="shared" si="141"/>
        <v>1904.0000000000002</v>
      </c>
      <c r="I501" s="22">
        <f t="shared" si="142"/>
        <v>1680</v>
      </c>
      <c r="J501" s="15">
        <f t="shared" si="145"/>
        <v>2200</v>
      </c>
      <c r="K501" s="15">
        <f t="shared" si="146"/>
        <v>1500</v>
      </c>
      <c r="L501" s="15">
        <f t="shared" si="147"/>
        <v>1300</v>
      </c>
      <c r="M501" s="21">
        <v>1.05</v>
      </c>
      <c r="N501" s="23">
        <f t="shared" si="137"/>
        <v>1.05</v>
      </c>
      <c r="O501" s="23">
        <f t="shared" si="138"/>
        <v>1.05</v>
      </c>
      <c r="P501" s="15">
        <v>2200</v>
      </c>
      <c r="Q501" s="15">
        <f t="shared" si="139"/>
        <v>2200</v>
      </c>
      <c r="R501" s="19">
        <f t="shared" si="143"/>
        <v>1540</v>
      </c>
      <c r="S501" s="19">
        <f t="shared" si="144"/>
        <v>1320</v>
      </c>
      <c r="T501" s="7">
        <f t="shared" si="148"/>
        <v>2200</v>
      </c>
      <c r="U501" s="7">
        <f t="shared" si="149"/>
        <v>1500</v>
      </c>
      <c r="V501" s="7">
        <f t="shared" si="150"/>
        <v>1300</v>
      </c>
    </row>
    <row r="502" spans="1:22" ht="78.75" x14ac:dyDescent="0.25">
      <c r="A502" s="16"/>
      <c r="B502" s="5" t="s">
        <v>284</v>
      </c>
      <c r="C502" s="47">
        <f t="shared" si="140"/>
        <v>494</v>
      </c>
      <c r="D502" s="5" t="s">
        <v>906</v>
      </c>
      <c r="E502" s="5" t="s">
        <v>8</v>
      </c>
      <c r="F502" s="5" t="s">
        <v>37</v>
      </c>
      <c r="G502" s="15">
        <v>3300</v>
      </c>
      <c r="H502" s="22">
        <f t="shared" si="141"/>
        <v>2244</v>
      </c>
      <c r="I502" s="22">
        <f t="shared" si="142"/>
        <v>1980</v>
      </c>
      <c r="J502" s="15">
        <f t="shared" si="145"/>
        <v>2600</v>
      </c>
      <c r="K502" s="15">
        <f t="shared" si="146"/>
        <v>1800</v>
      </c>
      <c r="L502" s="15">
        <f t="shared" si="147"/>
        <v>1600</v>
      </c>
      <c r="M502" s="21">
        <v>1.05</v>
      </c>
      <c r="N502" s="23">
        <f t="shared" si="137"/>
        <v>1.05</v>
      </c>
      <c r="O502" s="23">
        <f t="shared" si="138"/>
        <v>1.05</v>
      </c>
      <c r="P502" s="15">
        <v>2600</v>
      </c>
      <c r="Q502" s="15">
        <f t="shared" si="139"/>
        <v>2600</v>
      </c>
      <c r="R502" s="19">
        <f t="shared" si="143"/>
        <v>1819.9999999999998</v>
      </c>
      <c r="S502" s="19">
        <f t="shared" si="144"/>
        <v>1560</v>
      </c>
      <c r="T502" s="7">
        <f t="shared" si="148"/>
        <v>2600</v>
      </c>
      <c r="U502" s="7">
        <f t="shared" si="149"/>
        <v>1800</v>
      </c>
      <c r="V502" s="7">
        <f t="shared" si="150"/>
        <v>1600</v>
      </c>
    </row>
    <row r="503" spans="1:22" ht="94.5" x14ac:dyDescent="0.25">
      <c r="A503" s="16"/>
      <c r="B503" s="5" t="s">
        <v>284</v>
      </c>
      <c r="C503" s="47">
        <f t="shared" si="140"/>
        <v>495</v>
      </c>
      <c r="D503" s="5" t="s">
        <v>276</v>
      </c>
      <c r="E503" s="5" t="s">
        <v>8</v>
      </c>
      <c r="F503" s="5" t="s">
        <v>37</v>
      </c>
      <c r="G503" s="15">
        <v>2800</v>
      </c>
      <c r="H503" s="22">
        <f t="shared" si="141"/>
        <v>1904.0000000000002</v>
      </c>
      <c r="I503" s="22">
        <f t="shared" si="142"/>
        <v>1680</v>
      </c>
      <c r="J503" s="15">
        <f t="shared" si="145"/>
        <v>2200</v>
      </c>
      <c r="K503" s="15">
        <f t="shared" si="146"/>
        <v>1500</v>
      </c>
      <c r="L503" s="15">
        <f t="shared" si="147"/>
        <v>1300</v>
      </c>
      <c r="M503" s="21">
        <v>1.05</v>
      </c>
      <c r="N503" s="23">
        <f t="shared" si="137"/>
        <v>1.05</v>
      </c>
      <c r="O503" s="23">
        <f t="shared" si="138"/>
        <v>1.05</v>
      </c>
      <c r="P503" s="15">
        <v>2200</v>
      </c>
      <c r="Q503" s="15">
        <f t="shared" si="139"/>
        <v>2200</v>
      </c>
      <c r="R503" s="19">
        <f t="shared" si="143"/>
        <v>1540</v>
      </c>
      <c r="S503" s="19">
        <f t="shared" si="144"/>
        <v>1320</v>
      </c>
      <c r="T503" s="7">
        <f t="shared" si="148"/>
        <v>2200</v>
      </c>
      <c r="U503" s="7">
        <f t="shared" si="149"/>
        <v>1500</v>
      </c>
      <c r="V503" s="7">
        <f t="shared" si="150"/>
        <v>1300</v>
      </c>
    </row>
    <row r="504" spans="1:22" ht="78.75" x14ac:dyDescent="0.25">
      <c r="A504" s="16"/>
      <c r="B504" s="5" t="s">
        <v>284</v>
      </c>
      <c r="C504" s="47">
        <f t="shared" si="140"/>
        <v>496</v>
      </c>
      <c r="D504" s="5" t="s">
        <v>277</v>
      </c>
      <c r="E504" s="5" t="s">
        <v>8</v>
      </c>
      <c r="F504" s="5" t="s">
        <v>37</v>
      </c>
      <c r="G504" s="15">
        <v>2300</v>
      </c>
      <c r="H504" s="22">
        <f t="shared" si="141"/>
        <v>1564</v>
      </c>
      <c r="I504" s="22">
        <f t="shared" si="142"/>
        <v>1380</v>
      </c>
      <c r="J504" s="15">
        <f t="shared" si="145"/>
        <v>1800</v>
      </c>
      <c r="K504" s="15">
        <f t="shared" si="146"/>
        <v>1300</v>
      </c>
      <c r="L504" s="15">
        <f t="shared" si="147"/>
        <v>1100</v>
      </c>
      <c r="M504" s="21">
        <v>1.05</v>
      </c>
      <c r="N504" s="23">
        <f t="shared" si="137"/>
        <v>1.05</v>
      </c>
      <c r="O504" s="23">
        <f t="shared" si="138"/>
        <v>1.05</v>
      </c>
      <c r="P504" s="15">
        <v>1800</v>
      </c>
      <c r="Q504" s="15">
        <f t="shared" si="139"/>
        <v>1800</v>
      </c>
      <c r="R504" s="19">
        <f t="shared" si="143"/>
        <v>1260</v>
      </c>
      <c r="S504" s="19">
        <f t="shared" si="144"/>
        <v>1080</v>
      </c>
      <c r="T504" s="7">
        <f t="shared" si="148"/>
        <v>1800</v>
      </c>
      <c r="U504" s="7">
        <f t="shared" si="149"/>
        <v>1300</v>
      </c>
      <c r="V504" s="7">
        <f t="shared" si="150"/>
        <v>1100</v>
      </c>
    </row>
    <row r="505" spans="1:22" ht="93.75" customHeight="1" x14ac:dyDescent="0.25">
      <c r="A505" s="16"/>
      <c r="B505" s="5" t="s">
        <v>284</v>
      </c>
      <c r="C505" s="47">
        <f t="shared" si="140"/>
        <v>497</v>
      </c>
      <c r="D505" s="5" t="s">
        <v>269</v>
      </c>
      <c r="E505" s="5" t="s">
        <v>37</v>
      </c>
      <c r="F505" s="5" t="s">
        <v>12</v>
      </c>
      <c r="G505" s="15"/>
      <c r="H505" s="22"/>
      <c r="I505" s="22"/>
      <c r="J505" s="15">
        <f t="shared" si="145"/>
        <v>3400</v>
      </c>
      <c r="K505" s="15">
        <f t="shared" si="146"/>
        <v>2400</v>
      </c>
      <c r="L505" s="15">
        <f t="shared" si="147"/>
        <v>2000</v>
      </c>
      <c r="M505" s="21">
        <v>1.05</v>
      </c>
      <c r="N505" s="23">
        <f t="shared" si="137"/>
        <v>1.05</v>
      </c>
      <c r="O505" s="23">
        <f t="shared" si="138"/>
        <v>1.05</v>
      </c>
      <c r="P505" s="15">
        <v>3400</v>
      </c>
      <c r="Q505" s="15">
        <f t="shared" si="139"/>
        <v>3400</v>
      </c>
      <c r="R505" s="19">
        <f t="shared" si="143"/>
        <v>2380</v>
      </c>
      <c r="S505" s="19">
        <f t="shared" si="144"/>
        <v>2040</v>
      </c>
      <c r="T505" s="7">
        <f t="shared" si="148"/>
        <v>3400</v>
      </c>
      <c r="U505" s="7">
        <f t="shared" si="149"/>
        <v>2400</v>
      </c>
      <c r="V505" s="7">
        <f t="shared" si="150"/>
        <v>2000</v>
      </c>
    </row>
    <row r="506" spans="1:22" ht="94.5" x14ac:dyDescent="0.25">
      <c r="A506" s="16"/>
      <c r="B506" s="5" t="s">
        <v>284</v>
      </c>
      <c r="C506" s="47">
        <f t="shared" si="140"/>
        <v>498</v>
      </c>
      <c r="D506" s="5" t="s">
        <v>270</v>
      </c>
      <c r="E506" s="5" t="s">
        <v>37</v>
      </c>
      <c r="F506" s="5" t="s">
        <v>12</v>
      </c>
      <c r="G506" s="15"/>
      <c r="H506" s="22"/>
      <c r="I506" s="22"/>
      <c r="J506" s="15">
        <f t="shared" si="145"/>
        <v>3000</v>
      </c>
      <c r="K506" s="15">
        <f t="shared" si="146"/>
        <v>2100</v>
      </c>
      <c r="L506" s="15">
        <f t="shared" si="147"/>
        <v>1800</v>
      </c>
      <c r="M506" s="21">
        <v>1.05</v>
      </c>
      <c r="N506" s="23">
        <f t="shared" si="137"/>
        <v>1.05</v>
      </c>
      <c r="O506" s="23">
        <f t="shared" si="138"/>
        <v>1.05</v>
      </c>
      <c r="P506" s="15">
        <v>3000</v>
      </c>
      <c r="Q506" s="15">
        <f t="shared" si="139"/>
        <v>3000</v>
      </c>
      <c r="R506" s="19">
        <f t="shared" si="143"/>
        <v>2100</v>
      </c>
      <c r="S506" s="19">
        <f t="shared" si="144"/>
        <v>1800</v>
      </c>
      <c r="T506" s="7">
        <f t="shared" si="148"/>
        <v>3000</v>
      </c>
      <c r="U506" s="7">
        <f t="shared" si="149"/>
        <v>2100</v>
      </c>
      <c r="V506" s="7">
        <f t="shared" si="150"/>
        <v>1800</v>
      </c>
    </row>
    <row r="507" spans="1:22" ht="78.75" x14ac:dyDescent="0.25">
      <c r="A507" s="16"/>
      <c r="B507" s="5" t="s">
        <v>284</v>
      </c>
      <c r="C507" s="47">
        <f t="shared" si="140"/>
        <v>499</v>
      </c>
      <c r="D507" s="5" t="s">
        <v>271</v>
      </c>
      <c r="E507" s="5" t="s">
        <v>37</v>
      </c>
      <c r="F507" s="5" t="s">
        <v>12</v>
      </c>
      <c r="G507" s="15"/>
      <c r="H507" s="22"/>
      <c r="I507" s="22"/>
      <c r="J507" s="15">
        <f t="shared" si="145"/>
        <v>2600</v>
      </c>
      <c r="K507" s="15">
        <f t="shared" si="146"/>
        <v>1800</v>
      </c>
      <c r="L507" s="15">
        <f t="shared" si="147"/>
        <v>1600</v>
      </c>
      <c r="M507" s="21">
        <v>1.05</v>
      </c>
      <c r="N507" s="23">
        <f t="shared" si="137"/>
        <v>1.05</v>
      </c>
      <c r="O507" s="23">
        <f t="shared" si="138"/>
        <v>1.05</v>
      </c>
      <c r="P507" s="15">
        <v>2600</v>
      </c>
      <c r="Q507" s="15">
        <f t="shared" si="139"/>
        <v>2600</v>
      </c>
      <c r="R507" s="19">
        <f t="shared" si="143"/>
        <v>1819.9999999999998</v>
      </c>
      <c r="S507" s="19">
        <f t="shared" si="144"/>
        <v>1560</v>
      </c>
      <c r="T507" s="7">
        <f t="shared" si="148"/>
        <v>2600</v>
      </c>
      <c r="U507" s="7">
        <f t="shared" si="149"/>
        <v>1800</v>
      </c>
      <c r="V507" s="7">
        <f t="shared" si="150"/>
        <v>1600</v>
      </c>
    </row>
    <row r="508" spans="1:22" ht="78.75" x14ac:dyDescent="0.25">
      <c r="A508" s="16"/>
      <c r="B508" s="5" t="s">
        <v>284</v>
      </c>
      <c r="C508" s="47">
        <f t="shared" si="140"/>
        <v>500</v>
      </c>
      <c r="D508" s="5" t="s">
        <v>904</v>
      </c>
      <c r="E508" s="5" t="s">
        <v>37</v>
      </c>
      <c r="F508" s="5" t="s">
        <v>12</v>
      </c>
      <c r="G508" s="15"/>
      <c r="H508" s="22"/>
      <c r="I508" s="22"/>
      <c r="J508" s="15">
        <f t="shared" si="145"/>
        <v>3000</v>
      </c>
      <c r="K508" s="15">
        <f t="shared" si="146"/>
        <v>2100</v>
      </c>
      <c r="L508" s="15">
        <f t="shared" si="147"/>
        <v>1800</v>
      </c>
      <c r="M508" s="21">
        <v>1.05</v>
      </c>
      <c r="N508" s="23">
        <f t="shared" si="137"/>
        <v>1.05</v>
      </c>
      <c r="O508" s="23">
        <f t="shared" si="138"/>
        <v>1.05</v>
      </c>
      <c r="P508" s="15">
        <v>3000</v>
      </c>
      <c r="Q508" s="15">
        <f t="shared" si="139"/>
        <v>3000</v>
      </c>
      <c r="R508" s="19">
        <f t="shared" si="143"/>
        <v>2100</v>
      </c>
      <c r="S508" s="19">
        <f t="shared" si="144"/>
        <v>1800</v>
      </c>
      <c r="T508" s="7">
        <f t="shared" si="148"/>
        <v>3000</v>
      </c>
      <c r="U508" s="7">
        <f t="shared" si="149"/>
        <v>2100</v>
      </c>
      <c r="V508" s="7">
        <f t="shared" si="150"/>
        <v>1800</v>
      </c>
    </row>
    <row r="509" spans="1:22" ht="94.5" x14ac:dyDescent="0.25">
      <c r="A509" s="16"/>
      <c r="B509" s="5" t="s">
        <v>284</v>
      </c>
      <c r="C509" s="47">
        <f t="shared" si="140"/>
        <v>501</v>
      </c>
      <c r="D509" s="5" t="s">
        <v>272</v>
      </c>
      <c r="E509" s="5" t="s">
        <v>37</v>
      </c>
      <c r="F509" s="5" t="s">
        <v>12</v>
      </c>
      <c r="G509" s="15"/>
      <c r="H509" s="22"/>
      <c r="I509" s="22"/>
      <c r="J509" s="15">
        <f t="shared" si="145"/>
        <v>2600</v>
      </c>
      <c r="K509" s="15">
        <f t="shared" si="146"/>
        <v>1800</v>
      </c>
      <c r="L509" s="15">
        <f t="shared" si="147"/>
        <v>1600</v>
      </c>
      <c r="M509" s="21">
        <v>1.05</v>
      </c>
      <c r="N509" s="23">
        <f t="shared" si="137"/>
        <v>1.05</v>
      </c>
      <c r="O509" s="23">
        <f t="shared" si="138"/>
        <v>1.05</v>
      </c>
      <c r="P509" s="15">
        <v>2600</v>
      </c>
      <c r="Q509" s="15">
        <f t="shared" si="139"/>
        <v>2600</v>
      </c>
      <c r="R509" s="19">
        <f t="shared" si="143"/>
        <v>1819.9999999999998</v>
      </c>
      <c r="S509" s="19">
        <f t="shared" si="144"/>
        <v>1560</v>
      </c>
      <c r="T509" s="7">
        <f t="shared" si="148"/>
        <v>2600</v>
      </c>
      <c r="U509" s="7">
        <f t="shared" si="149"/>
        <v>1800</v>
      </c>
      <c r="V509" s="7">
        <f t="shared" si="150"/>
        <v>1600</v>
      </c>
    </row>
    <row r="510" spans="1:22" ht="96.75" customHeight="1" x14ac:dyDescent="0.25">
      <c r="A510" s="16"/>
      <c r="B510" s="5" t="s">
        <v>284</v>
      </c>
      <c r="C510" s="47">
        <f t="shared" si="140"/>
        <v>502</v>
      </c>
      <c r="D510" s="5" t="s">
        <v>273</v>
      </c>
      <c r="E510" s="5" t="s">
        <v>37</v>
      </c>
      <c r="F510" s="5" t="s">
        <v>12</v>
      </c>
      <c r="G510" s="15"/>
      <c r="H510" s="22"/>
      <c r="I510" s="22"/>
      <c r="J510" s="15">
        <f t="shared" si="145"/>
        <v>2200</v>
      </c>
      <c r="K510" s="15">
        <f t="shared" si="146"/>
        <v>1500</v>
      </c>
      <c r="L510" s="15">
        <f t="shared" si="147"/>
        <v>1300</v>
      </c>
      <c r="M510" s="21">
        <v>1.05</v>
      </c>
      <c r="N510" s="23">
        <f t="shared" si="137"/>
        <v>1.05</v>
      </c>
      <c r="O510" s="23">
        <f t="shared" si="138"/>
        <v>1.05</v>
      </c>
      <c r="P510" s="15">
        <v>2200</v>
      </c>
      <c r="Q510" s="15">
        <f t="shared" si="139"/>
        <v>2200</v>
      </c>
      <c r="R510" s="19">
        <f t="shared" si="143"/>
        <v>1540</v>
      </c>
      <c r="S510" s="19">
        <f t="shared" si="144"/>
        <v>1320</v>
      </c>
      <c r="T510" s="7">
        <f t="shared" si="148"/>
        <v>2200</v>
      </c>
      <c r="U510" s="7">
        <f t="shared" si="149"/>
        <v>1500</v>
      </c>
      <c r="V510" s="7">
        <f t="shared" si="150"/>
        <v>1300</v>
      </c>
    </row>
    <row r="511" spans="1:22" ht="78.75" x14ac:dyDescent="0.25">
      <c r="A511" s="16"/>
      <c r="B511" s="5" t="s">
        <v>284</v>
      </c>
      <c r="C511" s="47">
        <f t="shared" si="140"/>
        <v>503</v>
      </c>
      <c r="D511" s="5" t="s">
        <v>905</v>
      </c>
      <c r="E511" s="5" t="s">
        <v>37</v>
      </c>
      <c r="F511" s="5" t="s">
        <v>12</v>
      </c>
      <c r="G511" s="15"/>
      <c r="H511" s="22"/>
      <c r="I511" s="22"/>
      <c r="J511" s="15">
        <f t="shared" si="145"/>
        <v>2600</v>
      </c>
      <c r="K511" s="15">
        <f t="shared" si="146"/>
        <v>1800</v>
      </c>
      <c r="L511" s="15">
        <f t="shared" si="147"/>
        <v>1600</v>
      </c>
      <c r="M511" s="21">
        <v>1.05</v>
      </c>
      <c r="N511" s="23">
        <f t="shared" si="137"/>
        <v>1.05</v>
      </c>
      <c r="O511" s="23">
        <f t="shared" si="138"/>
        <v>1.05</v>
      </c>
      <c r="P511" s="15">
        <v>2600</v>
      </c>
      <c r="Q511" s="15">
        <f t="shared" si="139"/>
        <v>2600</v>
      </c>
      <c r="R511" s="19">
        <f t="shared" si="143"/>
        <v>1819.9999999999998</v>
      </c>
      <c r="S511" s="19">
        <f t="shared" si="144"/>
        <v>1560</v>
      </c>
      <c r="T511" s="7">
        <f t="shared" si="148"/>
        <v>2600</v>
      </c>
      <c r="U511" s="7">
        <f t="shared" si="149"/>
        <v>1800</v>
      </c>
      <c r="V511" s="7">
        <f t="shared" si="150"/>
        <v>1600</v>
      </c>
    </row>
    <row r="512" spans="1:22" ht="94.5" x14ac:dyDescent="0.25">
      <c r="A512" s="16"/>
      <c r="B512" s="5" t="s">
        <v>284</v>
      </c>
      <c r="C512" s="47">
        <f t="shared" si="140"/>
        <v>504</v>
      </c>
      <c r="D512" s="5" t="s">
        <v>274</v>
      </c>
      <c r="E512" s="5" t="s">
        <v>37</v>
      </c>
      <c r="F512" s="5" t="s">
        <v>12</v>
      </c>
      <c r="G512" s="15"/>
      <c r="H512" s="22"/>
      <c r="I512" s="22"/>
      <c r="J512" s="15">
        <f t="shared" si="145"/>
        <v>2200</v>
      </c>
      <c r="K512" s="15">
        <f t="shared" si="146"/>
        <v>1500</v>
      </c>
      <c r="L512" s="15">
        <f t="shared" si="147"/>
        <v>1300</v>
      </c>
      <c r="M512" s="21">
        <v>1.05</v>
      </c>
      <c r="N512" s="23">
        <f t="shared" si="137"/>
        <v>1.05</v>
      </c>
      <c r="O512" s="23">
        <f t="shared" si="138"/>
        <v>1.05</v>
      </c>
      <c r="P512" s="15">
        <v>2200</v>
      </c>
      <c r="Q512" s="15">
        <f t="shared" si="139"/>
        <v>2200</v>
      </c>
      <c r="R512" s="19">
        <f t="shared" si="143"/>
        <v>1540</v>
      </c>
      <c r="S512" s="19">
        <f t="shared" si="144"/>
        <v>1320</v>
      </c>
      <c r="T512" s="7">
        <f t="shared" si="148"/>
        <v>2200</v>
      </c>
      <c r="U512" s="7">
        <f t="shared" si="149"/>
        <v>1500</v>
      </c>
      <c r="V512" s="7">
        <f t="shared" si="150"/>
        <v>1300</v>
      </c>
    </row>
    <row r="513" spans="1:22" ht="78.75" x14ac:dyDescent="0.25">
      <c r="A513" s="16"/>
      <c r="B513" s="5" t="s">
        <v>284</v>
      </c>
      <c r="C513" s="47">
        <f t="shared" si="140"/>
        <v>505</v>
      </c>
      <c r="D513" s="5" t="s">
        <v>275</v>
      </c>
      <c r="E513" s="5" t="s">
        <v>37</v>
      </c>
      <c r="F513" s="5" t="s">
        <v>12</v>
      </c>
      <c r="G513" s="15"/>
      <c r="H513" s="22"/>
      <c r="I513" s="22"/>
      <c r="J513" s="15">
        <f t="shared" si="145"/>
        <v>1800</v>
      </c>
      <c r="K513" s="15">
        <f t="shared" si="146"/>
        <v>1300</v>
      </c>
      <c r="L513" s="15">
        <f t="shared" si="147"/>
        <v>1100</v>
      </c>
      <c r="M513" s="21">
        <v>1.05</v>
      </c>
      <c r="N513" s="23">
        <f t="shared" si="137"/>
        <v>1.05</v>
      </c>
      <c r="O513" s="23">
        <f t="shared" si="138"/>
        <v>1.05</v>
      </c>
      <c r="P513" s="15">
        <v>1800</v>
      </c>
      <c r="Q513" s="15">
        <f t="shared" si="139"/>
        <v>1800</v>
      </c>
      <c r="R513" s="19">
        <f t="shared" si="143"/>
        <v>1260</v>
      </c>
      <c r="S513" s="19">
        <f t="shared" si="144"/>
        <v>1080</v>
      </c>
      <c r="T513" s="7">
        <f t="shared" si="148"/>
        <v>1800</v>
      </c>
      <c r="U513" s="7">
        <f t="shared" si="149"/>
        <v>1300</v>
      </c>
      <c r="V513" s="7">
        <f t="shared" si="150"/>
        <v>1100</v>
      </c>
    </row>
    <row r="514" spans="1:22" ht="78.75" x14ac:dyDescent="0.25">
      <c r="A514" s="16"/>
      <c r="B514" s="5" t="s">
        <v>284</v>
      </c>
      <c r="C514" s="47">
        <f t="shared" si="140"/>
        <v>506</v>
      </c>
      <c r="D514" s="5" t="s">
        <v>906</v>
      </c>
      <c r="E514" s="5" t="s">
        <v>37</v>
      </c>
      <c r="F514" s="5" t="s">
        <v>12</v>
      </c>
      <c r="G514" s="15"/>
      <c r="H514" s="22"/>
      <c r="I514" s="22"/>
      <c r="J514" s="15">
        <f t="shared" si="145"/>
        <v>2200</v>
      </c>
      <c r="K514" s="15">
        <f t="shared" si="146"/>
        <v>1500</v>
      </c>
      <c r="L514" s="15">
        <f t="shared" si="147"/>
        <v>1300</v>
      </c>
      <c r="M514" s="21">
        <v>1.05</v>
      </c>
      <c r="N514" s="23">
        <f t="shared" si="137"/>
        <v>1.05</v>
      </c>
      <c r="O514" s="23">
        <f t="shared" si="138"/>
        <v>1.05</v>
      </c>
      <c r="P514" s="15">
        <v>2200</v>
      </c>
      <c r="Q514" s="15">
        <f t="shared" si="139"/>
        <v>2200</v>
      </c>
      <c r="R514" s="19">
        <f t="shared" si="143"/>
        <v>1540</v>
      </c>
      <c r="S514" s="19">
        <f t="shared" si="144"/>
        <v>1320</v>
      </c>
      <c r="T514" s="7">
        <f t="shared" si="148"/>
        <v>2200</v>
      </c>
      <c r="U514" s="7">
        <f t="shared" si="149"/>
        <v>1500</v>
      </c>
      <c r="V514" s="7">
        <f t="shared" si="150"/>
        <v>1300</v>
      </c>
    </row>
    <row r="515" spans="1:22" ht="94.5" x14ac:dyDescent="0.25">
      <c r="A515" s="16"/>
      <c r="B515" s="5" t="s">
        <v>284</v>
      </c>
      <c r="C515" s="47">
        <f t="shared" si="140"/>
        <v>507</v>
      </c>
      <c r="D515" s="5" t="s">
        <v>276</v>
      </c>
      <c r="E515" s="5" t="s">
        <v>37</v>
      </c>
      <c r="F515" s="5" t="s">
        <v>12</v>
      </c>
      <c r="G515" s="15"/>
      <c r="H515" s="22"/>
      <c r="I515" s="22"/>
      <c r="J515" s="15">
        <f t="shared" si="145"/>
        <v>1800</v>
      </c>
      <c r="K515" s="15">
        <f t="shared" si="146"/>
        <v>1300</v>
      </c>
      <c r="L515" s="15">
        <f t="shared" si="147"/>
        <v>1100</v>
      </c>
      <c r="M515" s="21">
        <v>1.05</v>
      </c>
      <c r="N515" s="23">
        <f t="shared" si="137"/>
        <v>1.05</v>
      </c>
      <c r="O515" s="23">
        <f t="shared" si="138"/>
        <v>1.05</v>
      </c>
      <c r="P515" s="15">
        <v>1800</v>
      </c>
      <c r="Q515" s="15">
        <f t="shared" si="139"/>
        <v>1800</v>
      </c>
      <c r="R515" s="19">
        <f t="shared" si="143"/>
        <v>1260</v>
      </c>
      <c r="S515" s="19">
        <f t="shared" si="144"/>
        <v>1080</v>
      </c>
      <c r="T515" s="7">
        <f t="shared" si="148"/>
        <v>1800</v>
      </c>
      <c r="U515" s="7">
        <f t="shared" si="149"/>
        <v>1300</v>
      </c>
      <c r="V515" s="7">
        <f t="shared" si="150"/>
        <v>1100</v>
      </c>
    </row>
    <row r="516" spans="1:22" ht="87.75" customHeight="1" x14ac:dyDescent="0.25">
      <c r="A516" s="16"/>
      <c r="B516" s="5" t="s">
        <v>284</v>
      </c>
      <c r="C516" s="47">
        <f t="shared" si="140"/>
        <v>508</v>
      </c>
      <c r="D516" s="5" t="s">
        <v>277</v>
      </c>
      <c r="E516" s="5" t="s">
        <v>37</v>
      </c>
      <c r="F516" s="5" t="s">
        <v>12</v>
      </c>
      <c r="G516" s="15"/>
      <c r="H516" s="22"/>
      <c r="I516" s="22"/>
      <c r="J516" s="15">
        <f t="shared" si="145"/>
        <v>1400</v>
      </c>
      <c r="K516" s="15">
        <f t="shared" si="146"/>
        <v>980</v>
      </c>
      <c r="L516" s="15">
        <f t="shared" si="147"/>
        <v>840</v>
      </c>
      <c r="M516" s="21">
        <v>1.05</v>
      </c>
      <c r="N516" s="23">
        <f t="shared" si="137"/>
        <v>1.05</v>
      </c>
      <c r="O516" s="23">
        <f t="shared" si="138"/>
        <v>1.05</v>
      </c>
      <c r="P516" s="15">
        <v>1400</v>
      </c>
      <c r="Q516" s="15">
        <f t="shared" si="139"/>
        <v>1400</v>
      </c>
      <c r="R516" s="19">
        <f t="shared" si="143"/>
        <v>979.99999999999989</v>
      </c>
      <c r="S516" s="19">
        <f t="shared" si="144"/>
        <v>840</v>
      </c>
      <c r="T516" s="7">
        <f t="shared" si="148"/>
        <v>1400</v>
      </c>
      <c r="U516" s="7">
        <f t="shared" si="149"/>
        <v>980</v>
      </c>
      <c r="V516" s="7">
        <f t="shared" si="150"/>
        <v>840</v>
      </c>
    </row>
    <row r="517" spans="1:22" ht="78.75" x14ac:dyDescent="0.25">
      <c r="A517" s="16"/>
      <c r="B517" s="5" t="s">
        <v>284</v>
      </c>
      <c r="C517" s="47">
        <f t="shared" si="140"/>
        <v>509</v>
      </c>
      <c r="D517" s="5" t="s">
        <v>907</v>
      </c>
      <c r="E517" s="5" t="s">
        <v>8</v>
      </c>
      <c r="F517" s="5" t="s">
        <v>12</v>
      </c>
      <c r="G517" s="15">
        <v>5800</v>
      </c>
      <c r="H517" s="22">
        <f t="shared" si="141"/>
        <v>3944.0000000000005</v>
      </c>
      <c r="I517" s="22">
        <f t="shared" si="142"/>
        <v>3480</v>
      </c>
      <c r="J517" s="15">
        <f t="shared" si="145"/>
        <v>4600</v>
      </c>
      <c r="K517" s="15">
        <f t="shared" si="146"/>
        <v>3200</v>
      </c>
      <c r="L517" s="15">
        <f t="shared" si="147"/>
        <v>2800</v>
      </c>
      <c r="M517" s="21">
        <v>1.05</v>
      </c>
      <c r="N517" s="23">
        <f t="shared" si="137"/>
        <v>1.05</v>
      </c>
      <c r="O517" s="23">
        <f t="shared" si="138"/>
        <v>1.05</v>
      </c>
      <c r="P517" s="15">
        <v>4600</v>
      </c>
      <c r="Q517" s="15">
        <f t="shared" si="139"/>
        <v>4600</v>
      </c>
      <c r="R517" s="19">
        <f t="shared" si="143"/>
        <v>3220</v>
      </c>
      <c r="S517" s="19">
        <f t="shared" si="144"/>
        <v>2760</v>
      </c>
      <c r="T517" s="7">
        <f t="shared" si="148"/>
        <v>4600</v>
      </c>
      <c r="U517" s="7">
        <f t="shared" si="149"/>
        <v>3200</v>
      </c>
      <c r="V517" s="7">
        <f t="shared" si="150"/>
        <v>2800</v>
      </c>
    </row>
    <row r="518" spans="1:22" ht="94.5" x14ac:dyDescent="0.25">
      <c r="A518" s="16"/>
      <c r="B518" s="5" t="s">
        <v>284</v>
      </c>
      <c r="C518" s="47">
        <f t="shared" si="140"/>
        <v>510</v>
      </c>
      <c r="D518" s="5" t="s">
        <v>278</v>
      </c>
      <c r="E518" s="5" t="s">
        <v>8</v>
      </c>
      <c r="F518" s="5" t="s">
        <v>12</v>
      </c>
      <c r="G518" s="15">
        <v>5300</v>
      </c>
      <c r="H518" s="22">
        <f t="shared" si="141"/>
        <v>3604.0000000000005</v>
      </c>
      <c r="I518" s="22">
        <f t="shared" si="142"/>
        <v>3180</v>
      </c>
      <c r="J518" s="15">
        <f t="shared" si="145"/>
        <v>4200</v>
      </c>
      <c r="K518" s="15">
        <f t="shared" si="146"/>
        <v>2900</v>
      </c>
      <c r="L518" s="15">
        <f t="shared" si="147"/>
        <v>2500</v>
      </c>
      <c r="M518" s="21">
        <v>1.05</v>
      </c>
      <c r="N518" s="23">
        <f t="shared" si="137"/>
        <v>1.05</v>
      </c>
      <c r="O518" s="23">
        <f t="shared" si="138"/>
        <v>1.05</v>
      </c>
      <c r="P518" s="15">
        <v>4200</v>
      </c>
      <c r="Q518" s="15">
        <f t="shared" si="139"/>
        <v>4200</v>
      </c>
      <c r="R518" s="19">
        <f t="shared" si="143"/>
        <v>2940</v>
      </c>
      <c r="S518" s="19">
        <f t="shared" si="144"/>
        <v>2520</v>
      </c>
      <c r="T518" s="7">
        <f t="shared" si="148"/>
        <v>4200</v>
      </c>
      <c r="U518" s="7">
        <f t="shared" si="149"/>
        <v>2900</v>
      </c>
      <c r="V518" s="7">
        <f t="shared" si="150"/>
        <v>2500</v>
      </c>
    </row>
    <row r="519" spans="1:22" ht="78.75" x14ac:dyDescent="0.25">
      <c r="A519" s="16"/>
      <c r="B519" s="5" t="s">
        <v>284</v>
      </c>
      <c r="C519" s="47">
        <f t="shared" si="140"/>
        <v>511</v>
      </c>
      <c r="D519" s="5" t="s">
        <v>279</v>
      </c>
      <c r="E519" s="5" t="s">
        <v>8</v>
      </c>
      <c r="F519" s="5" t="s">
        <v>12</v>
      </c>
      <c r="G519" s="15">
        <v>4800</v>
      </c>
      <c r="H519" s="22">
        <f t="shared" si="141"/>
        <v>3264.0000000000005</v>
      </c>
      <c r="I519" s="22">
        <f t="shared" si="142"/>
        <v>2880</v>
      </c>
      <c r="J519" s="15">
        <f t="shared" si="145"/>
        <v>3800</v>
      </c>
      <c r="K519" s="15">
        <f t="shared" si="146"/>
        <v>2700</v>
      </c>
      <c r="L519" s="15">
        <f t="shared" si="147"/>
        <v>2300</v>
      </c>
      <c r="M519" s="21">
        <v>1.05</v>
      </c>
      <c r="N519" s="23">
        <f t="shared" si="137"/>
        <v>1.05</v>
      </c>
      <c r="O519" s="23">
        <f t="shared" si="138"/>
        <v>1.05</v>
      </c>
      <c r="P519" s="15">
        <v>3800</v>
      </c>
      <c r="Q519" s="15">
        <f t="shared" si="139"/>
        <v>3800</v>
      </c>
      <c r="R519" s="19">
        <f t="shared" si="143"/>
        <v>2660</v>
      </c>
      <c r="S519" s="19">
        <f t="shared" si="144"/>
        <v>2280</v>
      </c>
      <c r="T519" s="7">
        <f t="shared" si="148"/>
        <v>3800</v>
      </c>
      <c r="U519" s="7">
        <f t="shared" si="149"/>
        <v>2700</v>
      </c>
      <c r="V519" s="7">
        <f t="shared" si="150"/>
        <v>2300</v>
      </c>
    </row>
    <row r="520" spans="1:22" ht="78.75" x14ac:dyDescent="0.25">
      <c r="A520" s="16"/>
      <c r="B520" s="5" t="s">
        <v>284</v>
      </c>
      <c r="C520" s="47">
        <f t="shared" si="140"/>
        <v>512</v>
      </c>
      <c r="D520" s="5" t="s">
        <v>908</v>
      </c>
      <c r="E520" s="5" t="s">
        <v>8</v>
      </c>
      <c r="F520" s="5" t="s">
        <v>12</v>
      </c>
      <c r="G520" s="15">
        <v>4800</v>
      </c>
      <c r="H520" s="22">
        <f t="shared" si="141"/>
        <v>3264.0000000000005</v>
      </c>
      <c r="I520" s="22">
        <f t="shared" si="142"/>
        <v>2880</v>
      </c>
      <c r="J520" s="15">
        <f t="shared" si="145"/>
        <v>3800</v>
      </c>
      <c r="K520" s="15">
        <f t="shared" si="146"/>
        <v>2700</v>
      </c>
      <c r="L520" s="15">
        <f t="shared" si="147"/>
        <v>2300</v>
      </c>
      <c r="M520" s="21">
        <v>1.05</v>
      </c>
      <c r="N520" s="23">
        <f t="shared" ref="N520:N583" si="151">M520</f>
        <v>1.05</v>
      </c>
      <c r="O520" s="23">
        <f t="shared" ref="O520:O583" si="152">M520</f>
        <v>1.05</v>
      </c>
      <c r="P520" s="15">
        <v>3800</v>
      </c>
      <c r="Q520" s="15">
        <f t="shared" ref="Q520:Q583" si="153">P520</f>
        <v>3800</v>
      </c>
      <c r="R520" s="19">
        <f t="shared" si="143"/>
        <v>2660</v>
      </c>
      <c r="S520" s="19">
        <f t="shared" si="144"/>
        <v>2280</v>
      </c>
      <c r="T520" s="7">
        <f t="shared" si="148"/>
        <v>3800</v>
      </c>
      <c r="U520" s="7">
        <f t="shared" si="149"/>
        <v>2700</v>
      </c>
      <c r="V520" s="7">
        <f t="shared" si="150"/>
        <v>2300</v>
      </c>
    </row>
    <row r="521" spans="1:22" ht="94.5" x14ac:dyDescent="0.25">
      <c r="A521" s="16"/>
      <c r="B521" s="5" t="s">
        <v>284</v>
      </c>
      <c r="C521" s="47">
        <f t="shared" ref="C521:C584" si="154">C520+1</f>
        <v>513</v>
      </c>
      <c r="D521" s="5" t="s">
        <v>909</v>
      </c>
      <c r="E521" s="5" t="s">
        <v>3</v>
      </c>
      <c r="F521" s="5" t="s">
        <v>12</v>
      </c>
      <c r="G521" s="15">
        <v>4300</v>
      </c>
      <c r="H521" s="22">
        <f t="shared" si="141"/>
        <v>2924</v>
      </c>
      <c r="I521" s="22">
        <f t="shared" si="142"/>
        <v>2580</v>
      </c>
      <c r="J521" s="15">
        <f t="shared" si="145"/>
        <v>3400</v>
      </c>
      <c r="K521" s="15">
        <f t="shared" si="146"/>
        <v>2400</v>
      </c>
      <c r="L521" s="15">
        <f t="shared" si="147"/>
        <v>2000</v>
      </c>
      <c r="M521" s="21">
        <v>1.05</v>
      </c>
      <c r="N521" s="23">
        <f t="shared" si="151"/>
        <v>1.05</v>
      </c>
      <c r="O521" s="23">
        <f t="shared" si="152"/>
        <v>1.05</v>
      </c>
      <c r="P521" s="15">
        <v>3400</v>
      </c>
      <c r="Q521" s="15">
        <f t="shared" si="153"/>
        <v>3400</v>
      </c>
      <c r="R521" s="19">
        <f t="shared" si="143"/>
        <v>2380</v>
      </c>
      <c r="S521" s="19">
        <f t="shared" si="144"/>
        <v>2040</v>
      </c>
      <c r="T521" s="7">
        <f t="shared" si="148"/>
        <v>3400</v>
      </c>
      <c r="U521" s="7">
        <f t="shared" si="149"/>
        <v>2400</v>
      </c>
      <c r="V521" s="7">
        <f t="shared" si="150"/>
        <v>2000</v>
      </c>
    </row>
    <row r="522" spans="1:22" ht="78.75" x14ac:dyDescent="0.25">
      <c r="A522" s="16"/>
      <c r="B522" s="5" t="s">
        <v>284</v>
      </c>
      <c r="C522" s="47">
        <f t="shared" si="154"/>
        <v>514</v>
      </c>
      <c r="D522" s="5" t="s">
        <v>280</v>
      </c>
      <c r="E522" s="5" t="s">
        <v>8</v>
      </c>
      <c r="F522" s="5" t="s">
        <v>12</v>
      </c>
      <c r="G522" s="15">
        <v>3800</v>
      </c>
      <c r="H522" s="22">
        <f t="shared" si="141"/>
        <v>2584</v>
      </c>
      <c r="I522" s="22">
        <f t="shared" si="142"/>
        <v>2280</v>
      </c>
      <c r="J522" s="15">
        <f t="shared" si="145"/>
        <v>3000</v>
      </c>
      <c r="K522" s="15">
        <f t="shared" si="146"/>
        <v>2100</v>
      </c>
      <c r="L522" s="15">
        <f t="shared" si="147"/>
        <v>1800</v>
      </c>
      <c r="M522" s="21">
        <v>1.05</v>
      </c>
      <c r="N522" s="23">
        <f t="shared" si="151"/>
        <v>1.05</v>
      </c>
      <c r="O522" s="23">
        <f t="shared" si="152"/>
        <v>1.05</v>
      </c>
      <c r="P522" s="15">
        <v>3000</v>
      </c>
      <c r="Q522" s="15">
        <f t="shared" si="153"/>
        <v>3000</v>
      </c>
      <c r="R522" s="19">
        <f t="shared" si="143"/>
        <v>2100</v>
      </c>
      <c r="S522" s="19">
        <f t="shared" si="144"/>
        <v>1800</v>
      </c>
      <c r="T522" s="7">
        <f t="shared" si="148"/>
        <v>3000</v>
      </c>
      <c r="U522" s="7">
        <f t="shared" si="149"/>
        <v>2100</v>
      </c>
      <c r="V522" s="7">
        <f t="shared" si="150"/>
        <v>1800</v>
      </c>
    </row>
    <row r="523" spans="1:22" ht="78.75" x14ac:dyDescent="0.25">
      <c r="A523" s="16"/>
      <c r="B523" s="5" t="s">
        <v>284</v>
      </c>
      <c r="C523" s="47">
        <f t="shared" si="154"/>
        <v>515</v>
      </c>
      <c r="D523" s="5" t="s">
        <v>910</v>
      </c>
      <c r="E523" s="5" t="s">
        <v>8</v>
      </c>
      <c r="F523" s="5" t="s">
        <v>12</v>
      </c>
      <c r="G523" s="15">
        <v>4300</v>
      </c>
      <c r="H523" s="22">
        <f t="shared" si="141"/>
        <v>2924</v>
      </c>
      <c r="I523" s="22">
        <f t="shared" si="142"/>
        <v>2580</v>
      </c>
      <c r="J523" s="15">
        <f t="shared" ref="J523:J586" si="155">T523</f>
        <v>3400</v>
      </c>
      <c r="K523" s="15">
        <f t="shared" ref="K523:K586" si="156">U523</f>
        <v>2400</v>
      </c>
      <c r="L523" s="15">
        <f t="shared" ref="L523:L586" si="157">V523</f>
        <v>2000</v>
      </c>
      <c r="M523" s="21">
        <v>1.05</v>
      </c>
      <c r="N523" s="23">
        <f t="shared" si="151"/>
        <v>1.05</v>
      </c>
      <c r="O523" s="23">
        <f t="shared" si="152"/>
        <v>1.05</v>
      </c>
      <c r="P523" s="15">
        <v>3400</v>
      </c>
      <c r="Q523" s="15">
        <f t="shared" si="153"/>
        <v>3400</v>
      </c>
      <c r="R523" s="19">
        <f t="shared" si="143"/>
        <v>2380</v>
      </c>
      <c r="S523" s="19">
        <f t="shared" si="144"/>
        <v>2040</v>
      </c>
      <c r="T523" s="7">
        <f t="shared" ref="T523:T586" si="158">IF(Q523&lt;1000,ROUND(Q523,-1),ROUND(Q523,-2))</f>
        <v>3400</v>
      </c>
      <c r="U523" s="7">
        <f t="shared" ref="U523:U586" si="159">IF(R523&lt;1000,ROUND(R523,-1),ROUND(R523,-2))</f>
        <v>2400</v>
      </c>
      <c r="V523" s="7">
        <f t="shared" ref="V523:V586" si="160">IF(S523&lt;1000,ROUND(S523,-1),ROUND(S523,-2))</f>
        <v>2000</v>
      </c>
    </row>
    <row r="524" spans="1:22" ht="94.5" x14ac:dyDescent="0.25">
      <c r="A524" s="16"/>
      <c r="B524" s="5" t="s">
        <v>284</v>
      </c>
      <c r="C524" s="47">
        <f t="shared" si="154"/>
        <v>516</v>
      </c>
      <c r="D524" s="5" t="s">
        <v>911</v>
      </c>
      <c r="E524" s="5" t="s">
        <v>8</v>
      </c>
      <c r="F524" s="5" t="s">
        <v>12</v>
      </c>
      <c r="G524" s="15">
        <v>3800</v>
      </c>
      <c r="H524" s="22">
        <f t="shared" si="141"/>
        <v>2584</v>
      </c>
      <c r="I524" s="22">
        <f t="shared" si="142"/>
        <v>2280</v>
      </c>
      <c r="J524" s="15">
        <f t="shared" si="155"/>
        <v>3000</v>
      </c>
      <c r="K524" s="15">
        <f t="shared" si="156"/>
        <v>2100</v>
      </c>
      <c r="L524" s="15">
        <f t="shared" si="157"/>
        <v>1800</v>
      </c>
      <c r="M524" s="21">
        <v>1.05</v>
      </c>
      <c r="N524" s="23">
        <f t="shared" si="151"/>
        <v>1.05</v>
      </c>
      <c r="O524" s="23">
        <f t="shared" si="152"/>
        <v>1.05</v>
      </c>
      <c r="P524" s="15">
        <v>3000</v>
      </c>
      <c r="Q524" s="15">
        <f t="shared" si="153"/>
        <v>3000</v>
      </c>
      <c r="R524" s="19">
        <f t="shared" si="143"/>
        <v>2100</v>
      </c>
      <c r="S524" s="19">
        <f t="shared" si="144"/>
        <v>1800</v>
      </c>
      <c r="T524" s="7">
        <f t="shared" si="158"/>
        <v>3000</v>
      </c>
      <c r="U524" s="7">
        <f t="shared" si="159"/>
        <v>2100</v>
      </c>
      <c r="V524" s="7">
        <f t="shared" si="160"/>
        <v>1800</v>
      </c>
    </row>
    <row r="525" spans="1:22" ht="78.75" x14ac:dyDescent="0.25">
      <c r="A525" s="16"/>
      <c r="B525" s="5" t="s">
        <v>284</v>
      </c>
      <c r="C525" s="47">
        <f t="shared" si="154"/>
        <v>517</v>
      </c>
      <c r="D525" s="5" t="s">
        <v>281</v>
      </c>
      <c r="E525" s="5" t="s">
        <v>8</v>
      </c>
      <c r="F525" s="5" t="s">
        <v>12</v>
      </c>
      <c r="G525" s="15">
        <v>3300</v>
      </c>
      <c r="H525" s="22">
        <f t="shared" si="141"/>
        <v>2244</v>
      </c>
      <c r="I525" s="22">
        <f t="shared" si="142"/>
        <v>1980</v>
      </c>
      <c r="J525" s="15">
        <f t="shared" si="155"/>
        <v>2600</v>
      </c>
      <c r="K525" s="15">
        <f t="shared" si="156"/>
        <v>1800</v>
      </c>
      <c r="L525" s="15">
        <f t="shared" si="157"/>
        <v>1600</v>
      </c>
      <c r="M525" s="21">
        <v>1.05</v>
      </c>
      <c r="N525" s="23">
        <f t="shared" si="151"/>
        <v>1.05</v>
      </c>
      <c r="O525" s="23">
        <f t="shared" si="152"/>
        <v>1.05</v>
      </c>
      <c r="P525" s="15">
        <v>2600</v>
      </c>
      <c r="Q525" s="15">
        <f t="shared" si="153"/>
        <v>2600</v>
      </c>
      <c r="R525" s="19">
        <f t="shared" si="143"/>
        <v>1819.9999999999998</v>
      </c>
      <c r="S525" s="19">
        <f t="shared" si="144"/>
        <v>1560</v>
      </c>
      <c r="T525" s="7">
        <f t="shared" si="158"/>
        <v>2600</v>
      </c>
      <c r="U525" s="7">
        <f t="shared" si="159"/>
        <v>1800</v>
      </c>
      <c r="V525" s="7">
        <f t="shared" si="160"/>
        <v>1600</v>
      </c>
    </row>
    <row r="526" spans="1:22" ht="147.75" customHeight="1" x14ac:dyDescent="0.25">
      <c r="A526" s="16"/>
      <c r="B526" s="5" t="s">
        <v>284</v>
      </c>
      <c r="C526" s="47">
        <f t="shared" si="154"/>
        <v>518</v>
      </c>
      <c r="D526" s="5" t="s">
        <v>713</v>
      </c>
      <c r="E526" s="5" t="s">
        <v>4</v>
      </c>
      <c r="F526" s="5" t="s">
        <v>20</v>
      </c>
      <c r="G526" s="15">
        <v>5800</v>
      </c>
      <c r="H526" s="22">
        <f t="shared" si="141"/>
        <v>3944.0000000000005</v>
      </c>
      <c r="I526" s="22">
        <f t="shared" si="142"/>
        <v>3480</v>
      </c>
      <c r="J526" s="15">
        <f t="shared" si="155"/>
        <v>5100</v>
      </c>
      <c r="K526" s="15">
        <f t="shared" si="156"/>
        <v>3600</v>
      </c>
      <c r="L526" s="15">
        <f t="shared" si="157"/>
        <v>3100</v>
      </c>
      <c r="M526" s="21">
        <v>1.05</v>
      </c>
      <c r="N526" s="23">
        <f t="shared" si="151"/>
        <v>1.05</v>
      </c>
      <c r="O526" s="23">
        <f t="shared" si="152"/>
        <v>1.05</v>
      </c>
      <c r="P526" s="15">
        <v>5100</v>
      </c>
      <c r="Q526" s="15">
        <f t="shared" si="153"/>
        <v>5100</v>
      </c>
      <c r="R526" s="19">
        <f t="shared" si="143"/>
        <v>3570</v>
      </c>
      <c r="S526" s="19">
        <f t="shared" si="144"/>
        <v>3060</v>
      </c>
      <c r="T526" s="7">
        <f t="shared" si="158"/>
        <v>5100</v>
      </c>
      <c r="U526" s="7">
        <f t="shared" si="159"/>
        <v>3600</v>
      </c>
      <c r="V526" s="7">
        <f t="shared" si="160"/>
        <v>3100</v>
      </c>
    </row>
    <row r="527" spans="1:22" ht="152.25" customHeight="1" x14ac:dyDescent="0.25">
      <c r="A527" s="16"/>
      <c r="B527" s="5" t="s">
        <v>284</v>
      </c>
      <c r="C527" s="47">
        <f t="shared" si="154"/>
        <v>519</v>
      </c>
      <c r="D527" s="5" t="s">
        <v>714</v>
      </c>
      <c r="E527" s="5" t="s">
        <v>20</v>
      </c>
      <c r="F527" s="5" t="s">
        <v>21</v>
      </c>
      <c r="G527" s="15">
        <v>5300</v>
      </c>
      <c r="H527" s="22">
        <f t="shared" si="141"/>
        <v>3604.0000000000005</v>
      </c>
      <c r="I527" s="22">
        <f t="shared" si="142"/>
        <v>3180</v>
      </c>
      <c r="J527" s="15">
        <f t="shared" si="155"/>
        <v>4700</v>
      </c>
      <c r="K527" s="15">
        <f t="shared" si="156"/>
        <v>3300</v>
      </c>
      <c r="L527" s="15">
        <f t="shared" si="157"/>
        <v>2800</v>
      </c>
      <c r="M527" s="21">
        <v>1.05</v>
      </c>
      <c r="N527" s="23">
        <f t="shared" si="151"/>
        <v>1.05</v>
      </c>
      <c r="O527" s="23">
        <f t="shared" si="152"/>
        <v>1.05</v>
      </c>
      <c r="P527" s="15">
        <v>4700</v>
      </c>
      <c r="Q527" s="15">
        <f t="shared" si="153"/>
        <v>4700</v>
      </c>
      <c r="R527" s="19">
        <f t="shared" si="143"/>
        <v>3290</v>
      </c>
      <c r="S527" s="19">
        <f t="shared" si="144"/>
        <v>2820</v>
      </c>
      <c r="T527" s="7">
        <f t="shared" si="158"/>
        <v>4700</v>
      </c>
      <c r="U527" s="7">
        <f t="shared" si="159"/>
        <v>3300</v>
      </c>
      <c r="V527" s="7">
        <f t="shared" si="160"/>
        <v>2800</v>
      </c>
    </row>
    <row r="528" spans="1:22" ht="78.75" x14ac:dyDescent="0.25">
      <c r="A528" s="16"/>
      <c r="B528" s="5" t="s">
        <v>284</v>
      </c>
      <c r="C528" s="47">
        <f t="shared" si="154"/>
        <v>520</v>
      </c>
      <c r="D528" s="5" t="s">
        <v>325</v>
      </c>
      <c r="E528" s="5" t="s">
        <v>4</v>
      </c>
      <c r="F528" s="5" t="s">
        <v>20</v>
      </c>
      <c r="G528" s="15">
        <v>5800</v>
      </c>
      <c r="H528" s="22">
        <f t="shared" si="141"/>
        <v>3944.0000000000005</v>
      </c>
      <c r="I528" s="22">
        <f t="shared" si="142"/>
        <v>3480</v>
      </c>
      <c r="J528" s="15">
        <f t="shared" si="155"/>
        <v>4600</v>
      </c>
      <c r="K528" s="15">
        <f t="shared" si="156"/>
        <v>3200</v>
      </c>
      <c r="L528" s="15">
        <f t="shared" si="157"/>
        <v>2800</v>
      </c>
      <c r="M528" s="21">
        <v>1.05</v>
      </c>
      <c r="N528" s="23">
        <f t="shared" si="151"/>
        <v>1.05</v>
      </c>
      <c r="O528" s="23">
        <f t="shared" si="152"/>
        <v>1.05</v>
      </c>
      <c r="P528" s="15">
        <v>4600</v>
      </c>
      <c r="Q528" s="15">
        <f t="shared" si="153"/>
        <v>4600</v>
      </c>
      <c r="R528" s="19">
        <f t="shared" si="143"/>
        <v>3220</v>
      </c>
      <c r="S528" s="19">
        <f t="shared" si="144"/>
        <v>2760</v>
      </c>
      <c r="T528" s="7">
        <f t="shared" si="158"/>
        <v>4600</v>
      </c>
      <c r="U528" s="7">
        <f t="shared" si="159"/>
        <v>3200</v>
      </c>
      <c r="V528" s="7">
        <f t="shared" si="160"/>
        <v>2800</v>
      </c>
    </row>
    <row r="529" spans="1:22" ht="78.75" x14ac:dyDescent="0.25">
      <c r="A529" s="16"/>
      <c r="B529" s="5" t="s">
        <v>284</v>
      </c>
      <c r="C529" s="47">
        <f t="shared" si="154"/>
        <v>521</v>
      </c>
      <c r="D529" s="5" t="s">
        <v>325</v>
      </c>
      <c r="E529" s="5" t="s">
        <v>20</v>
      </c>
      <c r="F529" s="5" t="s">
        <v>21</v>
      </c>
      <c r="G529" s="15">
        <v>5300</v>
      </c>
      <c r="H529" s="22">
        <f t="shared" si="141"/>
        <v>3604.0000000000005</v>
      </c>
      <c r="I529" s="22">
        <f t="shared" si="142"/>
        <v>3180</v>
      </c>
      <c r="J529" s="15">
        <f t="shared" si="155"/>
        <v>4200</v>
      </c>
      <c r="K529" s="15">
        <f t="shared" si="156"/>
        <v>2900</v>
      </c>
      <c r="L529" s="15">
        <f t="shared" si="157"/>
        <v>2500</v>
      </c>
      <c r="M529" s="21">
        <v>1.05</v>
      </c>
      <c r="N529" s="23">
        <f t="shared" si="151"/>
        <v>1.05</v>
      </c>
      <c r="O529" s="23">
        <f t="shared" si="152"/>
        <v>1.05</v>
      </c>
      <c r="P529" s="15">
        <v>4200</v>
      </c>
      <c r="Q529" s="15">
        <f t="shared" si="153"/>
        <v>4200</v>
      </c>
      <c r="R529" s="19">
        <f t="shared" si="143"/>
        <v>2940</v>
      </c>
      <c r="S529" s="19">
        <f t="shared" si="144"/>
        <v>2520</v>
      </c>
      <c r="T529" s="7">
        <f t="shared" si="158"/>
        <v>4200</v>
      </c>
      <c r="U529" s="7">
        <f t="shared" si="159"/>
        <v>2900</v>
      </c>
      <c r="V529" s="7">
        <f t="shared" si="160"/>
        <v>2500</v>
      </c>
    </row>
    <row r="530" spans="1:22" ht="141.75" x14ac:dyDescent="0.25">
      <c r="A530" s="16"/>
      <c r="B530" s="5" t="s">
        <v>284</v>
      </c>
      <c r="C530" s="47">
        <f t="shared" si="154"/>
        <v>522</v>
      </c>
      <c r="D530" s="5" t="s">
        <v>715</v>
      </c>
      <c r="E530" s="5" t="s">
        <v>4</v>
      </c>
      <c r="F530" s="5" t="s">
        <v>20</v>
      </c>
      <c r="G530" s="15">
        <v>5800</v>
      </c>
      <c r="H530" s="22">
        <f t="shared" si="141"/>
        <v>3944.0000000000005</v>
      </c>
      <c r="I530" s="22">
        <f t="shared" si="142"/>
        <v>3480</v>
      </c>
      <c r="J530" s="15">
        <f t="shared" si="155"/>
        <v>4600</v>
      </c>
      <c r="K530" s="15">
        <f t="shared" si="156"/>
        <v>3200</v>
      </c>
      <c r="L530" s="15">
        <f t="shared" si="157"/>
        <v>2800</v>
      </c>
      <c r="M530" s="21">
        <v>1.05</v>
      </c>
      <c r="N530" s="23">
        <f t="shared" si="151"/>
        <v>1.05</v>
      </c>
      <c r="O530" s="23">
        <f t="shared" si="152"/>
        <v>1.05</v>
      </c>
      <c r="P530" s="15">
        <v>4600</v>
      </c>
      <c r="Q530" s="15">
        <f t="shared" si="153"/>
        <v>4600</v>
      </c>
      <c r="R530" s="19">
        <f t="shared" si="143"/>
        <v>3220</v>
      </c>
      <c r="S530" s="19">
        <f t="shared" si="144"/>
        <v>2760</v>
      </c>
      <c r="T530" s="7">
        <f t="shared" si="158"/>
        <v>4600</v>
      </c>
      <c r="U530" s="7">
        <f t="shared" si="159"/>
        <v>3200</v>
      </c>
      <c r="V530" s="7">
        <f t="shared" si="160"/>
        <v>2800</v>
      </c>
    </row>
    <row r="531" spans="1:22" ht="141.75" x14ac:dyDescent="0.25">
      <c r="A531" s="16"/>
      <c r="B531" s="5" t="s">
        <v>284</v>
      </c>
      <c r="C531" s="47">
        <f t="shared" si="154"/>
        <v>523</v>
      </c>
      <c r="D531" s="5" t="s">
        <v>716</v>
      </c>
      <c r="E531" s="5" t="s">
        <v>20</v>
      </c>
      <c r="F531" s="5" t="s">
        <v>21</v>
      </c>
      <c r="G531" s="15">
        <v>5300</v>
      </c>
      <c r="H531" s="22">
        <f t="shared" si="141"/>
        <v>3604.0000000000005</v>
      </c>
      <c r="I531" s="22">
        <f t="shared" si="142"/>
        <v>3180</v>
      </c>
      <c r="J531" s="15">
        <f t="shared" si="155"/>
        <v>4200</v>
      </c>
      <c r="K531" s="15">
        <f t="shared" si="156"/>
        <v>2900</v>
      </c>
      <c r="L531" s="15">
        <f t="shared" si="157"/>
        <v>2500</v>
      </c>
      <c r="M531" s="21">
        <v>1.05</v>
      </c>
      <c r="N531" s="23">
        <f t="shared" si="151"/>
        <v>1.05</v>
      </c>
      <c r="O531" s="23">
        <f t="shared" si="152"/>
        <v>1.05</v>
      </c>
      <c r="P531" s="15">
        <v>4200</v>
      </c>
      <c r="Q531" s="15">
        <f t="shared" si="153"/>
        <v>4200</v>
      </c>
      <c r="R531" s="19">
        <f t="shared" si="143"/>
        <v>2940</v>
      </c>
      <c r="S531" s="19">
        <f t="shared" si="144"/>
        <v>2520</v>
      </c>
      <c r="T531" s="7">
        <f t="shared" si="158"/>
        <v>4200</v>
      </c>
      <c r="U531" s="7">
        <f t="shared" si="159"/>
        <v>2900</v>
      </c>
      <c r="V531" s="7">
        <f t="shared" si="160"/>
        <v>2500</v>
      </c>
    </row>
    <row r="532" spans="1:22" ht="94.5" x14ac:dyDescent="0.25">
      <c r="A532" s="16"/>
      <c r="B532" s="5" t="s">
        <v>284</v>
      </c>
      <c r="C532" s="47">
        <f t="shared" si="154"/>
        <v>524</v>
      </c>
      <c r="D532" s="5" t="s">
        <v>327</v>
      </c>
      <c r="E532" s="5" t="s">
        <v>4</v>
      </c>
      <c r="F532" s="5" t="s">
        <v>20</v>
      </c>
      <c r="G532" s="15">
        <v>5800</v>
      </c>
      <c r="H532" s="22">
        <f t="shared" si="141"/>
        <v>3944.0000000000005</v>
      </c>
      <c r="I532" s="22">
        <f t="shared" si="142"/>
        <v>3480</v>
      </c>
      <c r="J532" s="15">
        <f t="shared" si="155"/>
        <v>4200</v>
      </c>
      <c r="K532" s="15">
        <f t="shared" si="156"/>
        <v>2900</v>
      </c>
      <c r="L532" s="15">
        <f t="shared" si="157"/>
        <v>2500</v>
      </c>
      <c r="M532" s="21">
        <v>1.05</v>
      </c>
      <c r="N532" s="23">
        <f t="shared" si="151"/>
        <v>1.05</v>
      </c>
      <c r="O532" s="23">
        <f t="shared" si="152"/>
        <v>1.05</v>
      </c>
      <c r="P532" s="15">
        <v>4200</v>
      </c>
      <c r="Q532" s="15">
        <f t="shared" si="153"/>
        <v>4200</v>
      </c>
      <c r="R532" s="19">
        <f t="shared" si="143"/>
        <v>2940</v>
      </c>
      <c r="S532" s="19">
        <f t="shared" si="144"/>
        <v>2520</v>
      </c>
      <c r="T532" s="7">
        <f t="shared" si="158"/>
        <v>4200</v>
      </c>
      <c r="U532" s="7">
        <f t="shared" si="159"/>
        <v>2900</v>
      </c>
      <c r="V532" s="7">
        <f t="shared" si="160"/>
        <v>2500</v>
      </c>
    </row>
    <row r="533" spans="1:22" ht="94.5" x14ac:dyDescent="0.25">
      <c r="A533" s="16"/>
      <c r="B533" s="5" t="s">
        <v>284</v>
      </c>
      <c r="C533" s="47">
        <f t="shared" si="154"/>
        <v>525</v>
      </c>
      <c r="D533" s="5" t="s">
        <v>327</v>
      </c>
      <c r="E533" s="5" t="s">
        <v>20</v>
      </c>
      <c r="F533" s="5" t="s">
        <v>21</v>
      </c>
      <c r="G533" s="15">
        <v>5300</v>
      </c>
      <c r="H533" s="22">
        <f t="shared" ref="H533:H596" si="161">0.68*G533</f>
        <v>3604.0000000000005</v>
      </c>
      <c r="I533" s="22">
        <f t="shared" ref="I533:I596" si="162">0.6*G533</f>
        <v>3180</v>
      </c>
      <c r="J533" s="15">
        <f t="shared" si="155"/>
        <v>3800</v>
      </c>
      <c r="K533" s="15">
        <f t="shared" si="156"/>
        <v>2700</v>
      </c>
      <c r="L533" s="15">
        <f t="shared" si="157"/>
        <v>2300</v>
      </c>
      <c r="M533" s="21">
        <v>1.05</v>
      </c>
      <c r="N533" s="23">
        <f t="shared" si="151"/>
        <v>1.05</v>
      </c>
      <c r="O533" s="23">
        <f t="shared" si="152"/>
        <v>1.05</v>
      </c>
      <c r="P533" s="15">
        <v>3800</v>
      </c>
      <c r="Q533" s="15">
        <f t="shared" si="153"/>
        <v>3800</v>
      </c>
      <c r="R533" s="19">
        <f t="shared" si="143"/>
        <v>2660</v>
      </c>
      <c r="S533" s="19">
        <f t="shared" si="144"/>
        <v>2280</v>
      </c>
      <c r="T533" s="7">
        <f t="shared" si="158"/>
        <v>3800</v>
      </c>
      <c r="U533" s="7">
        <f t="shared" si="159"/>
        <v>2700</v>
      </c>
      <c r="V533" s="7">
        <f t="shared" si="160"/>
        <v>2300</v>
      </c>
    </row>
    <row r="534" spans="1:22" ht="141.75" x14ac:dyDescent="0.25">
      <c r="A534" s="16"/>
      <c r="B534" s="5" t="s">
        <v>284</v>
      </c>
      <c r="C534" s="47">
        <f t="shared" si="154"/>
        <v>526</v>
      </c>
      <c r="D534" s="5" t="s">
        <v>717</v>
      </c>
      <c r="E534" s="5" t="s">
        <v>4</v>
      </c>
      <c r="F534" s="5" t="s">
        <v>20</v>
      </c>
      <c r="G534" s="15">
        <v>5300</v>
      </c>
      <c r="H534" s="22">
        <f t="shared" si="161"/>
        <v>3604.0000000000005</v>
      </c>
      <c r="I534" s="22">
        <f t="shared" si="162"/>
        <v>3180</v>
      </c>
      <c r="J534" s="15">
        <f t="shared" si="155"/>
        <v>4700</v>
      </c>
      <c r="K534" s="15">
        <f t="shared" si="156"/>
        <v>3300</v>
      </c>
      <c r="L534" s="15">
        <f t="shared" si="157"/>
        <v>2800</v>
      </c>
      <c r="M534" s="21">
        <v>1.05</v>
      </c>
      <c r="N534" s="23">
        <f t="shared" si="151"/>
        <v>1.05</v>
      </c>
      <c r="O534" s="23">
        <f t="shared" si="152"/>
        <v>1.05</v>
      </c>
      <c r="P534" s="15">
        <v>4700</v>
      </c>
      <c r="Q534" s="15">
        <f t="shared" si="153"/>
        <v>4700</v>
      </c>
      <c r="R534" s="19">
        <f t="shared" ref="R534:R597" si="163">Q534*0.7</f>
        <v>3290</v>
      </c>
      <c r="S534" s="19">
        <f t="shared" ref="S534:S597" si="164">Q534*0.6</f>
        <v>2820</v>
      </c>
      <c r="T534" s="7">
        <f t="shared" si="158"/>
        <v>4700</v>
      </c>
      <c r="U534" s="7">
        <f t="shared" si="159"/>
        <v>3300</v>
      </c>
      <c r="V534" s="7">
        <f t="shared" si="160"/>
        <v>2800</v>
      </c>
    </row>
    <row r="535" spans="1:22" ht="141.75" x14ac:dyDescent="0.25">
      <c r="A535" s="16"/>
      <c r="B535" s="5" t="s">
        <v>284</v>
      </c>
      <c r="C535" s="47">
        <f t="shared" si="154"/>
        <v>527</v>
      </c>
      <c r="D535" s="5" t="s">
        <v>718</v>
      </c>
      <c r="E535" s="5" t="s">
        <v>20</v>
      </c>
      <c r="F535" s="5" t="s">
        <v>21</v>
      </c>
      <c r="G535" s="15">
        <v>4800</v>
      </c>
      <c r="H535" s="22">
        <f t="shared" si="161"/>
        <v>3264.0000000000005</v>
      </c>
      <c r="I535" s="22">
        <f t="shared" si="162"/>
        <v>2880</v>
      </c>
      <c r="J535" s="15">
        <f t="shared" si="155"/>
        <v>4200</v>
      </c>
      <c r="K535" s="15">
        <f t="shared" si="156"/>
        <v>2900</v>
      </c>
      <c r="L535" s="15">
        <f t="shared" si="157"/>
        <v>2500</v>
      </c>
      <c r="M535" s="21">
        <v>1.05</v>
      </c>
      <c r="N535" s="23">
        <f t="shared" si="151"/>
        <v>1.05</v>
      </c>
      <c r="O535" s="23">
        <f t="shared" si="152"/>
        <v>1.05</v>
      </c>
      <c r="P535" s="15">
        <v>4200</v>
      </c>
      <c r="Q535" s="15">
        <f t="shared" si="153"/>
        <v>4200</v>
      </c>
      <c r="R535" s="19">
        <f t="shared" si="163"/>
        <v>2940</v>
      </c>
      <c r="S535" s="19">
        <f t="shared" si="164"/>
        <v>2520</v>
      </c>
      <c r="T535" s="7">
        <f t="shared" si="158"/>
        <v>4200</v>
      </c>
      <c r="U535" s="7">
        <f t="shared" si="159"/>
        <v>2900</v>
      </c>
      <c r="V535" s="7">
        <f t="shared" si="160"/>
        <v>2500</v>
      </c>
    </row>
    <row r="536" spans="1:22" ht="94.5" x14ac:dyDescent="0.25">
      <c r="A536" s="16"/>
      <c r="B536" s="5" t="s">
        <v>284</v>
      </c>
      <c r="C536" s="47">
        <f t="shared" si="154"/>
        <v>528</v>
      </c>
      <c r="D536" s="5" t="s">
        <v>329</v>
      </c>
      <c r="E536" s="5" t="s">
        <v>4</v>
      </c>
      <c r="F536" s="5" t="s">
        <v>20</v>
      </c>
      <c r="G536" s="15">
        <v>5300</v>
      </c>
      <c r="H536" s="22">
        <f t="shared" si="161"/>
        <v>3604.0000000000005</v>
      </c>
      <c r="I536" s="22">
        <f t="shared" si="162"/>
        <v>3180</v>
      </c>
      <c r="J536" s="15">
        <f t="shared" si="155"/>
        <v>4200</v>
      </c>
      <c r="K536" s="15">
        <f t="shared" si="156"/>
        <v>2900</v>
      </c>
      <c r="L536" s="15">
        <f t="shared" si="157"/>
        <v>2500</v>
      </c>
      <c r="M536" s="21">
        <v>1.05</v>
      </c>
      <c r="N536" s="23">
        <f t="shared" si="151"/>
        <v>1.05</v>
      </c>
      <c r="O536" s="23">
        <f t="shared" si="152"/>
        <v>1.05</v>
      </c>
      <c r="P536" s="15">
        <v>4200</v>
      </c>
      <c r="Q536" s="15">
        <f t="shared" si="153"/>
        <v>4200</v>
      </c>
      <c r="R536" s="19">
        <f t="shared" si="163"/>
        <v>2940</v>
      </c>
      <c r="S536" s="19">
        <f t="shared" si="164"/>
        <v>2520</v>
      </c>
      <c r="T536" s="7">
        <f t="shared" si="158"/>
        <v>4200</v>
      </c>
      <c r="U536" s="7">
        <f t="shared" si="159"/>
        <v>2900</v>
      </c>
      <c r="V536" s="7">
        <f t="shared" si="160"/>
        <v>2500</v>
      </c>
    </row>
    <row r="537" spans="1:22" ht="94.5" x14ac:dyDescent="0.25">
      <c r="A537" s="16"/>
      <c r="B537" s="5" t="s">
        <v>284</v>
      </c>
      <c r="C537" s="47">
        <f t="shared" si="154"/>
        <v>529</v>
      </c>
      <c r="D537" s="5" t="s">
        <v>329</v>
      </c>
      <c r="E537" s="5" t="s">
        <v>20</v>
      </c>
      <c r="F537" s="5" t="s">
        <v>21</v>
      </c>
      <c r="G537" s="15">
        <v>4800</v>
      </c>
      <c r="H537" s="22">
        <f t="shared" si="161"/>
        <v>3264.0000000000005</v>
      </c>
      <c r="I537" s="22">
        <f t="shared" si="162"/>
        <v>2880</v>
      </c>
      <c r="J537" s="15">
        <f t="shared" si="155"/>
        <v>3800</v>
      </c>
      <c r="K537" s="15">
        <f t="shared" si="156"/>
        <v>2700</v>
      </c>
      <c r="L537" s="15">
        <f t="shared" si="157"/>
        <v>2300</v>
      </c>
      <c r="M537" s="21">
        <v>1.05</v>
      </c>
      <c r="N537" s="23">
        <f t="shared" si="151"/>
        <v>1.05</v>
      </c>
      <c r="O537" s="23">
        <f t="shared" si="152"/>
        <v>1.05</v>
      </c>
      <c r="P537" s="15">
        <v>3800</v>
      </c>
      <c r="Q537" s="15">
        <f t="shared" si="153"/>
        <v>3800</v>
      </c>
      <c r="R537" s="19">
        <f t="shared" si="163"/>
        <v>2660</v>
      </c>
      <c r="S537" s="19">
        <f t="shared" si="164"/>
        <v>2280</v>
      </c>
      <c r="T537" s="7">
        <f t="shared" si="158"/>
        <v>3800</v>
      </c>
      <c r="U537" s="7">
        <f t="shared" si="159"/>
        <v>2700</v>
      </c>
      <c r="V537" s="7">
        <f t="shared" si="160"/>
        <v>2300</v>
      </c>
    </row>
    <row r="538" spans="1:22" ht="152.25" customHeight="1" x14ac:dyDescent="0.25">
      <c r="A538" s="16"/>
      <c r="B538" s="5" t="s">
        <v>284</v>
      </c>
      <c r="C538" s="47">
        <f t="shared" si="154"/>
        <v>530</v>
      </c>
      <c r="D538" s="5" t="s">
        <v>719</v>
      </c>
      <c r="E538" s="5" t="s">
        <v>4</v>
      </c>
      <c r="F538" s="5" t="s">
        <v>20</v>
      </c>
      <c r="G538" s="15">
        <v>4800</v>
      </c>
      <c r="H538" s="22">
        <f t="shared" si="161"/>
        <v>3264.0000000000005</v>
      </c>
      <c r="I538" s="22">
        <f t="shared" si="162"/>
        <v>2880</v>
      </c>
      <c r="J538" s="15">
        <f t="shared" si="155"/>
        <v>4200</v>
      </c>
      <c r="K538" s="15">
        <f t="shared" si="156"/>
        <v>2900</v>
      </c>
      <c r="L538" s="15">
        <f t="shared" si="157"/>
        <v>2500</v>
      </c>
      <c r="M538" s="21">
        <v>1.05</v>
      </c>
      <c r="N538" s="23">
        <f t="shared" si="151"/>
        <v>1.05</v>
      </c>
      <c r="O538" s="23">
        <f t="shared" si="152"/>
        <v>1.05</v>
      </c>
      <c r="P538" s="15">
        <v>4200</v>
      </c>
      <c r="Q538" s="15">
        <f t="shared" si="153"/>
        <v>4200</v>
      </c>
      <c r="R538" s="19">
        <f t="shared" si="163"/>
        <v>2940</v>
      </c>
      <c r="S538" s="19">
        <f t="shared" si="164"/>
        <v>2520</v>
      </c>
      <c r="T538" s="7">
        <f t="shared" si="158"/>
        <v>4200</v>
      </c>
      <c r="U538" s="7">
        <f t="shared" si="159"/>
        <v>2900</v>
      </c>
      <c r="V538" s="7">
        <f t="shared" si="160"/>
        <v>2500</v>
      </c>
    </row>
    <row r="539" spans="1:22" ht="152.25" customHeight="1" x14ac:dyDescent="0.25">
      <c r="A539" s="16"/>
      <c r="B539" s="5" t="s">
        <v>284</v>
      </c>
      <c r="C539" s="47">
        <f t="shared" si="154"/>
        <v>531</v>
      </c>
      <c r="D539" s="5" t="s">
        <v>720</v>
      </c>
      <c r="E539" s="5" t="s">
        <v>20</v>
      </c>
      <c r="F539" s="5" t="s">
        <v>21</v>
      </c>
      <c r="G539" s="15">
        <v>4300</v>
      </c>
      <c r="H539" s="22">
        <f t="shared" si="161"/>
        <v>2924</v>
      </c>
      <c r="I539" s="22">
        <f t="shared" si="162"/>
        <v>2580</v>
      </c>
      <c r="J539" s="15">
        <f t="shared" si="155"/>
        <v>3800</v>
      </c>
      <c r="K539" s="15">
        <f t="shared" si="156"/>
        <v>2700</v>
      </c>
      <c r="L539" s="15">
        <f t="shared" si="157"/>
        <v>2300</v>
      </c>
      <c r="M539" s="21">
        <v>1.05</v>
      </c>
      <c r="N539" s="23">
        <f t="shared" si="151"/>
        <v>1.05</v>
      </c>
      <c r="O539" s="23">
        <f t="shared" si="152"/>
        <v>1.05</v>
      </c>
      <c r="P539" s="15">
        <v>3800</v>
      </c>
      <c r="Q539" s="15">
        <f t="shared" si="153"/>
        <v>3800</v>
      </c>
      <c r="R539" s="19">
        <f t="shared" si="163"/>
        <v>2660</v>
      </c>
      <c r="S539" s="19">
        <f t="shared" si="164"/>
        <v>2280</v>
      </c>
      <c r="T539" s="7">
        <f t="shared" si="158"/>
        <v>3800</v>
      </c>
      <c r="U539" s="7">
        <f t="shared" si="159"/>
        <v>2700</v>
      </c>
      <c r="V539" s="7">
        <f t="shared" si="160"/>
        <v>2300</v>
      </c>
    </row>
    <row r="540" spans="1:22" ht="78.75" x14ac:dyDescent="0.25">
      <c r="A540" s="16"/>
      <c r="B540" s="5" t="s">
        <v>284</v>
      </c>
      <c r="C540" s="47">
        <f t="shared" si="154"/>
        <v>532</v>
      </c>
      <c r="D540" s="5" t="s">
        <v>241</v>
      </c>
      <c r="E540" s="5" t="s">
        <v>4</v>
      </c>
      <c r="F540" s="5" t="s">
        <v>20</v>
      </c>
      <c r="G540" s="15">
        <v>4800</v>
      </c>
      <c r="H540" s="22">
        <f t="shared" si="161"/>
        <v>3264.0000000000005</v>
      </c>
      <c r="I540" s="22">
        <f t="shared" si="162"/>
        <v>2880</v>
      </c>
      <c r="J540" s="15">
        <f t="shared" si="155"/>
        <v>3800</v>
      </c>
      <c r="K540" s="15">
        <f t="shared" si="156"/>
        <v>2700</v>
      </c>
      <c r="L540" s="15">
        <f t="shared" si="157"/>
        <v>2300</v>
      </c>
      <c r="M540" s="21">
        <v>1.05</v>
      </c>
      <c r="N540" s="23">
        <f t="shared" si="151"/>
        <v>1.05</v>
      </c>
      <c r="O540" s="23">
        <f t="shared" si="152"/>
        <v>1.05</v>
      </c>
      <c r="P540" s="15">
        <v>3800</v>
      </c>
      <c r="Q540" s="15">
        <f t="shared" si="153"/>
        <v>3800</v>
      </c>
      <c r="R540" s="19">
        <f t="shared" si="163"/>
        <v>2660</v>
      </c>
      <c r="S540" s="19">
        <f t="shared" si="164"/>
        <v>2280</v>
      </c>
      <c r="T540" s="7">
        <f t="shared" si="158"/>
        <v>3800</v>
      </c>
      <c r="U540" s="7">
        <f t="shared" si="159"/>
        <v>2700</v>
      </c>
      <c r="V540" s="7">
        <f t="shared" si="160"/>
        <v>2300</v>
      </c>
    </row>
    <row r="541" spans="1:22" ht="78.75" x14ac:dyDescent="0.25">
      <c r="A541" s="16"/>
      <c r="B541" s="5" t="s">
        <v>284</v>
      </c>
      <c r="C541" s="47">
        <f t="shared" si="154"/>
        <v>533</v>
      </c>
      <c r="D541" s="5" t="s">
        <v>241</v>
      </c>
      <c r="E541" s="5" t="s">
        <v>20</v>
      </c>
      <c r="F541" s="5" t="s">
        <v>21</v>
      </c>
      <c r="G541" s="15">
        <v>4300</v>
      </c>
      <c r="H541" s="22">
        <f t="shared" si="161"/>
        <v>2924</v>
      </c>
      <c r="I541" s="22">
        <f t="shared" si="162"/>
        <v>2580</v>
      </c>
      <c r="J541" s="15">
        <f t="shared" si="155"/>
        <v>3400</v>
      </c>
      <c r="K541" s="15">
        <f t="shared" si="156"/>
        <v>2400</v>
      </c>
      <c r="L541" s="15">
        <f t="shared" si="157"/>
        <v>2000</v>
      </c>
      <c r="M541" s="21">
        <v>1.05</v>
      </c>
      <c r="N541" s="23">
        <f t="shared" si="151"/>
        <v>1.05</v>
      </c>
      <c r="O541" s="23">
        <f t="shared" si="152"/>
        <v>1.05</v>
      </c>
      <c r="P541" s="15">
        <v>3400</v>
      </c>
      <c r="Q541" s="15">
        <f t="shared" si="153"/>
        <v>3400</v>
      </c>
      <c r="R541" s="19">
        <f t="shared" si="163"/>
        <v>2380</v>
      </c>
      <c r="S541" s="19">
        <f t="shared" si="164"/>
        <v>2040</v>
      </c>
      <c r="T541" s="7">
        <f t="shared" si="158"/>
        <v>3400</v>
      </c>
      <c r="U541" s="7">
        <f t="shared" si="159"/>
        <v>2400</v>
      </c>
      <c r="V541" s="7">
        <f t="shared" si="160"/>
        <v>2000</v>
      </c>
    </row>
    <row r="542" spans="1:22" ht="142.5" customHeight="1" x14ac:dyDescent="0.25">
      <c r="A542" s="16"/>
      <c r="B542" s="5" t="s">
        <v>284</v>
      </c>
      <c r="C542" s="47">
        <f t="shared" si="154"/>
        <v>534</v>
      </c>
      <c r="D542" s="5" t="s">
        <v>721</v>
      </c>
      <c r="E542" s="5" t="s">
        <v>4</v>
      </c>
      <c r="F542" s="5" t="s">
        <v>20</v>
      </c>
      <c r="G542" s="15">
        <v>4800</v>
      </c>
      <c r="H542" s="22">
        <f t="shared" si="161"/>
        <v>3264.0000000000005</v>
      </c>
      <c r="I542" s="22">
        <f t="shared" si="162"/>
        <v>2880</v>
      </c>
      <c r="J542" s="15">
        <f t="shared" si="155"/>
        <v>4200</v>
      </c>
      <c r="K542" s="15">
        <f t="shared" si="156"/>
        <v>2900</v>
      </c>
      <c r="L542" s="15">
        <f t="shared" si="157"/>
        <v>2500</v>
      </c>
      <c r="M542" s="21">
        <v>1.05</v>
      </c>
      <c r="N542" s="23">
        <f t="shared" si="151"/>
        <v>1.05</v>
      </c>
      <c r="O542" s="23">
        <f t="shared" si="152"/>
        <v>1.05</v>
      </c>
      <c r="P542" s="15">
        <v>4200</v>
      </c>
      <c r="Q542" s="15">
        <f t="shared" si="153"/>
        <v>4200</v>
      </c>
      <c r="R542" s="19">
        <f t="shared" si="163"/>
        <v>2940</v>
      </c>
      <c r="S542" s="19">
        <f t="shared" si="164"/>
        <v>2520</v>
      </c>
      <c r="T542" s="7">
        <f t="shared" si="158"/>
        <v>4200</v>
      </c>
      <c r="U542" s="7">
        <f t="shared" si="159"/>
        <v>2900</v>
      </c>
      <c r="V542" s="7">
        <f t="shared" si="160"/>
        <v>2500</v>
      </c>
    </row>
    <row r="543" spans="1:22" ht="142.5" customHeight="1" x14ac:dyDescent="0.25">
      <c r="A543" s="16"/>
      <c r="B543" s="5" t="s">
        <v>284</v>
      </c>
      <c r="C543" s="47">
        <f t="shared" si="154"/>
        <v>535</v>
      </c>
      <c r="D543" s="5" t="s">
        <v>722</v>
      </c>
      <c r="E543" s="5" t="s">
        <v>20</v>
      </c>
      <c r="F543" s="5" t="s">
        <v>21</v>
      </c>
      <c r="G543" s="15">
        <v>4300</v>
      </c>
      <c r="H543" s="22">
        <f t="shared" si="161"/>
        <v>2924</v>
      </c>
      <c r="I543" s="22">
        <f t="shared" si="162"/>
        <v>2580</v>
      </c>
      <c r="J543" s="15">
        <f t="shared" si="155"/>
        <v>3800</v>
      </c>
      <c r="K543" s="15">
        <f t="shared" si="156"/>
        <v>2700</v>
      </c>
      <c r="L543" s="15">
        <f t="shared" si="157"/>
        <v>2300</v>
      </c>
      <c r="M543" s="21">
        <v>1.05</v>
      </c>
      <c r="N543" s="23">
        <f t="shared" si="151"/>
        <v>1.05</v>
      </c>
      <c r="O543" s="23">
        <f t="shared" si="152"/>
        <v>1.05</v>
      </c>
      <c r="P543" s="15">
        <v>3800</v>
      </c>
      <c r="Q543" s="15">
        <f t="shared" si="153"/>
        <v>3800</v>
      </c>
      <c r="R543" s="19">
        <f t="shared" si="163"/>
        <v>2660</v>
      </c>
      <c r="S543" s="19">
        <f t="shared" si="164"/>
        <v>2280</v>
      </c>
      <c r="T543" s="7">
        <f t="shared" si="158"/>
        <v>3800</v>
      </c>
      <c r="U543" s="7">
        <f t="shared" si="159"/>
        <v>2700</v>
      </c>
      <c r="V543" s="7">
        <f t="shared" si="160"/>
        <v>2300</v>
      </c>
    </row>
    <row r="544" spans="1:22" ht="87" customHeight="1" x14ac:dyDescent="0.25">
      <c r="A544" s="16"/>
      <c r="B544" s="5" t="s">
        <v>284</v>
      </c>
      <c r="C544" s="47">
        <f t="shared" si="154"/>
        <v>536</v>
      </c>
      <c r="D544" s="5" t="s">
        <v>332</v>
      </c>
      <c r="E544" s="5" t="s">
        <v>4</v>
      </c>
      <c r="F544" s="5" t="s">
        <v>20</v>
      </c>
      <c r="G544" s="15">
        <v>4800</v>
      </c>
      <c r="H544" s="22">
        <f t="shared" si="161"/>
        <v>3264.0000000000005</v>
      </c>
      <c r="I544" s="22">
        <f t="shared" si="162"/>
        <v>2880</v>
      </c>
      <c r="J544" s="15">
        <f t="shared" si="155"/>
        <v>3800</v>
      </c>
      <c r="K544" s="15">
        <f t="shared" si="156"/>
        <v>2700</v>
      </c>
      <c r="L544" s="15">
        <f t="shared" si="157"/>
        <v>2300</v>
      </c>
      <c r="M544" s="21">
        <v>1.05</v>
      </c>
      <c r="N544" s="23">
        <f t="shared" si="151"/>
        <v>1.05</v>
      </c>
      <c r="O544" s="23">
        <f t="shared" si="152"/>
        <v>1.05</v>
      </c>
      <c r="P544" s="15">
        <v>3800</v>
      </c>
      <c r="Q544" s="15">
        <f t="shared" si="153"/>
        <v>3800</v>
      </c>
      <c r="R544" s="19">
        <f t="shared" si="163"/>
        <v>2660</v>
      </c>
      <c r="S544" s="19">
        <f t="shared" si="164"/>
        <v>2280</v>
      </c>
      <c r="T544" s="7">
        <f t="shared" si="158"/>
        <v>3800</v>
      </c>
      <c r="U544" s="7">
        <f t="shared" si="159"/>
        <v>2700</v>
      </c>
      <c r="V544" s="7">
        <f t="shared" si="160"/>
        <v>2300</v>
      </c>
    </row>
    <row r="545" spans="1:22" ht="98.25" customHeight="1" x14ac:dyDescent="0.25">
      <c r="A545" s="16"/>
      <c r="B545" s="5" t="s">
        <v>284</v>
      </c>
      <c r="C545" s="47">
        <f t="shared" si="154"/>
        <v>537</v>
      </c>
      <c r="D545" s="5" t="s">
        <v>332</v>
      </c>
      <c r="E545" s="5" t="s">
        <v>20</v>
      </c>
      <c r="F545" s="5" t="s">
        <v>21</v>
      </c>
      <c r="G545" s="15">
        <v>4300</v>
      </c>
      <c r="H545" s="22">
        <f t="shared" si="161"/>
        <v>2924</v>
      </c>
      <c r="I545" s="22">
        <f t="shared" si="162"/>
        <v>2580</v>
      </c>
      <c r="J545" s="15">
        <f t="shared" si="155"/>
        <v>3400</v>
      </c>
      <c r="K545" s="15">
        <f t="shared" si="156"/>
        <v>2400</v>
      </c>
      <c r="L545" s="15">
        <f t="shared" si="157"/>
        <v>2000</v>
      </c>
      <c r="M545" s="21">
        <v>1.05</v>
      </c>
      <c r="N545" s="23">
        <f t="shared" si="151"/>
        <v>1.05</v>
      </c>
      <c r="O545" s="23">
        <f t="shared" si="152"/>
        <v>1.05</v>
      </c>
      <c r="P545" s="15">
        <v>3400</v>
      </c>
      <c r="Q545" s="15">
        <f t="shared" si="153"/>
        <v>3400</v>
      </c>
      <c r="R545" s="19">
        <f t="shared" si="163"/>
        <v>2380</v>
      </c>
      <c r="S545" s="19">
        <f t="shared" si="164"/>
        <v>2040</v>
      </c>
      <c r="T545" s="7">
        <f t="shared" si="158"/>
        <v>3400</v>
      </c>
      <c r="U545" s="7">
        <f t="shared" si="159"/>
        <v>2400</v>
      </c>
      <c r="V545" s="7">
        <f t="shared" si="160"/>
        <v>2000</v>
      </c>
    </row>
    <row r="546" spans="1:22" ht="144" customHeight="1" x14ac:dyDescent="0.25">
      <c r="A546" s="16"/>
      <c r="B546" s="5" t="s">
        <v>284</v>
      </c>
      <c r="C546" s="47">
        <f t="shared" si="154"/>
        <v>538</v>
      </c>
      <c r="D546" s="5" t="s">
        <v>723</v>
      </c>
      <c r="E546" s="5" t="s">
        <v>4</v>
      </c>
      <c r="F546" s="5" t="s">
        <v>20</v>
      </c>
      <c r="G546" s="15">
        <v>4800</v>
      </c>
      <c r="H546" s="22">
        <f t="shared" si="161"/>
        <v>3264.0000000000005</v>
      </c>
      <c r="I546" s="22">
        <f t="shared" si="162"/>
        <v>2880</v>
      </c>
      <c r="J546" s="15">
        <f t="shared" si="155"/>
        <v>3800</v>
      </c>
      <c r="K546" s="15">
        <f t="shared" si="156"/>
        <v>2700</v>
      </c>
      <c r="L546" s="15">
        <f t="shared" si="157"/>
        <v>2300</v>
      </c>
      <c r="M546" s="21">
        <v>1.05</v>
      </c>
      <c r="N546" s="23">
        <f t="shared" si="151"/>
        <v>1.05</v>
      </c>
      <c r="O546" s="23">
        <f t="shared" si="152"/>
        <v>1.05</v>
      </c>
      <c r="P546" s="15">
        <v>3800</v>
      </c>
      <c r="Q546" s="15">
        <f t="shared" si="153"/>
        <v>3800</v>
      </c>
      <c r="R546" s="19">
        <f t="shared" si="163"/>
        <v>2660</v>
      </c>
      <c r="S546" s="19">
        <f t="shared" si="164"/>
        <v>2280</v>
      </c>
      <c r="T546" s="7">
        <f t="shared" si="158"/>
        <v>3800</v>
      </c>
      <c r="U546" s="7">
        <f t="shared" si="159"/>
        <v>2700</v>
      </c>
      <c r="V546" s="7">
        <f t="shared" si="160"/>
        <v>2300</v>
      </c>
    </row>
    <row r="547" spans="1:22" ht="141.75" x14ac:dyDescent="0.25">
      <c r="A547" s="16"/>
      <c r="B547" s="5" t="s">
        <v>284</v>
      </c>
      <c r="C547" s="47">
        <f t="shared" si="154"/>
        <v>539</v>
      </c>
      <c r="D547" s="5" t="s">
        <v>724</v>
      </c>
      <c r="E547" s="5" t="s">
        <v>20</v>
      </c>
      <c r="F547" s="5" t="s">
        <v>21</v>
      </c>
      <c r="G547" s="15">
        <v>4300</v>
      </c>
      <c r="H547" s="22">
        <f t="shared" si="161"/>
        <v>2924</v>
      </c>
      <c r="I547" s="22">
        <f t="shared" si="162"/>
        <v>2580</v>
      </c>
      <c r="J547" s="15">
        <f t="shared" si="155"/>
        <v>3400</v>
      </c>
      <c r="K547" s="15">
        <f t="shared" si="156"/>
        <v>2400</v>
      </c>
      <c r="L547" s="15">
        <f t="shared" si="157"/>
        <v>2000</v>
      </c>
      <c r="M547" s="21">
        <v>1.05</v>
      </c>
      <c r="N547" s="23">
        <f t="shared" si="151"/>
        <v>1.05</v>
      </c>
      <c r="O547" s="23">
        <f t="shared" si="152"/>
        <v>1.05</v>
      </c>
      <c r="P547" s="15">
        <v>3400</v>
      </c>
      <c r="Q547" s="15">
        <f t="shared" si="153"/>
        <v>3400</v>
      </c>
      <c r="R547" s="19">
        <f t="shared" si="163"/>
        <v>2380</v>
      </c>
      <c r="S547" s="19">
        <f t="shared" si="164"/>
        <v>2040</v>
      </c>
      <c r="T547" s="7">
        <f t="shared" si="158"/>
        <v>3400</v>
      </c>
      <c r="U547" s="7">
        <f t="shared" si="159"/>
        <v>2400</v>
      </c>
      <c r="V547" s="7">
        <f t="shared" si="160"/>
        <v>2000</v>
      </c>
    </row>
    <row r="548" spans="1:22" ht="94.5" x14ac:dyDescent="0.25">
      <c r="A548" s="16"/>
      <c r="B548" s="5" t="s">
        <v>284</v>
      </c>
      <c r="C548" s="47">
        <f t="shared" si="154"/>
        <v>540</v>
      </c>
      <c r="D548" s="5" t="s">
        <v>334</v>
      </c>
      <c r="E548" s="5" t="s">
        <v>4</v>
      </c>
      <c r="F548" s="5" t="s">
        <v>20</v>
      </c>
      <c r="G548" s="15">
        <v>4800</v>
      </c>
      <c r="H548" s="22">
        <f t="shared" si="161"/>
        <v>3264.0000000000005</v>
      </c>
      <c r="I548" s="22">
        <f t="shared" si="162"/>
        <v>2880</v>
      </c>
      <c r="J548" s="15">
        <f t="shared" si="155"/>
        <v>3500</v>
      </c>
      <c r="K548" s="15">
        <f t="shared" si="156"/>
        <v>2500</v>
      </c>
      <c r="L548" s="15">
        <f t="shared" si="157"/>
        <v>2100</v>
      </c>
      <c r="M548" s="21">
        <v>1.05</v>
      </c>
      <c r="N548" s="23">
        <f t="shared" si="151"/>
        <v>1.05</v>
      </c>
      <c r="O548" s="23">
        <f t="shared" si="152"/>
        <v>1.05</v>
      </c>
      <c r="P548" s="15">
        <v>3500</v>
      </c>
      <c r="Q548" s="15">
        <f t="shared" si="153"/>
        <v>3500</v>
      </c>
      <c r="R548" s="19">
        <f t="shared" si="163"/>
        <v>2450</v>
      </c>
      <c r="S548" s="19">
        <f t="shared" si="164"/>
        <v>2100</v>
      </c>
      <c r="T548" s="7">
        <f t="shared" si="158"/>
        <v>3500</v>
      </c>
      <c r="U548" s="7">
        <f t="shared" si="159"/>
        <v>2500</v>
      </c>
      <c r="V548" s="7">
        <f t="shared" si="160"/>
        <v>2100</v>
      </c>
    </row>
    <row r="549" spans="1:22" ht="94.5" x14ac:dyDescent="0.25">
      <c r="A549" s="16"/>
      <c r="B549" s="5" t="s">
        <v>284</v>
      </c>
      <c r="C549" s="47">
        <f t="shared" si="154"/>
        <v>541</v>
      </c>
      <c r="D549" s="5" t="s">
        <v>334</v>
      </c>
      <c r="E549" s="5" t="s">
        <v>20</v>
      </c>
      <c r="F549" s="5" t="s">
        <v>21</v>
      </c>
      <c r="G549" s="15">
        <v>4300</v>
      </c>
      <c r="H549" s="22">
        <f t="shared" si="161"/>
        <v>2924</v>
      </c>
      <c r="I549" s="22">
        <f t="shared" si="162"/>
        <v>2580</v>
      </c>
      <c r="J549" s="15">
        <f t="shared" si="155"/>
        <v>3100</v>
      </c>
      <c r="K549" s="15">
        <f t="shared" si="156"/>
        <v>2200</v>
      </c>
      <c r="L549" s="15">
        <f t="shared" si="157"/>
        <v>1900</v>
      </c>
      <c r="M549" s="21">
        <v>1.05</v>
      </c>
      <c r="N549" s="23">
        <f t="shared" si="151"/>
        <v>1.05</v>
      </c>
      <c r="O549" s="23">
        <f t="shared" si="152"/>
        <v>1.05</v>
      </c>
      <c r="P549" s="15">
        <v>3100</v>
      </c>
      <c r="Q549" s="15">
        <f t="shared" si="153"/>
        <v>3100</v>
      </c>
      <c r="R549" s="19">
        <f t="shared" si="163"/>
        <v>2170</v>
      </c>
      <c r="S549" s="19">
        <f t="shared" si="164"/>
        <v>1860</v>
      </c>
      <c r="T549" s="7">
        <f t="shared" si="158"/>
        <v>3100</v>
      </c>
      <c r="U549" s="7">
        <f t="shared" si="159"/>
        <v>2200</v>
      </c>
      <c r="V549" s="7">
        <f t="shared" si="160"/>
        <v>1900</v>
      </c>
    </row>
    <row r="550" spans="1:22" ht="146.25" customHeight="1" x14ac:dyDescent="0.25">
      <c r="A550" s="16"/>
      <c r="B550" s="5" t="s">
        <v>284</v>
      </c>
      <c r="C550" s="47">
        <f t="shared" si="154"/>
        <v>542</v>
      </c>
      <c r="D550" s="5" t="s">
        <v>725</v>
      </c>
      <c r="E550" s="5" t="s">
        <v>4</v>
      </c>
      <c r="F550" s="5" t="s">
        <v>20</v>
      </c>
      <c r="G550" s="15">
        <v>4300</v>
      </c>
      <c r="H550" s="22">
        <f t="shared" si="161"/>
        <v>2924</v>
      </c>
      <c r="I550" s="22">
        <f t="shared" si="162"/>
        <v>2580</v>
      </c>
      <c r="J550" s="15">
        <f t="shared" si="155"/>
        <v>3800</v>
      </c>
      <c r="K550" s="15">
        <f t="shared" si="156"/>
        <v>2700</v>
      </c>
      <c r="L550" s="15">
        <f t="shared" si="157"/>
        <v>2300</v>
      </c>
      <c r="M550" s="21">
        <v>1.05</v>
      </c>
      <c r="N550" s="23">
        <f t="shared" si="151"/>
        <v>1.05</v>
      </c>
      <c r="O550" s="23">
        <f t="shared" si="152"/>
        <v>1.05</v>
      </c>
      <c r="P550" s="15">
        <v>3800</v>
      </c>
      <c r="Q550" s="15">
        <f t="shared" si="153"/>
        <v>3800</v>
      </c>
      <c r="R550" s="19">
        <f t="shared" si="163"/>
        <v>2660</v>
      </c>
      <c r="S550" s="19">
        <f t="shared" si="164"/>
        <v>2280</v>
      </c>
      <c r="T550" s="7">
        <f t="shared" si="158"/>
        <v>3800</v>
      </c>
      <c r="U550" s="7">
        <f t="shared" si="159"/>
        <v>2700</v>
      </c>
      <c r="V550" s="7">
        <f t="shared" si="160"/>
        <v>2300</v>
      </c>
    </row>
    <row r="551" spans="1:22" ht="141.75" x14ac:dyDescent="0.25">
      <c r="A551" s="16"/>
      <c r="B551" s="5" t="s">
        <v>284</v>
      </c>
      <c r="C551" s="47">
        <f t="shared" si="154"/>
        <v>543</v>
      </c>
      <c r="D551" s="5" t="s">
        <v>726</v>
      </c>
      <c r="E551" s="5" t="s">
        <v>20</v>
      </c>
      <c r="F551" s="5" t="s">
        <v>21</v>
      </c>
      <c r="G551" s="15">
        <v>3800</v>
      </c>
      <c r="H551" s="22">
        <f t="shared" si="161"/>
        <v>2584</v>
      </c>
      <c r="I551" s="22">
        <f t="shared" si="162"/>
        <v>2280</v>
      </c>
      <c r="J551" s="15">
        <f t="shared" si="155"/>
        <v>3300</v>
      </c>
      <c r="K551" s="15">
        <f t="shared" si="156"/>
        <v>2300</v>
      </c>
      <c r="L551" s="15">
        <f t="shared" si="157"/>
        <v>2000</v>
      </c>
      <c r="M551" s="21">
        <v>1.05</v>
      </c>
      <c r="N551" s="23">
        <f t="shared" si="151"/>
        <v>1.05</v>
      </c>
      <c r="O551" s="23">
        <f t="shared" si="152"/>
        <v>1.05</v>
      </c>
      <c r="P551" s="15">
        <v>3300</v>
      </c>
      <c r="Q551" s="15">
        <f t="shared" si="153"/>
        <v>3300</v>
      </c>
      <c r="R551" s="19">
        <f t="shared" si="163"/>
        <v>2310</v>
      </c>
      <c r="S551" s="19">
        <f t="shared" si="164"/>
        <v>1980</v>
      </c>
      <c r="T551" s="7">
        <f t="shared" si="158"/>
        <v>3300</v>
      </c>
      <c r="U551" s="7">
        <f t="shared" si="159"/>
        <v>2300</v>
      </c>
      <c r="V551" s="7">
        <f t="shared" si="160"/>
        <v>2000</v>
      </c>
    </row>
    <row r="552" spans="1:22" ht="94.5" x14ac:dyDescent="0.25">
      <c r="A552" s="16"/>
      <c r="B552" s="5" t="s">
        <v>284</v>
      </c>
      <c r="C552" s="47">
        <f t="shared" si="154"/>
        <v>544</v>
      </c>
      <c r="D552" s="5" t="s">
        <v>336</v>
      </c>
      <c r="E552" s="5" t="s">
        <v>4</v>
      </c>
      <c r="F552" s="5" t="s">
        <v>20</v>
      </c>
      <c r="G552" s="15">
        <v>4300</v>
      </c>
      <c r="H552" s="22">
        <f t="shared" si="161"/>
        <v>2924</v>
      </c>
      <c r="I552" s="22">
        <f t="shared" si="162"/>
        <v>2580</v>
      </c>
      <c r="J552" s="15">
        <f t="shared" si="155"/>
        <v>3400</v>
      </c>
      <c r="K552" s="15">
        <f t="shared" si="156"/>
        <v>2400</v>
      </c>
      <c r="L552" s="15">
        <f t="shared" si="157"/>
        <v>2000</v>
      </c>
      <c r="M552" s="21">
        <v>1.05</v>
      </c>
      <c r="N552" s="23">
        <f t="shared" si="151"/>
        <v>1.05</v>
      </c>
      <c r="O552" s="23">
        <f t="shared" si="152"/>
        <v>1.05</v>
      </c>
      <c r="P552" s="15">
        <v>3400</v>
      </c>
      <c r="Q552" s="15">
        <f t="shared" si="153"/>
        <v>3400</v>
      </c>
      <c r="R552" s="19">
        <f t="shared" si="163"/>
        <v>2380</v>
      </c>
      <c r="S552" s="19">
        <f t="shared" si="164"/>
        <v>2040</v>
      </c>
      <c r="T552" s="7">
        <f t="shared" si="158"/>
        <v>3400</v>
      </c>
      <c r="U552" s="7">
        <f t="shared" si="159"/>
        <v>2400</v>
      </c>
      <c r="V552" s="7">
        <f t="shared" si="160"/>
        <v>2000</v>
      </c>
    </row>
    <row r="553" spans="1:22" ht="94.5" x14ac:dyDescent="0.25">
      <c r="A553" s="16"/>
      <c r="B553" s="5" t="s">
        <v>284</v>
      </c>
      <c r="C553" s="47">
        <f t="shared" si="154"/>
        <v>545</v>
      </c>
      <c r="D553" s="5" t="s">
        <v>336</v>
      </c>
      <c r="E553" s="5" t="s">
        <v>20</v>
      </c>
      <c r="F553" s="5" t="s">
        <v>21</v>
      </c>
      <c r="G553" s="15">
        <v>3800</v>
      </c>
      <c r="H553" s="22">
        <f t="shared" si="161"/>
        <v>2584</v>
      </c>
      <c r="I553" s="22">
        <f t="shared" si="162"/>
        <v>2280</v>
      </c>
      <c r="J553" s="15">
        <f t="shared" si="155"/>
        <v>3000</v>
      </c>
      <c r="K553" s="15">
        <f t="shared" si="156"/>
        <v>2100</v>
      </c>
      <c r="L553" s="15">
        <f t="shared" si="157"/>
        <v>1800</v>
      </c>
      <c r="M553" s="21">
        <v>1.05</v>
      </c>
      <c r="N553" s="23">
        <f t="shared" si="151"/>
        <v>1.05</v>
      </c>
      <c r="O553" s="23">
        <f t="shared" si="152"/>
        <v>1.05</v>
      </c>
      <c r="P553" s="15">
        <v>3000</v>
      </c>
      <c r="Q553" s="15">
        <f t="shared" si="153"/>
        <v>3000</v>
      </c>
      <c r="R553" s="19">
        <f t="shared" si="163"/>
        <v>2100</v>
      </c>
      <c r="S553" s="19">
        <f t="shared" si="164"/>
        <v>1800</v>
      </c>
      <c r="T553" s="7">
        <f t="shared" si="158"/>
        <v>3000</v>
      </c>
      <c r="U553" s="7">
        <f t="shared" si="159"/>
        <v>2100</v>
      </c>
      <c r="V553" s="7">
        <f t="shared" si="160"/>
        <v>1800</v>
      </c>
    </row>
    <row r="554" spans="1:22" ht="150" customHeight="1" x14ac:dyDescent="0.25">
      <c r="A554" s="16"/>
      <c r="B554" s="5" t="s">
        <v>284</v>
      </c>
      <c r="C554" s="47">
        <f t="shared" si="154"/>
        <v>546</v>
      </c>
      <c r="D554" s="5" t="s">
        <v>727</v>
      </c>
      <c r="E554" s="5" t="s">
        <v>4</v>
      </c>
      <c r="F554" s="5" t="s">
        <v>20</v>
      </c>
      <c r="G554" s="15">
        <v>3800</v>
      </c>
      <c r="H554" s="22">
        <f t="shared" si="161"/>
        <v>2584</v>
      </c>
      <c r="I554" s="22">
        <f t="shared" si="162"/>
        <v>2280</v>
      </c>
      <c r="J554" s="15">
        <f t="shared" si="155"/>
        <v>3300</v>
      </c>
      <c r="K554" s="15">
        <f t="shared" si="156"/>
        <v>2300</v>
      </c>
      <c r="L554" s="15">
        <f t="shared" si="157"/>
        <v>2000</v>
      </c>
      <c r="M554" s="21">
        <v>1.05</v>
      </c>
      <c r="N554" s="23">
        <f t="shared" si="151"/>
        <v>1.05</v>
      </c>
      <c r="O554" s="23">
        <f t="shared" si="152"/>
        <v>1.05</v>
      </c>
      <c r="P554" s="15">
        <v>3300</v>
      </c>
      <c r="Q554" s="15">
        <f t="shared" si="153"/>
        <v>3300</v>
      </c>
      <c r="R554" s="19">
        <f t="shared" si="163"/>
        <v>2310</v>
      </c>
      <c r="S554" s="19">
        <f t="shared" si="164"/>
        <v>1980</v>
      </c>
      <c r="T554" s="7">
        <f t="shared" si="158"/>
        <v>3300</v>
      </c>
      <c r="U554" s="7">
        <f t="shared" si="159"/>
        <v>2300</v>
      </c>
      <c r="V554" s="7">
        <f t="shared" si="160"/>
        <v>2000</v>
      </c>
    </row>
    <row r="555" spans="1:22" ht="142.5" customHeight="1" x14ac:dyDescent="0.25">
      <c r="A555" s="16"/>
      <c r="B555" s="5" t="s">
        <v>284</v>
      </c>
      <c r="C555" s="47">
        <f t="shared" si="154"/>
        <v>547</v>
      </c>
      <c r="D555" s="5" t="s">
        <v>728</v>
      </c>
      <c r="E555" s="5" t="s">
        <v>20</v>
      </c>
      <c r="F555" s="5" t="s">
        <v>21</v>
      </c>
      <c r="G555" s="15">
        <v>3300</v>
      </c>
      <c r="H555" s="22">
        <f t="shared" si="161"/>
        <v>2244</v>
      </c>
      <c r="I555" s="22">
        <f t="shared" si="162"/>
        <v>1980</v>
      </c>
      <c r="J555" s="15">
        <f t="shared" si="155"/>
        <v>2900</v>
      </c>
      <c r="K555" s="15">
        <f t="shared" si="156"/>
        <v>2000</v>
      </c>
      <c r="L555" s="15">
        <f t="shared" si="157"/>
        <v>1700</v>
      </c>
      <c r="M555" s="21">
        <v>1.05</v>
      </c>
      <c r="N555" s="23">
        <f t="shared" si="151"/>
        <v>1.05</v>
      </c>
      <c r="O555" s="23">
        <f t="shared" si="152"/>
        <v>1.05</v>
      </c>
      <c r="P555" s="15">
        <v>2900</v>
      </c>
      <c r="Q555" s="15">
        <f t="shared" si="153"/>
        <v>2900</v>
      </c>
      <c r="R555" s="19">
        <f t="shared" si="163"/>
        <v>2029.9999999999998</v>
      </c>
      <c r="S555" s="19">
        <f t="shared" si="164"/>
        <v>1740</v>
      </c>
      <c r="T555" s="7">
        <f t="shared" si="158"/>
        <v>2900</v>
      </c>
      <c r="U555" s="7">
        <f t="shared" si="159"/>
        <v>2000</v>
      </c>
      <c r="V555" s="7">
        <f t="shared" si="160"/>
        <v>1700</v>
      </c>
    </row>
    <row r="556" spans="1:22" ht="78.75" x14ac:dyDescent="0.25">
      <c r="A556" s="16"/>
      <c r="B556" s="5" t="s">
        <v>284</v>
      </c>
      <c r="C556" s="47">
        <f t="shared" si="154"/>
        <v>548</v>
      </c>
      <c r="D556" s="5" t="s">
        <v>242</v>
      </c>
      <c r="E556" s="5" t="s">
        <v>4</v>
      </c>
      <c r="F556" s="5" t="s">
        <v>20</v>
      </c>
      <c r="G556" s="15">
        <v>3800</v>
      </c>
      <c r="H556" s="22">
        <f t="shared" si="161"/>
        <v>2584</v>
      </c>
      <c r="I556" s="22">
        <f t="shared" si="162"/>
        <v>2280</v>
      </c>
      <c r="J556" s="15">
        <f t="shared" si="155"/>
        <v>3000</v>
      </c>
      <c r="K556" s="15">
        <f t="shared" si="156"/>
        <v>2100</v>
      </c>
      <c r="L556" s="15">
        <f t="shared" si="157"/>
        <v>1800</v>
      </c>
      <c r="M556" s="21">
        <v>1.05</v>
      </c>
      <c r="N556" s="23">
        <f t="shared" si="151"/>
        <v>1.05</v>
      </c>
      <c r="O556" s="23">
        <f t="shared" si="152"/>
        <v>1.05</v>
      </c>
      <c r="P556" s="15">
        <v>3000</v>
      </c>
      <c r="Q556" s="15">
        <f t="shared" si="153"/>
        <v>3000</v>
      </c>
      <c r="R556" s="19">
        <f t="shared" si="163"/>
        <v>2100</v>
      </c>
      <c r="S556" s="19">
        <f t="shared" si="164"/>
        <v>1800</v>
      </c>
      <c r="T556" s="7">
        <f t="shared" si="158"/>
        <v>3000</v>
      </c>
      <c r="U556" s="7">
        <f t="shared" si="159"/>
        <v>2100</v>
      </c>
      <c r="V556" s="7">
        <f t="shared" si="160"/>
        <v>1800</v>
      </c>
    </row>
    <row r="557" spans="1:22" ht="78.75" x14ac:dyDescent="0.25">
      <c r="A557" s="16"/>
      <c r="B557" s="5" t="s">
        <v>284</v>
      </c>
      <c r="C557" s="47">
        <f t="shared" si="154"/>
        <v>549</v>
      </c>
      <c r="D557" s="5" t="s">
        <v>242</v>
      </c>
      <c r="E557" s="5" t="s">
        <v>20</v>
      </c>
      <c r="F557" s="5" t="s">
        <v>21</v>
      </c>
      <c r="G557" s="15">
        <v>3300</v>
      </c>
      <c r="H557" s="22">
        <f t="shared" si="161"/>
        <v>2244</v>
      </c>
      <c r="I557" s="22">
        <f t="shared" si="162"/>
        <v>1980</v>
      </c>
      <c r="J557" s="15">
        <f t="shared" si="155"/>
        <v>2600</v>
      </c>
      <c r="K557" s="15">
        <f t="shared" si="156"/>
        <v>1800</v>
      </c>
      <c r="L557" s="15">
        <f t="shared" si="157"/>
        <v>1600</v>
      </c>
      <c r="M557" s="21">
        <v>1.05</v>
      </c>
      <c r="N557" s="23">
        <f t="shared" si="151"/>
        <v>1.05</v>
      </c>
      <c r="O557" s="23">
        <f t="shared" si="152"/>
        <v>1.05</v>
      </c>
      <c r="P557" s="15">
        <v>2600</v>
      </c>
      <c r="Q557" s="15">
        <f t="shared" si="153"/>
        <v>2600</v>
      </c>
      <c r="R557" s="19">
        <f t="shared" si="163"/>
        <v>1819.9999999999998</v>
      </c>
      <c r="S557" s="19">
        <f t="shared" si="164"/>
        <v>1560</v>
      </c>
      <c r="T557" s="7">
        <f t="shared" si="158"/>
        <v>2600</v>
      </c>
      <c r="U557" s="7">
        <f t="shared" si="159"/>
        <v>1800</v>
      </c>
      <c r="V557" s="7">
        <f t="shared" si="160"/>
        <v>1600</v>
      </c>
    </row>
    <row r="558" spans="1:22" ht="146.25" customHeight="1" x14ac:dyDescent="0.25">
      <c r="A558" s="16"/>
      <c r="B558" s="5" t="s">
        <v>284</v>
      </c>
      <c r="C558" s="47">
        <f t="shared" si="154"/>
        <v>550</v>
      </c>
      <c r="D558" s="5" t="s">
        <v>729</v>
      </c>
      <c r="E558" s="5" t="s">
        <v>4</v>
      </c>
      <c r="F558" s="5" t="s">
        <v>20</v>
      </c>
      <c r="G558" s="15">
        <v>4300</v>
      </c>
      <c r="H558" s="22">
        <f t="shared" si="161"/>
        <v>2924</v>
      </c>
      <c r="I558" s="22">
        <f t="shared" si="162"/>
        <v>2580</v>
      </c>
      <c r="J558" s="15">
        <f t="shared" si="155"/>
        <v>3800</v>
      </c>
      <c r="K558" s="15">
        <f t="shared" si="156"/>
        <v>2700</v>
      </c>
      <c r="L558" s="15">
        <f t="shared" si="157"/>
        <v>2300</v>
      </c>
      <c r="M558" s="21">
        <v>1.05</v>
      </c>
      <c r="N558" s="23">
        <f t="shared" si="151"/>
        <v>1.05</v>
      </c>
      <c r="O558" s="23">
        <f t="shared" si="152"/>
        <v>1.05</v>
      </c>
      <c r="P558" s="15">
        <v>3800</v>
      </c>
      <c r="Q558" s="15">
        <f t="shared" si="153"/>
        <v>3800</v>
      </c>
      <c r="R558" s="19">
        <f t="shared" si="163"/>
        <v>2660</v>
      </c>
      <c r="S558" s="19">
        <f t="shared" si="164"/>
        <v>2280</v>
      </c>
      <c r="T558" s="7">
        <f t="shared" si="158"/>
        <v>3800</v>
      </c>
      <c r="U558" s="7">
        <f t="shared" si="159"/>
        <v>2700</v>
      </c>
      <c r="V558" s="7">
        <f t="shared" si="160"/>
        <v>2300</v>
      </c>
    </row>
    <row r="559" spans="1:22" ht="146.25" customHeight="1" x14ac:dyDescent="0.25">
      <c r="A559" s="16"/>
      <c r="B559" s="5" t="s">
        <v>284</v>
      </c>
      <c r="C559" s="47">
        <f t="shared" si="154"/>
        <v>551</v>
      </c>
      <c r="D559" s="5" t="s">
        <v>730</v>
      </c>
      <c r="E559" s="5" t="s">
        <v>20</v>
      </c>
      <c r="F559" s="5" t="s">
        <v>21</v>
      </c>
      <c r="G559" s="15">
        <v>3800</v>
      </c>
      <c r="H559" s="22">
        <f t="shared" si="161"/>
        <v>2584</v>
      </c>
      <c r="I559" s="22">
        <f t="shared" si="162"/>
        <v>2280</v>
      </c>
      <c r="J559" s="15">
        <f t="shared" si="155"/>
        <v>3300</v>
      </c>
      <c r="K559" s="15">
        <f t="shared" si="156"/>
        <v>2300</v>
      </c>
      <c r="L559" s="15">
        <f t="shared" si="157"/>
        <v>2000</v>
      </c>
      <c r="M559" s="21">
        <v>1.05</v>
      </c>
      <c r="N559" s="23">
        <f t="shared" si="151"/>
        <v>1.05</v>
      </c>
      <c r="O559" s="23">
        <f t="shared" si="152"/>
        <v>1.05</v>
      </c>
      <c r="P559" s="15">
        <v>3300</v>
      </c>
      <c r="Q559" s="15">
        <f t="shared" si="153"/>
        <v>3300</v>
      </c>
      <c r="R559" s="19">
        <f t="shared" si="163"/>
        <v>2310</v>
      </c>
      <c r="S559" s="19">
        <f t="shared" si="164"/>
        <v>1980</v>
      </c>
      <c r="T559" s="7">
        <f t="shared" si="158"/>
        <v>3300</v>
      </c>
      <c r="U559" s="7">
        <f t="shared" si="159"/>
        <v>2300</v>
      </c>
      <c r="V559" s="7">
        <f t="shared" si="160"/>
        <v>2000</v>
      </c>
    </row>
    <row r="560" spans="1:22" ht="78.75" x14ac:dyDescent="0.25">
      <c r="A560" s="16"/>
      <c r="B560" s="5" t="s">
        <v>284</v>
      </c>
      <c r="C560" s="47">
        <f t="shared" si="154"/>
        <v>552</v>
      </c>
      <c r="D560" s="5" t="s">
        <v>339</v>
      </c>
      <c r="E560" s="5" t="s">
        <v>4</v>
      </c>
      <c r="F560" s="5" t="s">
        <v>20</v>
      </c>
      <c r="G560" s="15">
        <v>4300</v>
      </c>
      <c r="H560" s="22">
        <f t="shared" si="161"/>
        <v>2924</v>
      </c>
      <c r="I560" s="22">
        <f t="shared" si="162"/>
        <v>2580</v>
      </c>
      <c r="J560" s="15">
        <f t="shared" si="155"/>
        <v>3400</v>
      </c>
      <c r="K560" s="15">
        <f t="shared" si="156"/>
        <v>2400</v>
      </c>
      <c r="L560" s="15">
        <f t="shared" si="157"/>
        <v>2000</v>
      </c>
      <c r="M560" s="21">
        <v>1.05</v>
      </c>
      <c r="N560" s="23">
        <f t="shared" si="151"/>
        <v>1.05</v>
      </c>
      <c r="O560" s="23">
        <f t="shared" si="152"/>
        <v>1.05</v>
      </c>
      <c r="P560" s="15">
        <v>3400</v>
      </c>
      <c r="Q560" s="15">
        <f t="shared" si="153"/>
        <v>3400</v>
      </c>
      <c r="R560" s="19">
        <f t="shared" si="163"/>
        <v>2380</v>
      </c>
      <c r="S560" s="19">
        <f t="shared" si="164"/>
        <v>2040</v>
      </c>
      <c r="T560" s="7">
        <f t="shared" si="158"/>
        <v>3400</v>
      </c>
      <c r="U560" s="7">
        <f t="shared" si="159"/>
        <v>2400</v>
      </c>
      <c r="V560" s="7">
        <f t="shared" si="160"/>
        <v>2000</v>
      </c>
    </row>
    <row r="561" spans="1:22" ht="78.75" x14ac:dyDescent="0.25">
      <c r="A561" s="16"/>
      <c r="B561" s="5" t="s">
        <v>284</v>
      </c>
      <c r="C561" s="47">
        <f t="shared" si="154"/>
        <v>553</v>
      </c>
      <c r="D561" s="5" t="s">
        <v>339</v>
      </c>
      <c r="E561" s="5" t="s">
        <v>20</v>
      </c>
      <c r="F561" s="5" t="s">
        <v>21</v>
      </c>
      <c r="G561" s="15">
        <v>3800</v>
      </c>
      <c r="H561" s="22">
        <f t="shared" si="161"/>
        <v>2584</v>
      </c>
      <c r="I561" s="22">
        <f t="shared" si="162"/>
        <v>2280</v>
      </c>
      <c r="J561" s="15">
        <f t="shared" si="155"/>
        <v>3000</v>
      </c>
      <c r="K561" s="15">
        <f t="shared" si="156"/>
        <v>2100</v>
      </c>
      <c r="L561" s="15">
        <f t="shared" si="157"/>
        <v>1800</v>
      </c>
      <c r="M561" s="21">
        <v>1.05</v>
      </c>
      <c r="N561" s="23">
        <f t="shared" si="151"/>
        <v>1.05</v>
      </c>
      <c r="O561" s="23">
        <f t="shared" si="152"/>
        <v>1.05</v>
      </c>
      <c r="P561" s="15">
        <v>3000</v>
      </c>
      <c r="Q561" s="15">
        <f t="shared" si="153"/>
        <v>3000</v>
      </c>
      <c r="R561" s="19">
        <f t="shared" si="163"/>
        <v>2100</v>
      </c>
      <c r="S561" s="19">
        <f t="shared" si="164"/>
        <v>1800</v>
      </c>
      <c r="T561" s="7">
        <f t="shared" si="158"/>
        <v>3000</v>
      </c>
      <c r="U561" s="7">
        <f t="shared" si="159"/>
        <v>2100</v>
      </c>
      <c r="V561" s="7">
        <f t="shared" si="160"/>
        <v>1800</v>
      </c>
    </row>
    <row r="562" spans="1:22" ht="141.75" x14ac:dyDescent="0.25">
      <c r="A562" s="16"/>
      <c r="B562" s="5" t="s">
        <v>284</v>
      </c>
      <c r="C562" s="47">
        <f t="shared" si="154"/>
        <v>554</v>
      </c>
      <c r="D562" s="5" t="s">
        <v>731</v>
      </c>
      <c r="E562" s="5" t="s">
        <v>4</v>
      </c>
      <c r="F562" s="5" t="s">
        <v>20</v>
      </c>
      <c r="G562" s="15">
        <v>4300</v>
      </c>
      <c r="H562" s="22">
        <f t="shared" si="161"/>
        <v>2924</v>
      </c>
      <c r="I562" s="22">
        <f t="shared" si="162"/>
        <v>2580</v>
      </c>
      <c r="J562" s="15">
        <f t="shared" si="155"/>
        <v>3400</v>
      </c>
      <c r="K562" s="15">
        <f t="shared" si="156"/>
        <v>2400</v>
      </c>
      <c r="L562" s="15">
        <f t="shared" si="157"/>
        <v>2000</v>
      </c>
      <c r="M562" s="21">
        <v>1.05</v>
      </c>
      <c r="N562" s="23">
        <f t="shared" si="151"/>
        <v>1.05</v>
      </c>
      <c r="O562" s="23">
        <f t="shared" si="152"/>
        <v>1.05</v>
      </c>
      <c r="P562" s="15">
        <v>3400</v>
      </c>
      <c r="Q562" s="15">
        <f t="shared" si="153"/>
        <v>3400</v>
      </c>
      <c r="R562" s="19">
        <f t="shared" si="163"/>
        <v>2380</v>
      </c>
      <c r="S562" s="19">
        <f t="shared" si="164"/>
        <v>2040</v>
      </c>
      <c r="T562" s="7">
        <f t="shared" si="158"/>
        <v>3400</v>
      </c>
      <c r="U562" s="7">
        <f t="shared" si="159"/>
        <v>2400</v>
      </c>
      <c r="V562" s="7">
        <f t="shared" si="160"/>
        <v>2000</v>
      </c>
    </row>
    <row r="563" spans="1:22" ht="141.75" x14ac:dyDescent="0.25">
      <c r="A563" s="16"/>
      <c r="B563" s="5" t="s">
        <v>284</v>
      </c>
      <c r="C563" s="47">
        <f t="shared" si="154"/>
        <v>555</v>
      </c>
      <c r="D563" s="5" t="s">
        <v>732</v>
      </c>
      <c r="E563" s="5" t="s">
        <v>20</v>
      </c>
      <c r="F563" s="5" t="s">
        <v>21</v>
      </c>
      <c r="G563" s="15">
        <v>3800</v>
      </c>
      <c r="H563" s="22">
        <f t="shared" si="161"/>
        <v>2584</v>
      </c>
      <c r="I563" s="22">
        <f t="shared" si="162"/>
        <v>2280</v>
      </c>
      <c r="J563" s="15">
        <f t="shared" si="155"/>
        <v>3000</v>
      </c>
      <c r="K563" s="15">
        <f t="shared" si="156"/>
        <v>2100</v>
      </c>
      <c r="L563" s="15">
        <f t="shared" si="157"/>
        <v>1800</v>
      </c>
      <c r="M563" s="21">
        <v>1.05</v>
      </c>
      <c r="N563" s="23">
        <f t="shared" si="151"/>
        <v>1.05</v>
      </c>
      <c r="O563" s="23">
        <f t="shared" si="152"/>
        <v>1.05</v>
      </c>
      <c r="P563" s="15">
        <v>3000</v>
      </c>
      <c r="Q563" s="15">
        <f t="shared" si="153"/>
        <v>3000</v>
      </c>
      <c r="R563" s="19">
        <f t="shared" si="163"/>
        <v>2100</v>
      </c>
      <c r="S563" s="19">
        <f t="shared" si="164"/>
        <v>1800</v>
      </c>
      <c r="T563" s="7">
        <f t="shared" si="158"/>
        <v>3000</v>
      </c>
      <c r="U563" s="7">
        <f t="shared" si="159"/>
        <v>2100</v>
      </c>
      <c r="V563" s="7">
        <f t="shared" si="160"/>
        <v>1800</v>
      </c>
    </row>
    <row r="564" spans="1:22" ht="94.5" x14ac:dyDescent="0.25">
      <c r="A564" s="16"/>
      <c r="B564" s="5" t="s">
        <v>284</v>
      </c>
      <c r="C564" s="47">
        <f t="shared" si="154"/>
        <v>556</v>
      </c>
      <c r="D564" s="5" t="s">
        <v>341</v>
      </c>
      <c r="E564" s="5" t="s">
        <v>4</v>
      </c>
      <c r="F564" s="5" t="s">
        <v>20</v>
      </c>
      <c r="G564" s="15">
        <v>4300</v>
      </c>
      <c r="H564" s="22">
        <f t="shared" si="161"/>
        <v>2924</v>
      </c>
      <c r="I564" s="22">
        <f t="shared" si="162"/>
        <v>2580</v>
      </c>
      <c r="J564" s="15">
        <f t="shared" si="155"/>
        <v>3100</v>
      </c>
      <c r="K564" s="15">
        <f t="shared" si="156"/>
        <v>2200</v>
      </c>
      <c r="L564" s="15">
        <f t="shared" si="157"/>
        <v>1900</v>
      </c>
      <c r="M564" s="21">
        <v>1.05</v>
      </c>
      <c r="N564" s="23">
        <f t="shared" si="151"/>
        <v>1.05</v>
      </c>
      <c r="O564" s="23">
        <f t="shared" si="152"/>
        <v>1.05</v>
      </c>
      <c r="P564" s="15">
        <v>3100</v>
      </c>
      <c r="Q564" s="15">
        <f t="shared" si="153"/>
        <v>3100</v>
      </c>
      <c r="R564" s="19">
        <f t="shared" si="163"/>
        <v>2170</v>
      </c>
      <c r="S564" s="19">
        <f t="shared" si="164"/>
        <v>1860</v>
      </c>
      <c r="T564" s="7">
        <f t="shared" si="158"/>
        <v>3100</v>
      </c>
      <c r="U564" s="7">
        <f t="shared" si="159"/>
        <v>2200</v>
      </c>
      <c r="V564" s="7">
        <f t="shared" si="160"/>
        <v>1900</v>
      </c>
    </row>
    <row r="565" spans="1:22" ht="94.5" x14ac:dyDescent="0.25">
      <c r="A565" s="16"/>
      <c r="B565" s="5" t="s">
        <v>284</v>
      </c>
      <c r="C565" s="47">
        <f t="shared" si="154"/>
        <v>557</v>
      </c>
      <c r="D565" s="5" t="s">
        <v>341</v>
      </c>
      <c r="E565" s="5" t="s">
        <v>20</v>
      </c>
      <c r="F565" s="5" t="s">
        <v>21</v>
      </c>
      <c r="G565" s="15">
        <v>3800</v>
      </c>
      <c r="H565" s="22">
        <f t="shared" si="161"/>
        <v>2584</v>
      </c>
      <c r="I565" s="22">
        <f t="shared" si="162"/>
        <v>2280</v>
      </c>
      <c r="J565" s="15">
        <f t="shared" si="155"/>
        <v>2700</v>
      </c>
      <c r="K565" s="15">
        <f t="shared" si="156"/>
        <v>1900</v>
      </c>
      <c r="L565" s="15">
        <f t="shared" si="157"/>
        <v>1600</v>
      </c>
      <c r="M565" s="21">
        <v>1.05</v>
      </c>
      <c r="N565" s="23">
        <f t="shared" si="151"/>
        <v>1.05</v>
      </c>
      <c r="O565" s="23">
        <f t="shared" si="152"/>
        <v>1.05</v>
      </c>
      <c r="P565" s="15">
        <v>2700</v>
      </c>
      <c r="Q565" s="15">
        <f t="shared" si="153"/>
        <v>2700</v>
      </c>
      <c r="R565" s="19">
        <f t="shared" si="163"/>
        <v>1889.9999999999998</v>
      </c>
      <c r="S565" s="19">
        <f t="shared" si="164"/>
        <v>1620</v>
      </c>
      <c r="T565" s="7">
        <f t="shared" si="158"/>
        <v>2700</v>
      </c>
      <c r="U565" s="7">
        <f t="shared" si="159"/>
        <v>1900</v>
      </c>
      <c r="V565" s="7">
        <f t="shared" si="160"/>
        <v>1600</v>
      </c>
    </row>
    <row r="566" spans="1:22" ht="141.75" x14ac:dyDescent="0.25">
      <c r="A566" s="16"/>
      <c r="B566" s="5" t="s">
        <v>284</v>
      </c>
      <c r="C566" s="47">
        <f t="shared" si="154"/>
        <v>558</v>
      </c>
      <c r="D566" s="5" t="s">
        <v>733</v>
      </c>
      <c r="E566" s="5" t="s">
        <v>4</v>
      </c>
      <c r="F566" s="5" t="s">
        <v>20</v>
      </c>
      <c r="G566" s="15">
        <v>3800</v>
      </c>
      <c r="H566" s="22">
        <f t="shared" si="161"/>
        <v>2584</v>
      </c>
      <c r="I566" s="22">
        <f t="shared" si="162"/>
        <v>2280</v>
      </c>
      <c r="J566" s="15">
        <f t="shared" si="155"/>
        <v>3300</v>
      </c>
      <c r="K566" s="15">
        <f t="shared" si="156"/>
        <v>2300</v>
      </c>
      <c r="L566" s="15">
        <f t="shared" si="157"/>
        <v>2000</v>
      </c>
      <c r="M566" s="21">
        <v>1.05</v>
      </c>
      <c r="N566" s="23">
        <f t="shared" si="151"/>
        <v>1.05</v>
      </c>
      <c r="O566" s="23">
        <f t="shared" si="152"/>
        <v>1.05</v>
      </c>
      <c r="P566" s="15">
        <v>3300</v>
      </c>
      <c r="Q566" s="15">
        <f t="shared" si="153"/>
        <v>3300</v>
      </c>
      <c r="R566" s="19">
        <f t="shared" si="163"/>
        <v>2310</v>
      </c>
      <c r="S566" s="19">
        <f t="shared" si="164"/>
        <v>1980</v>
      </c>
      <c r="T566" s="7">
        <f t="shared" si="158"/>
        <v>3300</v>
      </c>
      <c r="U566" s="7">
        <f t="shared" si="159"/>
        <v>2300</v>
      </c>
      <c r="V566" s="7">
        <f t="shared" si="160"/>
        <v>2000</v>
      </c>
    </row>
    <row r="567" spans="1:22" ht="141.75" x14ac:dyDescent="0.25">
      <c r="A567" s="16"/>
      <c r="B567" s="5" t="s">
        <v>284</v>
      </c>
      <c r="C567" s="47">
        <f t="shared" si="154"/>
        <v>559</v>
      </c>
      <c r="D567" s="5" t="s">
        <v>734</v>
      </c>
      <c r="E567" s="5" t="s">
        <v>20</v>
      </c>
      <c r="F567" s="5" t="s">
        <v>21</v>
      </c>
      <c r="G567" s="15">
        <v>3300</v>
      </c>
      <c r="H567" s="22">
        <f t="shared" si="161"/>
        <v>2244</v>
      </c>
      <c r="I567" s="22">
        <f t="shared" si="162"/>
        <v>1980</v>
      </c>
      <c r="J567" s="15">
        <f t="shared" si="155"/>
        <v>2900</v>
      </c>
      <c r="K567" s="15">
        <f t="shared" si="156"/>
        <v>2000</v>
      </c>
      <c r="L567" s="15">
        <f t="shared" si="157"/>
        <v>1700</v>
      </c>
      <c r="M567" s="21">
        <v>1.05</v>
      </c>
      <c r="N567" s="23">
        <f t="shared" si="151"/>
        <v>1.05</v>
      </c>
      <c r="O567" s="23">
        <f t="shared" si="152"/>
        <v>1.05</v>
      </c>
      <c r="P567" s="15">
        <v>2900</v>
      </c>
      <c r="Q567" s="15">
        <f t="shared" si="153"/>
        <v>2900</v>
      </c>
      <c r="R567" s="19">
        <f t="shared" si="163"/>
        <v>2029.9999999999998</v>
      </c>
      <c r="S567" s="19">
        <f t="shared" si="164"/>
        <v>1740</v>
      </c>
      <c r="T567" s="7">
        <f t="shared" si="158"/>
        <v>2900</v>
      </c>
      <c r="U567" s="7">
        <f t="shared" si="159"/>
        <v>2000</v>
      </c>
      <c r="V567" s="7">
        <f t="shared" si="160"/>
        <v>1700</v>
      </c>
    </row>
    <row r="568" spans="1:22" ht="94.5" x14ac:dyDescent="0.25">
      <c r="A568" s="16"/>
      <c r="B568" s="5" t="s">
        <v>284</v>
      </c>
      <c r="C568" s="47">
        <f t="shared" si="154"/>
        <v>560</v>
      </c>
      <c r="D568" s="5" t="s">
        <v>343</v>
      </c>
      <c r="E568" s="5" t="s">
        <v>4</v>
      </c>
      <c r="F568" s="5" t="s">
        <v>20</v>
      </c>
      <c r="G568" s="15">
        <v>3800</v>
      </c>
      <c r="H568" s="22">
        <f t="shared" si="161"/>
        <v>2584</v>
      </c>
      <c r="I568" s="22">
        <f t="shared" si="162"/>
        <v>2280</v>
      </c>
      <c r="J568" s="15">
        <f t="shared" si="155"/>
        <v>3000</v>
      </c>
      <c r="K568" s="15">
        <f t="shared" si="156"/>
        <v>2100</v>
      </c>
      <c r="L568" s="15">
        <f t="shared" si="157"/>
        <v>1800</v>
      </c>
      <c r="M568" s="21">
        <v>1.05</v>
      </c>
      <c r="N568" s="23">
        <f t="shared" si="151"/>
        <v>1.05</v>
      </c>
      <c r="O568" s="23">
        <f t="shared" si="152"/>
        <v>1.05</v>
      </c>
      <c r="P568" s="15">
        <v>3000</v>
      </c>
      <c r="Q568" s="15">
        <f t="shared" si="153"/>
        <v>3000</v>
      </c>
      <c r="R568" s="19">
        <f t="shared" si="163"/>
        <v>2100</v>
      </c>
      <c r="S568" s="19">
        <f t="shared" si="164"/>
        <v>1800</v>
      </c>
      <c r="T568" s="7">
        <f t="shared" si="158"/>
        <v>3000</v>
      </c>
      <c r="U568" s="7">
        <f t="shared" si="159"/>
        <v>2100</v>
      </c>
      <c r="V568" s="7">
        <f t="shared" si="160"/>
        <v>1800</v>
      </c>
    </row>
    <row r="569" spans="1:22" ht="94.5" x14ac:dyDescent="0.25">
      <c r="A569" s="16"/>
      <c r="B569" s="5" t="s">
        <v>284</v>
      </c>
      <c r="C569" s="47">
        <f t="shared" si="154"/>
        <v>561</v>
      </c>
      <c r="D569" s="5" t="s">
        <v>343</v>
      </c>
      <c r="E569" s="5" t="s">
        <v>20</v>
      </c>
      <c r="F569" s="5" t="s">
        <v>21</v>
      </c>
      <c r="G569" s="15">
        <v>3300</v>
      </c>
      <c r="H569" s="22">
        <f t="shared" si="161"/>
        <v>2244</v>
      </c>
      <c r="I569" s="22">
        <f t="shared" si="162"/>
        <v>1980</v>
      </c>
      <c r="J569" s="15">
        <f t="shared" si="155"/>
        <v>2600</v>
      </c>
      <c r="K569" s="15">
        <f t="shared" si="156"/>
        <v>1800</v>
      </c>
      <c r="L569" s="15">
        <f t="shared" si="157"/>
        <v>1600</v>
      </c>
      <c r="M569" s="21">
        <v>1.05</v>
      </c>
      <c r="N569" s="23">
        <f t="shared" si="151"/>
        <v>1.05</v>
      </c>
      <c r="O569" s="23">
        <f t="shared" si="152"/>
        <v>1.05</v>
      </c>
      <c r="P569" s="15">
        <v>2600</v>
      </c>
      <c r="Q569" s="15">
        <f t="shared" si="153"/>
        <v>2600</v>
      </c>
      <c r="R569" s="19">
        <f t="shared" si="163"/>
        <v>1819.9999999999998</v>
      </c>
      <c r="S569" s="19">
        <f t="shared" si="164"/>
        <v>1560</v>
      </c>
      <c r="T569" s="7">
        <f t="shared" si="158"/>
        <v>2600</v>
      </c>
      <c r="U569" s="7">
        <f t="shared" si="159"/>
        <v>1800</v>
      </c>
      <c r="V569" s="7">
        <f t="shared" si="160"/>
        <v>1600</v>
      </c>
    </row>
    <row r="570" spans="1:22" ht="141.75" customHeight="1" x14ac:dyDescent="0.25">
      <c r="A570" s="16"/>
      <c r="B570" s="5" t="s">
        <v>284</v>
      </c>
      <c r="C570" s="47">
        <f t="shared" si="154"/>
        <v>562</v>
      </c>
      <c r="D570" s="5" t="s">
        <v>735</v>
      </c>
      <c r="E570" s="5" t="s">
        <v>4</v>
      </c>
      <c r="F570" s="5" t="s">
        <v>20</v>
      </c>
      <c r="G570" s="15">
        <v>3300</v>
      </c>
      <c r="H570" s="22">
        <f t="shared" si="161"/>
        <v>2244</v>
      </c>
      <c r="I570" s="22">
        <f t="shared" si="162"/>
        <v>1980</v>
      </c>
      <c r="J570" s="15">
        <f t="shared" si="155"/>
        <v>2900</v>
      </c>
      <c r="K570" s="15">
        <f t="shared" si="156"/>
        <v>2000</v>
      </c>
      <c r="L570" s="15">
        <f t="shared" si="157"/>
        <v>1700</v>
      </c>
      <c r="M570" s="21">
        <v>1.05</v>
      </c>
      <c r="N570" s="23">
        <f t="shared" si="151"/>
        <v>1.05</v>
      </c>
      <c r="O570" s="23">
        <f t="shared" si="152"/>
        <v>1.05</v>
      </c>
      <c r="P570" s="15">
        <v>2900</v>
      </c>
      <c r="Q570" s="15">
        <f t="shared" si="153"/>
        <v>2900</v>
      </c>
      <c r="R570" s="19">
        <f t="shared" si="163"/>
        <v>2029.9999999999998</v>
      </c>
      <c r="S570" s="19">
        <f t="shared" si="164"/>
        <v>1740</v>
      </c>
      <c r="T570" s="7">
        <f t="shared" si="158"/>
        <v>2900</v>
      </c>
      <c r="U570" s="7">
        <f t="shared" si="159"/>
        <v>2000</v>
      </c>
      <c r="V570" s="7">
        <f t="shared" si="160"/>
        <v>1700</v>
      </c>
    </row>
    <row r="571" spans="1:22" ht="140.25" customHeight="1" x14ac:dyDescent="0.25">
      <c r="A571" s="16"/>
      <c r="B571" s="5" t="s">
        <v>284</v>
      </c>
      <c r="C571" s="47">
        <f t="shared" si="154"/>
        <v>563</v>
      </c>
      <c r="D571" s="5" t="s">
        <v>736</v>
      </c>
      <c r="E571" s="5" t="s">
        <v>20</v>
      </c>
      <c r="F571" s="5" t="s">
        <v>21</v>
      </c>
      <c r="G571" s="15">
        <v>2800</v>
      </c>
      <c r="H571" s="22">
        <f t="shared" si="161"/>
        <v>1904.0000000000002</v>
      </c>
      <c r="I571" s="22">
        <f t="shared" si="162"/>
        <v>1680</v>
      </c>
      <c r="J571" s="15">
        <f t="shared" si="155"/>
        <v>2500</v>
      </c>
      <c r="K571" s="15">
        <f t="shared" si="156"/>
        <v>1800</v>
      </c>
      <c r="L571" s="15">
        <f t="shared" si="157"/>
        <v>1500</v>
      </c>
      <c r="M571" s="21">
        <v>1.05</v>
      </c>
      <c r="N571" s="23">
        <f t="shared" si="151"/>
        <v>1.05</v>
      </c>
      <c r="O571" s="23">
        <f t="shared" si="152"/>
        <v>1.05</v>
      </c>
      <c r="P571" s="15">
        <v>2500</v>
      </c>
      <c r="Q571" s="15">
        <f t="shared" si="153"/>
        <v>2500</v>
      </c>
      <c r="R571" s="19">
        <f t="shared" si="163"/>
        <v>1750</v>
      </c>
      <c r="S571" s="19">
        <f t="shared" si="164"/>
        <v>1500</v>
      </c>
      <c r="T571" s="7">
        <f t="shared" si="158"/>
        <v>2500</v>
      </c>
      <c r="U571" s="7">
        <f t="shared" si="159"/>
        <v>1800</v>
      </c>
      <c r="V571" s="7">
        <f t="shared" si="160"/>
        <v>1500</v>
      </c>
    </row>
    <row r="572" spans="1:22" ht="78.75" x14ac:dyDescent="0.25">
      <c r="A572" s="16"/>
      <c r="B572" s="5" t="s">
        <v>284</v>
      </c>
      <c r="C572" s="47">
        <f t="shared" si="154"/>
        <v>564</v>
      </c>
      <c r="D572" s="5" t="s">
        <v>243</v>
      </c>
      <c r="E572" s="5" t="s">
        <v>4</v>
      </c>
      <c r="F572" s="5" t="s">
        <v>20</v>
      </c>
      <c r="G572" s="15">
        <v>3300</v>
      </c>
      <c r="H572" s="22">
        <f t="shared" si="161"/>
        <v>2244</v>
      </c>
      <c r="I572" s="22">
        <f t="shared" si="162"/>
        <v>1980</v>
      </c>
      <c r="J572" s="15">
        <f t="shared" si="155"/>
        <v>2600</v>
      </c>
      <c r="K572" s="15">
        <f t="shared" si="156"/>
        <v>1800</v>
      </c>
      <c r="L572" s="15">
        <f t="shared" si="157"/>
        <v>1600</v>
      </c>
      <c r="M572" s="21">
        <v>1.05</v>
      </c>
      <c r="N572" s="23">
        <f t="shared" si="151"/>
        <v>1.05</v>
      </c>
      <c r="O572" s="23">
        <f t="shared" si="152"/>
        <v>1.05</v>
      </c>
      <c r="P572" s="15">
        <v>2600</v>
      </c>
      <c r="Q572" s="15">
        <f t="shared" si="153"/>
        <v>2600</v>
      </c>
      <c r="R572" s="19">
        <f t="shared" si="163"/>
        <v>1819.9999999999998</v>
      </c>
      <c r="S572" s="19">
        <f t="shared" si="164"/>
        <v>1560</v>
      </c>
      <c r="T572" s="7">
        <f t="shared" si="158"/>
        <v>2600</v>
      </c>
      <c r="U572" s="7">
        <f t="shared" si="159"/>
        <v>1800</v>
      </c>
      <c r="V572" s="7">
        <f t="shared" si="160"/>
        <v>1600</v>
      </c>
    </row>
    <row r="573" spans="1:22" ht="78.75" x14ac:dyDescent="0.25">
      <c r="A573" s="16"/>
      <c r="B573" s="5" t="s">
        <v>284</v>
      </c>
      <c r="C573" s="47">
        <f t="shared" si="154"/>
        <v>565</v>
      </c>
      <c r="D573" s="5" t="s">
        <v>243</v>
      </c>
      <c r="E573" s="5" t="s">
        <v>20</v>
      </c>
      <c r="F573" s="5" t="s">
        <v>21</v>
      </c>
      <c r="G573" s="15">
        <v>2800</v>
      </c>
      <c r="H573" s="22">
        <f t="shared" si="161"/>
        <v>1904.0000000000002</v>
      </c>
      <c r="I573" s="22">
        <f t="shared" si="162"/>
        <v>1680</v>
      </c>
      <c r="J573" s="15">
        <f t="shared" si="155"/>
        <v>2200</v>
      </c>
      <c r="K573" s="15">
        <f t="shared" si="156"/>
        <v>1500</v>
      </c>
      <c r="L573" s="15">
        <f t="shared" si="157"/>
        <v>1300</v>
      </c>
      <c r="M573" s="21">
        <v>1.05</v>
      </c>
      <c r="N573" s="23">
        <f t="shared" si="151"/>
        <v>1.05</v>
      </c>
      <c r="O573" s="23">
        <f t="shared" si="152"/>
        <v>1.05</v>
      </c>
      <c r="P573" s="15">
        <v>2200</v>
      </c>
      <c r="Q573" s="15">
        <f t="shared" si="153"/>
        <v>2200</v>
      </c>
      <c r="R573" s="19">
        <f t="shared" si="163"/>
        <v>1540</v>
      </c>
      <c r="S573" s="19">
        <f t="shared" si="164"/>
        <v>1320</v>
      </c>
      <c r="T573" s="7">
        <f t="shared" si="158"/>
        <v>2200</v>
      </c>
      <c r="U573" s="7">
        <f t="shared" si="159"/>
        <v>1500</v>
      </c>
      <c r="V573" s="7">
        <f t="shared" si="160"/>
        <v>1300</v>
      </c>
    </row>
    <row r="574" spans="1:22" ht="167.25" customHeight="1" x14ac:dyDescent="0.25">
      <c r="A574" s="16"/>
      <c r="B574" s="5" t="s">
        <v>284</v>
      </c>
      <c r="C574" s="47">
        <f t="shared" si="154"/>
        <v>566</v>
      </c>
      <c r="D574" s="5" t="s">
        <v>847</v>
      </c>
      <c r="E574" s="5" t="s">
        <v>21</v>
      </c>
      <c r="F574" s="5" t="s">
        <v>807</v>
      </c>
      <c r="G574" s="15">
        <v>4800</v>
      </c>
      <c r="H574" s="22">
        <f t="shared" si="161"/>
        <v>3264.0000000000005</v>
      </c>
      <c r="I574" s="22">
        <f t="shared" si="162"/>
        <v>2880</v>
      </c>
      <c r="J574" s="15">
        <f t="shared" si="155"/>
        <v>4200</v>
      </c>
      <c r="K574" s="15">
        <f t="shared" si="156"/>
        <v>2900</v>
      </c>
      <c r="L574" s="15">
        <f t="shared" si="157"/>
        <v>2500</v>
      </c>
      <c r="M574" s="21">
        <v>1.05</v>
      </c>
      <c r="N574" s="23">
        <f t="shared" si="151"/>
        <v>1.05</v>
      </c>
      <c r="O574" s="23">
        <f t="shared" si="152"/>
        <v>1.05</v>
      </c>
      <c r="P574" s="15">
        <v>4200</v>
      </c>
      <c r="Q574" s="15">
        <f t="shared" si="153"/>
        <v>4200</v>
      </c>
      <c r="R574" s="19">
        <f t="shared" si="163"/>
        <v>2940</v>
      </c>
      <c r="S574" s="19">
        <f t="shared" si="164"/>
        <v>2520</v>
      </c>
      <c r="T574" s="7">
        <f t="shared" si="158"/>
        <v>4200</v>
      </c>
      <c r="U574" s="7">
        <f t="shared" si="159"/>
        <v>2900</v>
      </c>
      <c r="V574" s="7">
        <f t="shared" si="160"/>
        <v>2500</v>
      </c>
    </row>
    <row r="575" spans="1:22" ht="157.5" customHeight="1" x14ac:dyDescent="0.25">
      <c r="A575" s="16"/>
      <c r="B575" s="5" t="s">
        <v>284</v>
      </c>
      <c r="C575" s="47">
        <f t="shared" si="154"/>
        <v>567</v>
      </c>
      <c r="D575" s="5" t="s">
        <v>830</v>
      </c>
      <c r="E575" s="5" t="s">
        <v>805</v>
      </c>
      <c r="F575" s="5" t="s">
        <v>806</v>
      </c>
      <c r="G575" s="15">
        <v>4300</v>
      </c>
      <c r="H575" s="22">
        <f t="shared" si="161"/>
        <v>2924</v>
      </c>
      <c r="I575" s="22">
        <f t="shared" si="162"/>
        <v>2580</v>
      </c>
      <c r="J575" s="15">
        <f t="shared" si="155"/>
        <v>3800</v>
      </c>
      <c r="K575" s="15">
        <f t="shared" si="156"/>
        <v>2700</v>
      </c>
      <c r="L575" s="15">
        <f t="shared" si="157"/>
        <v>2300</v>
      </c>
      <c r="M575" s="21">
        <v>1.05</v>
      </c>
      <c r="N575" s="23">
        <f t="shared" si="151"/>
        <v>1.05</v>
      </c>
      <c r="O575" s="23">
        <f t="shared" si="152"/>
        <v>1.05</v>
      </c>
      <c r="P575" s="15">
        <v>3800</v>
      </c>
      <c r="Q575" s="15">
        <f t="shared" si="153"/>
        <v>3800</v>
      </c>
      <c r="R575" s="19">
        <f t="shared" si="163"/>
        <v>2660</v>
      </c>
      <c r="S575" s="19">
        <f t="shared" si="164"/>
        <v>2280</v>
      </c>
      <c r="T575" s="7">
        <f t="shared" si="158"/>
        <v>3800</v>
      </c>
      <c r="U575" s="7">
        <f t="shared" si="159"/>
        <v>2700</v>
      </c>
      <c r="V575" s="7">
        <f t="shared" si="160"/>
        <v>2300</v>
      </c>
    </row>
    <row r="576" spans="1:22" ht="78.75" x14ac:dyDescent="0.25">
      <c r="A576" s="16"/>
      <c r="B576" s="5" t="s">
        <v>284</v>
      </c>
      <c r="C576" s="47">
        <f t="shared" si="154"/>
        <v>568</v>
      </c>
      <c r="D576" s="5" t="s">
        <v>325</v>
      </c>
      <c r="E576" s="5" t="s">
        <v>21</v>
      </c>
      <c r="F576" s="5" t="s">
        <v>807</v>
      </c>
      <c r="G576" s="15">
        <v>4800</v>
      </c>
      <c r="H576" s="22">
        <f t="shared" si="161"/>
        <v>3264.0000000000005</v>
      </c>
      <c r="I576" s="22">
        <f t="shared" si="162"/>
        <v>2880</v>
      </c>
      <c r="J576" s="15">
        <f t="shared" si="155"/>
        <v>3800</v>
      </c>
      <c r="K576" s="15">
        <f t="shared" si="156"/>
        <v>2700</v>
      </c>
      <c r="L576" s="15">
        <f t="shared" si="157"/>
        <v>2300</v>
      </c>
      <c r="M576" s="21">
        <v>1.05</v>
      </c>
      <c r="N576" s="23">
        <f t="shared" si="151"/>
        <v>1.05</v>
      </c>
      <c r="O576" s="23">
        <f t="shared" si="152"/>
        <v>1.05</v>
      </c>
      <c r="P576" s="15">
        <v>3800</v>
      </c>
      <c r="Q576" s="15">
        <f t="shared" si="153"/>
        <v>3800</v>
      </c>
      <c r="R576" s="19">
        <f t="shared" si="163"/>
        <v>2660</v>
      </c>
      <c r="S576" s="19">
        <f t="shared" si="164"/>
        <v>2280</v>
      </c>
      <c r="T576" s="7">
        <f t="shared" si="158"/>
        <v>3800</v>
      </c>
      <c r="U576" s="7">
        <f t="shared" si="159"/>
        <v>2700</v>
      </c>
      <c r="V576" s="7">
        <f t="shared" si="160"/>
        <v>2300</v>
      </c>
    </row>
    <row r="577" spans="1:22" ht="88.5" customHeight="1" x14ac:dyDescent="0.25">
      <c r="A577" s="16"/>
      <c r="B577" s="5" t="s">
        <v>284</v>
      </c>
      <c r="C577" s="47">
        <f t="shared" si="154"/>
        <v>569</v>
      </c>
      <c r="D577" s="5" t="s">
        <v>325</v>
      </c>
      <c r="E577" s="5" t="s">
        <v>805</v>
      </c>
      <c r="F577" s="5" t="s">
        <v>628</v>
      </c>
      <c r="G577" s="15">
        <v>4300</v>
      </c>
      <c r="H577" s="22">
        <f t="shared" si="161"/>
        <v>2924</v>
      </c>
      <c r="I577" s="22">
        <f t="shared" si="162"/>
        <v>2580</v>
      </c>
      <c r="J577" s="15">
        <f t="shared" si="155"/>
        <v>3400</v>
      </c>
      <c r="K577" s="15">
        <f t="shared" si="156"/>
        <v>2400</v>
      </c>
      <c r="L577" s="15">
        <f t="shared" si="157"/>
        <v>2000</v>
      </c>
      <c r="M577" s="21">
        <v>1.05</v>
      </c>
      <c r="N577" s="23">
        <f t="shared" si="151"/>
        <v>1.05</v>
      </c>
      <c r="O577" s="23">
        <f t="shared" si="152"/>
        <v>1.05</v>
      </c>
      <c r="P577" s="15">
        <v>3400</v>
      </c>
      <c r="Q577" s="15">
        <f t="shared" si="153"/>
        <v>3400</v>
      </c>
      <c r="R577" s="19">
        <f t="shared" si="163"/>
        <v>2380</v>
      </c>
      <c r="S577" s="19">
        <f t="shared" si="164"/>
        <v>2040</v>
      </c>
      <c r="T577" s="7">
        <f t="shared" si="158"/>
        <v>3400</v>
      </c>
      <c r="U577" s="7">
        <f t="shared" si="159"/>
        <v>2400</v>
      </c>
      <c r="V577" s="7">
        <f t="shared" si="160"/>
        <v>2000</v>
      </c>
    </row>
    <row r="578" spans="1:22" ht="162.75" customHeight="1" x14ac:dyDescent="0.25">
      <c r="A578" s="16"/>
      <c r="B578" s="5" t="s">
        <v>284</v>
      </c>
      <c r="C578" s="47">
        <f t="shared" si="154"/>
        <v>570</v>
      </c>
      <c r="D578" s="5" t="s">
        <v>848</v>
      </c>
      <c r="E578" s="5" t="s">
        <v>21</v>
      </c>
      <c r="F578" s="5" t="s">
        <v>807</v>
      </c>
      <c r="G578" s="15">
        <v>4800</v>
      </c>
      <c r="H578" s="22">
        <f t="shared" si="161"/>
        <v>3264.0000000000005</v>
      </c>
      <c r="I578" s="22">
        <f t="shared" si="162"/>
        <v>2880</v>
      </c>
      <c r="J578" s="15">
        <f t="shared" si="155"/>
        <v>3800</v>
      </c>
      <c r="K578" s="15">
        <f t="shared" si="156"/>
        <v>2700</v>
      </c>
      <c r="L578" s="15">
        <f t="shared" si="157"/>
        <v>2300</v>
      </c>
      <c r="M578" s="21">
        <v>1.05</v>
      </c>
      <c r="N578" s="23">
        <f t="shared" si="151"/>
        <v>1.05</v>
      </c>
      <c r="O578" s="23">
        <f t="shared" si="152"/>
        <v>1.05</v>
      </c>
      <c r="P578" s="15">
        <v>3800</v>
      </c>
      <c r="Q578" s="15">
        <f t="shared" si="153"/>
        <v>3800</v>
      </c>
      <c r="R578" s="19">
        <f t="shared" si="163"/>
        <v>2660</v>
      </c>
      <c r="S578" s="19">
        <f t="shared" si="164"/>
        <v>2280</v>
      </c>
      <c r="T578" s="7">
        <f t="shared" si="158"/>
        <v>3800</v>
      </c>
      <c r="U578" s="7">
        <f t="shared" si="159"/>
        <v>2700</v>
      </c>
      <c r="V578" s="7">
        <f t="shared" si="160"/>
        <v>2300</v>
      </c>
    </row>
    <row r="579" spans="1:22" ht="157.5" customHeight="1" x14ac:dyDescent="0.25">
      <c r="A579" s="16"/>
      <c r="B579" s="5" t="s">
        <v>284</v>
      </c>
      <c r="C579" s="47">
        <f t="shared" si="154"/>
        <v>571</v>
      </c>
      <c r="D579" s="5" t="s">
        <v>831</v>
      </c>
      <c r="E579" s="5" t="s">
        <v>805</v>
      </c>
      <c r="F579" s="5" t="s">
        <v>806</v>
      </c>
      <c r="G579" s="15">
        <v>4300</v>
      </c>
      <c r="H579" s="22">
        <f t="shared" si="161"/>
        <v>2924</v>
      </c>
      <c r="I579" s="22">
        <f t="shared" si="162"/>
        <v>2580</v>
      </c>
      <c r="J579" s="15">
        <f t="shared" si="155"/>
        <v>3400</v>
      </c>
      <c r="K579" s="15">
        <f t="shared" si="156"/>
        <v>2400</v>
      </c>
      <c r="L579" s="15">
        <f t="shared" si="157"/>
        <v>2000</v>
      </c>
      <c r="M579" s="21">
        <v>1.05</v>
      </c>
      <c r="N579" s="23">
        <f t="shared" si="151"/>
        <v>1.05</v>
      </c>
      <c r="O579" s="23">
        <f t="shared" si="152"/>
        <v>1.05</v>
      </c>
      <c r="P579" s="15">
        <v>3400</v>
      </c>
      <c r="Q579" s="15">
        <f t="shared" si="153"/>
        <v>3400</v>
      </c>
      <c r="R579" s="19">
        <f t="shared" si="163"/>
        <v>2380</v>
      </c>
      <c r="S579" s="19">
        <f t="shared" si="164"/>
        <v>2040</v>
      </c>
      <c r="T579" s="7">
        <f t="shared" si="158"/>
        <v>3400</v>
      </c>
      <c r="U579" s="7">
        <f t="shared" si="159"/>
        <v>2400</v>
      </c>
      <c r="V579" s="7">
        <f t="shared" si="160"/>
        <v>2000</v>
      </c>
    </row>
    <row r="580" spans="1:22" ht="94.5" x14ac:dyDescent="0.25">
      <c r="A580" s="16"/>
      <c r="B580" s="5" t="s">
        <v>284</v>
      </c>
      <c r="C580" s="47">
        <f t="shared" si="154"/>
        <v>572</v>
      </c>
      <c r="D580" s="5" t="s">
        <v>327</v>
      </c>
      <c r="E580" s="5" t="s">
        <v>21</v>
      </c>
      <c r="F580" s="5" t="s">
        <v>807</v>
      </c>
      <c r="G580" s="15">
        <v>4800</v>
      </c>
      <c r="H580" s="22">
        <f t="shared" si="161"/>
        <v>3264.0000000000005</v>
      </c>
      <c r="I580" s="22">
        <f t="shared" si="162"/>
        <v>2880</v>
      </c>
      <c r="J580" s="15">
        <f t="shared" si="155"/>
        <v>3500</v>
      </c>
      <c r="K580" s="15">
        <f t="shared" si="156"/>
        <v>2500</v>
      </c>
      <c r="L580" s="15">
        <f t="shared" si="157"/>
        <v>2100</v>
      </c>
      <c r="M580" s="21">
        <v>1.05</v>
      </c>
      <c r="N580" s="23">
        <f t="shared" si="151"/>
        <v>1.05</v>
      </c>
      <c r="O580" s="23">
        <f t="shared" si="152"/>
        <v>1.05</v>
      </c>
      <c r="P580" s="15">
        <v>3500</v>
      </c>
      <c r="Q580" s="15">
        <f t="shared" si="153"/>
        <v>3500</v>
      </c>
      <c r="R580" s="19">
        <f t="shared" si="163"/>
        <v>2450</v>
      </c>
      <c r="S580" s="19">
        <f t="shared" si="164"/>
        <v>2100</v>
      </c>
      <c r="T580" s="7">
        <f t="shared" si="158"/>
        <v>3500</v>
      </c>
      <c r="U580" s="7">
        <f t="shared" si="159"/>
        <v>2500</v>
      </c>
      <c r="V580" s="7">
        <f t="shared" si="160"/>
        <v>2100</v>
      </c>
    </row>
    <row r="581" spans="1:22" ht="94.5" x14ac:dyDescent="0.25">
      <c r="A581" s="16"/>
      <c r="B581" s="5" t="s">
        <v>284</v>
      </c>
      <c r="C581" s="47">
        <f t="shared" si="154"/>
        <v>573</v>
      </c>
      <c r="D581" s="5" t="s">
        <v>327</v>
      </c>
      <c r="E581" s="5" t="s">
        <v>805</v>
      </c>
      <c r="F581" s="5" t="s">
        <v>806</v>
      </c>
      <c r="G581" s="15">
        <v>4300</v>
      </c>
      <c r="H581" s="22">
        <f t="shared" si="161"/>
        <v>2924</v>
      </c>
      <c r="I581" s="22">
        <f t="shared" si="162"/>
        <v>2580</v>
      </c>
      <c r="J581" s="15">
        <f t="shared" si="155"/>
        <v>3100</v>
      </c>
      <c r="K581" s="15">
        <f t="shared" si="156"/>
        <v>2200</v>
      </c>
      <c r="L581" s="15">
        <f t="shared" si="157"/>
        <v>1900</v>
      </c>
      <c r="M581" s="21">
        <v>1.05</v>
      </c>
      <c r="N581" s="23">
        <f t="shared" si="151"/>
        <v>1.05</v>
      </c>
      <c r="O581" s="23">
        <f t="shared" si="152"/>
        <v>1.05</v>
      </c>
      <c r="P581" s="15">
        <v>3100</v>
      </c>
      <c r="Q581" s="15">
        <f t="shared" si="153"/>
        <v>3100</v>
      </c>
      <c r="R581" s="19">
        <f t="shared" si="163"/>
        <v>2170</v>
      </c>
      <c r="S581" s="19">
        <f t="shared" si="164"/>
        <v>1860</v>
      </c>
      <c r="T581" s="7">
        <f t="shared" si="158"/>
        <v>3100</v>
      </c>
      <c r="U581" s="7">
        <f t="shared" si="159"/>
        <v>2200</v>
      </c>
      <c r="V581" s="7">
        <f t="shared" si="160"/>
        <v>1900</v>
      </c>
    </row>
    <row r="582" spans="1:22" ht="161.25" customHeight="1" x14ac:dyDescent="0.25">
      <c r="A582" s="16"/>
      <c r="B582" s="5" t="s">
        <v>284</v>
      </c>
      <c r="C582" s="47">
        <f t="shared" si="154"/>
        <v>574</v>
      </c>
      <c r="D582" s="5" t="s">
        <v>849</v>
      </c>
      <c r="E582" s="5" t="s">
        <v>21</v>
      </c>
      <c r="F582" s="5" t="s">
        <v>807</v>
      </c>
      <c r="G582" s="15">
        <v>4300</v>
      </c>
      <c r="H582" s="22">
        <f t="shared" si="161"/>
        <v>2924</v>
      </c>
      <c r="I582" s="22">
        <f t="shared" si="162"/>
        <v>2580</v>
      </c>
      <c r="J582" s="15">
        <f t="shared" si="155"/>
        <v>3800</v>
      </c>
      <c r="K582" s="15">
        <f t="shared" si="156"/>
        <v>2700</v>
      </c>
      <c r="L582" s="15">
        <f t="shared" si="157"/>
        <v>2300</v>
      </c>
      <c r="M582" s="21">
        <v>1.05</v>
      </c>
      <c r="N582" s="23">
        <f t="shared" si="151"/>
        <v>1.05</v>
      </c>
      <c r="O582" s="23">
        <f t="shared" si="152"/>
        <v>1.05</v>
      </c>
      <c r="P582" s="15">
        <v>3800</v>
      </c>
      <c r="Q582" s="15">
        <f t="shared" si="153"/>
        <v>3800</v>
      </c>
      <c r="R582" s="19">
        <f t="shared" si="163"/>
        <v>2660</v>
      </c>
      <c r="S582" s="19">
        <f t="shared" si="164"/>
        <v>2280</v>
      </c>
      <c r="T582" s="7">
        <f t="shared" si="158"/>
        <v>3800</v>
      </c>
      <c r="U582" s="7">
        <f t="shared" si="159"/>
        <v>2700</v>
      </c>
      <c r="V582" s="7">
        <f t="shared" si="160"/>
        <v>2300</v>
      </c>
    </row>
    <row r="583" spans="1:22" ht="160.5" customHeight="1" x14ac:dyDescent="0.25">
      <c r="A583" s="16"/>
      <c r="B583" s="5" t="s">
        <v>284</v>
      </c>
      <c r="C583" s="47">
        <f t="shared" si="154"/>
        <v>575</v>
      </c>
      <c r="D583" s="5" t="s">
        <v>832</v>
      </c>
      <c r="E583" s="5" t="s">
        <v>805</v>
      </c>
      <c r="F583" s="5" t="s">
        <v>806</v>
      </c>
      <c r="G583" s="15">
        <v>3800</v>
      </c>
      <c r="H583" s="22">
        <f t="shared" si="161"/>
        <v>2584</v>
      </c>
      <c r="I583" s="22">
        <f t="shared" si="162"/>
        <v>2280</v>
      </c>
      <c r="J583" s="15">
        <f t="shared" si="155"/>
        <v>3300</v>
      </c>
      <c r="K583" s="15">
        <f t="shared" si="156"/>
        <v>2300</v>
      </c>
      <c r="L583" s="15">
        <f t="shared" si="157"/>
        <v>2000</v>
      </c>
      <c r="M583" s="21">
        <v>1.05</v>
      </c>
      <c r="N583" s="23">
        <f t="shared" si="151"/>
        <v>1.05</v>
      </c>
      <c r="O583" s="23">
        <f t="shared" si="152"/>
        <v>1.05</v>
      </c>
      <c r="P583" s="15">
        <v>3300</v>
      </c>
      <c r="Q583" s="15">
        <f t="shared" si="153"/>
        <v>3300</v>
      </c>
      <c r="R583" s="19">
        <f t="shared" si="163"/>
        <v>2310</v>
      </c>
      <c r="S583" s="19">
        <f t="shared" si="164"/>
        <v>1980</v>
      </c>
      <c r="T583" s="7">
        <f t="shared" si="158"/>
        <v>3300</v>
      </c>
      <c r="U583" s="7">
        <f t="shared" si="159"/>
        <v>2300</v>
      </c>
      <c r="V583" s="7">
        <f t="shared" si="160"/>
        <v>2000</v>
      </c>
    </row>
    <row r="584" spans="1:22" ht="94.5" x14ac:dyDescent="0.25">
      <c r="A584" s="16"/>
      <c r="B584" s="5" t="s">
        <v>284</v>
      </c>
      <c r="C584" s="47">
        <f t="shared" si="154"/>
        <v>576</v>
      </c>
      <c r="D584" s="5" t="s">
        <v>329</v>
      </c>
      <c r="E584" s="5" t="s">
        <v>21</v>
      </c>
      <c r="F584" s="5" t="s">
        <v>807</v>
      </c>
      <c r="G584" s="15">
        <v>4300</v>
      </c>
      <c r="H584" s="22">
        <f t="shared" si="161"/>
        <v>2924</v>
      </c>
      <c r="I584" s="22">
        <f t="shared" si="162"/>
        <v>2580</v>
      </c>
      <c r="J584" s="15">
        <f t="shared" si="155"/>
        <v>3400</v>
      </c>
      <c r="K584" s="15">
        <f t="shared" si="156"/>
        <v>2400</v>
      </c>
      <c r="L584" s="15">
        <f t="shared" si="157"/>
        <v>2000</v>
      </c>
      <c r="M584" s="21">
        <v>1.05</v>
      </c>
      <c r="N584" s="23">
        <f t="shared" ref="N584:N647" si="165">M584</f>
        <v>1.05</v>
      </c>
      <c r="O584" s="23">
        <f t="shared" ref="O584:O647" si="166">M584</f>
        <v>1.05</v>
      </c>
      <c r="P584" s="15">
        <v>3400</v>
      </c>
      <c r="Q584" s="15">
        <f t="shared" ref="Q584:Q647" si="167">P584</f>
        <v>3400</v>
      </c>
      <c r="R584" s="19">
        <f t="shared" si="163"/>
        <v>2380</v>
      </c>
      <c r="S584" s="19">
        <f t="shared" si="164"/>
        <v>2040</v>
      </c>
      <c r="T584" s="7">
        <f t="shared" si="158"/>
        <v>3400</v>
      </c>
      <c r="U584" s="7">
        <f t="shared" si="159"/>
        <v>2400</v>
      </c>
      <c r="V584" s="7">
        <f t="shared" si="160"/>
        <v>2000</v>
      </c>
    </row>
    <row r="585" spans="1:22" ht="94.5" x14ac:dyDescent="0.25">
      <c r="A585" s="16"/>
      <c r="B585" s="5" t="s">
        <v>284</v>
      </c>
      <c r="C585" s="47">
        <f t="shared" ref="C585:C648" si="168">C584+1</f>
        <v>577</v>
      </c>
      <c r="D585" s="5" t="s">
        <v>329</v>
      </c>
      <c r="E585" s="5" t="s">
        <v>805</v>
      </c>
      <c r="F585" s="5" t="s">
        <v>806</v>
      </c>
      <c r="G585" s="15">
        <v>3800</v>
      </c>
      <c r="H585" s="22">
        <f t="shared" si="161"/>
        <v>2584</v>
      </c>
      <c r="I585" s="22">
        <f t="shared" si="162"/>
        <v>2280</v>
      </c>
      <c r="J585" s="15">
        <f t="shared" si="155"/>
        <v>3000</v>
      </c>
      <c r="K585" s="15">
        <f t="shared" si="156"/>
        <v>2100</v>
      </c>
      <c r="L585" s="15">
        <f t="shared" si="157"/>
        <v>1800</v>
      </c>
      <c r="M585" s="21">
        <v>1.05</v>
      </c>
      <c r="N585" s="23">
        <f t="shared" si="165"/>
        <v>1.05</v>
      </c>
      <c r="O585" s="23">
        <f t="shared" si="166"/>
        <v>1.05</v>
      </c>
      <c r="P585" s="15">
        <v>3000</v>
      </c>
      <c r="Q585" s="15">
        <f t="shared" si="167"/>
        <v>3000</v>
      </c>
      <c r="R585" s="19">
        <f t="shared" si="163"/>
        <v>2100</v>
      </c>
      <c r="S585" s="19">
        <f t="shared" si="164"/>
        <v>1800</v>
      </c>
      <c r="T585" s="7">
        <f t="shared" si="158"/>
        <v>3000</v>
      </c>
      <c r="U585" s="7">
        <f t="shared" si="159"/>
        <v>2100</v>
      </c>
      <c r="V585" s="7">
        <f t="shared" si="160"/>
        <v>1800</v>
      </c>
    </row>
    <row r="586" spans="1:22" ht="162" customHeight="1" x14ac:dyDescent="0.25">
      <c r="A586" s="16"/>
      <c r="B586" s="5" t="s">
        <v>284</v>
      </c>
      <c r="C586" s="47">
        <f t="shared" si="168"/>
        <v>578</v>
      </c>
      <c r="D586" s="5" t="s">
        <v>850</v>
      </c>
      <c r="E586" s="5" t="s">
        <v>21</v>
      </c>
      <c r="F586" s="5" t="s">
        <v>807</v>
      </c>
      <c r="G586" s="15">
        <v>3800</v>
      </c>
      <c r="H586" s="22">
        <f t="shared" si="161"/>
        <v>2584</v>
      </c>
      <c r="I586" s="22">
        <f t="shared" si="162"/>
        <v>2280</v>
      </c>
      <c r="J586" s="15">
        <f t="shared" si="155"/>
        <v>3300</v>
      </c>
      <c r="K586" s="15">
        <f t="shared" si="156"/>
        <v>2300</v>
      </c>
      <c r="L586" s="15">
        <f t="shared" si="157"/>
        <v>2000</v>
      </c>
      <c r="M586" s="21">
        <v>1.05</v>
      </c>
      <c r="N586" s="23">
        <f t="shared" si="165"/>
        <v>1.05</v>
      </c>
      <c r="O586" s="23">
        <f t="shared" si="166"/>
        <v>1.05</v>
      </c>
      <c r="P586" s="15">
        <v>3300</v>
      </c>
      <c r="Q586" s="15">
        <f t="shared" si="167"/>
        <v>3300</v>
      </c>
      <c r="R586" s="19">
        <f t="shared" si="163"/>
        <v>2310</v>
      </c>
      <c r="S586" s="19">
        <f t="shared" si="164"/>
        <v>1980</v>
      </c>
      <c r="T586" s="7">
        <f t="shared" si="158"/>
        <v>3300</v>
      </c>
      <c r="U586" s="7">
        <f t="shared" si="159"/>
        <v>2300</v>
      </c>
      <c r="V586" s="7">
        <f t="shared" si="160"/>
        <v>2000</v>
      </c>
    </row>
    <row r="587" spans="1:22" ht="172.5" customHeight="1" x14ac:dyDescent="0.25">
      <c r="A587" s="16"/>
      <c r="B587" s="5" t="s">
        <v>284</v>
      </c>
      <c r="C587" s="47">
        <f t="shared" si="168"/>
        <v>579</v>
      </c>
      <c r="D587" s="5" t="s">
        <v>833</v>
      </c>
      <c r="E587" s="5" t="s">
        <v>805</v>
      </c>
      <c r="F587" s="5" t="s">
        <v>806</v>
      </c>
      <c r="G587" s="15">
        <v>3300</v>
      </c>
      <c r="H587" s="22">
        <f t="shared" si="161"/>
        <v>2244</v>
      </c>
      <c r="I587" s="22">
        <f t="shared" si="162"/>
        <v>1980</v>
      </c>
      <c r="J587" s="15">
        <f t="shared" ref="J587:J650" si="169">T587</f>
        <v>2900</v>
      </c>
      <c r="K587" s="15">
        <f t="shared" ref="K587:K650" si="170">U587</f>
        <v>2000</v>
      </c>
      <c r="L587" s="15">
        <f t="shared" ref="L587:L650" si="171">V587</f>
        <v>1700</v>
      </c>
      <c r="M587" s="21">
        <v>1.05</v>
      </c>
      <c r="N587" s="23">
        <f t="shared" si="165"/>
        <v>1.05</v>
      </c>
      <c r="O587" s="23">
        <f t="shared" si="166"/>
        <v>1.05</v>
      </c>
      <c r="P587" s="15">
        <v>2900</v>
      </c>
      <c r="Q587" s="15">
        <f t="shared" si="167"/>
        <v>2900</v>
      </c>
      <c r="R587" s="19">
        <f t="shared" si="163"/>
        <v>2029.9999999999998</v>
      </c>
      <c r="S587" s="19">
        <f t="shared" si="164"/>
        <v>1740</v>
      </c>
      <c r="T587" s="7">
        <f t="shared" ref="T587:T650" si="172">IF(Q587&lt;1000,ROUND(Q587,-1),ROUND(Q587,-2))</f>
        <v>2900</v>
      </c>
      <c r="U587" s="7">
        <f t="shared" ref="U587:U650" si="173">IF(R587&lt;1000,ROUND(R587,-1),ROUND(R587,-2))</f>
        <v>2000</v>
      </c>
      <c r="V587" s="7">
        <f t="shared" ref="V587:V650" si="174">IF(S587&lt;1000,ROUND(S587,-1),ROUND(S587,-2))</f>
        <v>1700</v>
      </c>
    </row>
    <row r="588" spans="1:22" ht="78.75" x14ac:dyDescent="0.25">
      <c r="A588" s="16"/>
      <c r="B588" s="5" t="s">
        <v>284</v>
      </c>
      <c r="C588" s="47">
        <f t="shared" si="168"/>
        <v>580</v>
      </c>
      <c r="D588" s="5" t="s">
        <v>241</v>
      </c>
      <c r="E588" s="5" t="s">
        <v>21</v>
      </c>
      <c r="F588" s="5" t="s">
        <v>807</v>
      </c>
      <c r="G588" s="15">
        <v>3800</v>
      </c>
      <c r="H588" s="22">
        <f t="shared" si="161"/>
        <v>2584</v>
      </c>
      <c r="I588" s="22">
        <f t="shared" si="162"/>
        <v>2280</v>
      </c>
      <c r="J588" s="15">
        <f t="shared" si="169"/>
        <v>3000</v>
      </c>
      <c r="K588" s="15">
        <f t="shared" si="170"/>
        <v>2100</v>
      </c>
      <c r="L588" s="15">
        <f t="shared" si="171"/>
        <v>1800</v>
      </c>
      <c r="M588" s="21">
        <v>1.05</v>
      </c>
      <c r="N588" s="23">
        <f t="shared" si="165"/>
        <v>1.05</v>
      </c>
      <c r="O588" s="23">
        <f t="shared" si="166"/>
        <v>1.05</v>
      </c>
      <c r="P588" s="15">
        <v>3000</v>
      </c>
      <c r="Q588" s="15">
        <f t="shared" si="167"/>
        <v>3000</v>
      </c>
      <c r="R588" s="19">
        <f t="shared" si="163"/>
        <v>2100</v>
      </c>
      <c r="S588" s="19">
        <f t="shared" si="164"/>
        <v>1800</v>
      </c>
      <c r="T588" s="7">
        <f t="shared" si="172"/>
        <v>3000</v>
      </c>
      <c r="U588" s="7">
        <f t="shared" si="173"/>
        <v>2100</v>
      </c>
      <c r="V588" s="7">
        <f t="shared" si="174"/>
        <v>1800</v>
      </c>
    </row>
    <row r="589" spans="1:22" ht="78.75" x14ac:dyDescent="0.25">
      <c r="A589" s="16"/>
      <c r="B589" s="5" t="s">
        <v>284</v>
      </c>
      <c r="C589" s="47">
        <f t="shared" si="168"/>
        <v>581</v>
      </c>
      <c r="D589" s="5" t="s">
        <v>241</v>
      </c>
      <c r="E589" s="5" t="s">
        <v>805</v>
      </c>
      <c r="F589" s="5" t="s">
        <v>806</v>
      </c>
      <c r="G589" s="15">
        <v>3300</v>
      </c>
      <c r="H589" s="22">
        <f t="shared" si="161"/>
        <v>2244</v>
      </c>
      <c r="I589" s="22">
        <f t="shared" si="162"/>
        <v>1980</v>
      </c>
      <c r="J589" s="15">
        <f t="shared" si="169"/>
        <v>2600</v>
      </c>
      <c r="K589" s="15">
        <f t="shared" si="170"/>
        <v>1800</v>
      </c>
      <c r="L589" s="15">
        <f t="shared" si="171"/>
        <v>1600</v>
      </c>
      <c r="M589" s="21">
        <v>1.05</v>
      </c>
      <c r="N589" s="23">
        <f t="shared" si="165"/>
        <v>1.05</v>
      </c>
      <c r="O589" s="23">
        <f t="shared" si="166"/>
        <v>1.05</v>
      </c>
      <c r="P589" s="15">
        <v>2600</v>
      </c>
      <c r="Q589" s="15">
        <f t="shared" si="167"/>
        <v>2600</v>
      </c>
      <c r="R589" s="19">
        <f t="shared" si="163"/>
        <v>1819.9999999999998</v>
      </c>
      <c r="S589" s="19">
        <f t="shared" si="164"/>
        <v>1560</v>
      </c>
      <c r="T589" s="7">
        <f t="shared" si="172"/>
        <v>2600</v>
      </c>
      <c r="U589" s="7">
        <f t="shared" si="173"/>
        <v>1800</v>
      </c>
      <c r="V589" s="7">
        <f t="shared" si="174"/>
        <v>1600</v>
      </c>
    </row>
    <row r="590" spans="1:22" ht="168.75" customHeight="1" x14ac:dyDescent="0.25">
      <c r="A590" s="16"/>
      <c r="B590" s="5" t="s">
        <v>284</v>
      </c>
      <c r="C590" s="47">
        <f t="shared" si="168"/>
        <v>582</v>
      </c>
      <c r="D590" s="5" t="s">
        <v>851</v>
      </c>
      <c r="E590" s="5" t="s">
        <v>21</v>
      </c>
      <c r="F590" s="5" t="s">
        <v>807</v>
      </c>
      <c r="G590" s="15">
        <v>3800</v>
      </c>
      <c r="H590" s="22">
        <f t="shared" si="161"/>
        <v>2584</v>
      </c>
      <c r="I590" s="22">
        <f t="shared" si="162"/>
        <v>2280</v>
      </c>
      <c r="J590" s="15">
        <f t="shared" si="169"/>
        <v>3300</v>
      </c>
      <c r="K590" s="15">
        <f t="shared" si="170"/>
        <v>2300</v>
      </c>
      <c r="L590" s="15">
        <f t="shared" si="171"/>
        <v>2000</v>
      </c>
      <c r="M590" s="21">
        <v>1.05</v>
      </c>
      <c r="N590" s="23">
        <f t="shared" si="165"/>
        <v>1.05</v>
      </c>
      <c r="O590" s="23">
        <f t="shared" si="166"/>
        <v>1.05</v>
      </c>
      <c r="P590" s="15">
        <v>3300</v>
      </c>
      <c r="Q590" s="15">
        <f t="shared" si="167"/>
        <v>3300</v>
      </c>
      <c r="R590" s="19">
        <f t="shared" si="163"/>
        <v>2310</v>
      </c>
      <c r="S590" s="19">
        <f t="shared" si="164"/>
        <v>1980</v>
      </c>
      <c r="T590" s="7">
        <f t="shared" si="172"/>
        <v>3300</v>
      </c>
      <c r="U590" s="7">
        <f t="shared" si="173"/>
        <v>2300</v>
      </c>
      <c r="V590" s="7">
        <f t="shared" si="174"/>
        <v>2000</v>
      </c>
    </row>
    <row r="591" spans="1:22" ht="156.75" customHeight="1" x14ac:dyDescent="0.25">
      <c r="A591" s="16"/>
      <c r="B591" s="5" t="s">
        <v>284</v>
      </c>
      <c r="C591" s="47">
        <f t="shared" si="168"/>
        <v>583</v>
      </c>
      <c r="D591" s="5" t="s">
        <v>834</v>
      </c>
      <c r="E591" s="5" t="s">
        <v>805</v>
      </c>
      <c r="F591" s="5" t="s">
        <v>806</v>
      </c>
      <c r="G591" s="15">
        <v>3300</v>
      </c>
      <c r="H591" s="22">
        <f t="shared" si="161"/>
        <v>2244</v>
      </c>
      <c r="I591" s="22">
        <f t="shared" si="162"/>
        <v>1980</v>
      </c>
      <c r="J591" s="15">
        <f t="shared" si="169"/>
        <v>2900</v>
      </c>
      <c r="K591" s="15">
        <f t="shared" si="170"/>
        <v>2000</v>
      </c>
      <c r="L591" s="15">
        <f t="shared" si="171"/>
        <v>1700</v>
      </c>
      <c r="M591" s="21">
        <v>1.05</v>
      </c>
      <c r="N591" s="23">
        <f t="shared" si="165"/>
        <v>1.05</v>
      </c>
      <c r="O591" s="23">
        <f t="shared" si="166"/>
        <v>1.05</v>
      </c>
      <c r="P591" s="15">
        <v>2900</v>
      </c>
      <c r="Q591" s="15">
        <f t="shared" si="167"/>
        <v>2900</v>
      </c>
      <c r="R591" s="19">
        <f t="shared" si="163"/>
        <v>2029.9999999999998</v>
      </c>
      <c r="S591" s="19">
        <f t="shared" si="164"/>
        <v>1740</v>
      </c>
      <c r="T591" s="7">
        <f t="shared" si="172"/>
        <v>2900</v>
      </c>
      <c r="U591" s="7">
        <f t="shared" si="173"/>
        <v>2000</v>
      </c>
      <c r="V591" s="7">
        <f t="shared" si="174"/>
        <v>1700</v>
      </c>
    </row>
    <row r="592" spans="1:22" ht="78.75" x14ac:dyDescent="0.25">
      <c r="A592" s="16"/>
      <c r="B592" s="5" t="s">
        <v>284</v>
      </c>
      <c r="C592" s="47">
        <f t="shared" si="168"/>
        <v>584</v>
      </c>
      <c r="D592" s="5" t="s">
        <v>332</v>
      </c>
      <c r="E592" s="5" t="s">
        <v>21</v>
      </c>
      <c r="F592" s="5" t="s">
        <v>807</v>
      </c>
      <c r="G592" s="15">
        <v>3800</v>
      </c>
      <c r="H592" s="22">
        <f t="shared" si="161"/>
        <v>2584</v>
      </c>
      <c r="I592" s="22">
        <f t="shared" si="162"/>
        <v>2280</v>
      </c>
      <c r="J592" s="15">
        <f t="shared" si="169"/>
        <v>3000</v>
      </c>
      <c r="K592" s="15">
        <f t="shared" si="170"/>
        <v>2100</v>
      </c>
      <c r="L592" s="15">
        <f t="shared" si="171"/>
        <v>1800</v>
      </c>
      <c r="M592" s="21">
        <v>1.05</v>
      </c>
      <c r="N592" s="23">
        <f t="shared" si="165"/>
        <v>1.05</v>
      </c>
      <c r="O592" s="23">
        <f t="shared" si="166"/>
        <v>1.05</v>
      </c>
      <c r="P592" s="15">
        <v>3000</v>
      </c>
      <c r="Q592" s="15">
        <f t="shared" si="167"/>
        <v>3000</v>
      </c>
      <c r="R592" s="19">
        <f t="shared" si="163"/>
        <v>2100</v>
      </c>
      <c r="S592" s="19">
        <f t="shared" si="164"/>
        <v>1800</v>
      </c>
      <c r="T592" s="7">
        <f t="shared" si="172"/>
        <v>3000</v>
      </c>
      <c r="U592" s="7">
        <f t="shared" si="173"/>
        <v>2100</v>
      </c>
      <c r="V592" s="7">
        <f t="shared" si="174"/>
        <v>1800</v>
      </c>
    </row>
    <row r="593" spans="1:22" ht="78.75" x14ac:dyDescent="0.25">
      <c r="A593" s="16"/>
      <c r="B593" s="5" t="s">
        <v>284</v>
      </c>
      <c r="C593" s="47">
        <f t="shared" si="168"/>
        <v>585</v>
      </c>
      <c r="D593" s="5" t="s">
        <v>332</v>
      </c>
      <c r="E593" s="5" t="s">
        <v>805</v>
      </c>
      <c r="F593" s="5" t="s">
        <v>806</v>
      </c>
      <c r="G593" s="15">
        <v>3300</v>
      </c>
      <c r="H593" s="22">
        <f t="shared" si="161"/>
        <v>2244</v>
      </c>
      <c r="I593" s="22">
        <f t="shared" si="162"/>
        <v>1980</v>
      </c>
      <c r="J593" s="15">
        <f t="shared" si="169"/>
        <v>2600</v>
      </c>
      <c r="K593" s="15">
        <f t="shared" si="170"/>
        <v>1800</v>
      </c>
      <c r="L593" s="15">
        <f t="shared" si="171"/>
        <v>1600</v>
      </c>
      <c r="M593" s="21">
        <v>1.05</v>
      </c>
      <c r="N593" s="23">
        <f t="shared" si="165"/>
        <v>1.05</v>
      </c>
      <c r="O593" s="23">
        <f t="shared" si="166"/>
        <v>1.05</v>
      </c>
      <c r="P593" s="15">
        <v>2600</v>
      </c>
      <c r="Q593" s="15">
        <f t="shared" si="167"/>
        <v>2600</v>
      </c>
      <c r="R593" s="19">
        <f t="shared" si="163"/>
        <v>1819.9999999999998</v>
      </c>
      <c r="S593" s="19">
        <f t="shared" si="164"/>
        <v>1560</v>
      </c>
      <c r="T593" s="7">
        <f t="shared" si="172"/>
        <v>2600</v>
      </c>
      <c r="U593" s="7">
        <f t="shared" si="173"/>
        <v>1800</v>
      </c>
      <c r="V593" s="7">
        <f t="shared" si="174"/>
        <v>1600</v>
      </c>
    </row>
    <row r="594" spans="1:22" ht="168.75" customHeight="1" x14ac:dyDescent="0.25">
      <c r="A594" s="16"/>
      <c r="B594" s="5" t="s">
        <v>284</v>
      </c>
      <c r="C594" s="47">
        <f t="shared" si="168"/>
        <v>586</v>
      </c>
      <c r="D594" s="5" t="s">
        <v>852</v>
      </c>
      <c r="E594" s="5" t="s">
        <v>21</v>
      </c>
      <c r="F594" s="5" t="s">
        <v>22</v>
      </c>
      <c r="G594" s="15">
        <v>3800</v>
      </c>
      <c r="H594" s="22">
        <f t="shared" si="161"/>
        <v>2584</v>
      </c>
      <c r="I594" s="22">
        <f t="shared" si="162"/>
        <v>2280</v>
      </c>
      <c r="J594" s="15">
        <f t="shared" si="169"/>
        <v>3000</v>
      </c>
      <c r="K594" s="15">
        <f t="shared" si="170"/>
        <v>2100</v>
      </c>
      <c r="L594" s="15">
        <f t="shared" si="171"/>
        <v>1800</v>
      </c>
      <c r="M594" s="21">
        <v>1.05</v>
      </c>
      <c r="N594" s="23">
        <f t="shared" si="165"/>
        <v>1.05</v>
      </c>
      <c r="O594" s="23">
        <f t="shared" si="166"/>
        <v>1.05</v>
      </c>
      <c r="P594" s="15">
        <v>3000</v>
      </c>
      <c r="Q594" s="15">
        <f t="shared" si="167"/>
        <v>3000</v>
      </c>
      <c r="R594" s="19">
        <f t="shared" si="163"/>
        <v>2100</v>
      </c>
      <c r="S594" s="19">
        <f t="shared" si="164"/>
        <v>1800</v>
      </c>
      <c r="T594" s="7">
        <f t="shared" si="172"/>
        <v>3000</v>
      </c>
      <c r="U594" s="7">
        <f t="shared" si="173"/>
        <v>2100</v>
      </c>
      <c r="V594" s="7">
        <f t="shared" si="174"/>
        <v>1800</v>
      </c>
    </row>
    <row r="595" spans="1:22" ht="169.5" customHeight="1" x14ac:dyDescent="0.25">
      <c r="A595" s="16"/>
      <c r="B595" s="5" t="s">
        <v>284</v>
      </c>
      <c r="C595" s="47">
        <f t="shared" si="168"/>
        <v>587</v>
      </c>
      <c r="D595" s="5" t="s">
        <v>835</v>
      </c>
      <c r="E595" s="5" t="s">
        <v>23</v>
      </c>
      <c r="F595" s="5" t="s">
        <v>628</v>
      </c>
      <c r="G595" s="15">
        <v>3300</v>
      </c>
      <c r="H595" s="22">
        <f t="shared" si="161"/>
        <v>2244</v>
      </c>
      <c r="I595" s="22">
        <f t="shared" si="162"/>
        <v>1980</v>
      </c>
      <c r="J595" s="15">
        <f t="shared" si="169"/>
        <v>2600</v>
      </c>
      <c r="K595" s="15">
        <f t="shared" si="170"/>
        <v>1800</v>
      </c>
      <c r="L595" s="15">
        <f t="shared" si="171"/>
        <v>1600</v>
      </c>
      <c r="M595" s="21">
        <v>1.05</v>
      </c>
      <c r="N595" s="23">
        <f t="shared" si="165"/>
        <v>1.05</v>
      </c>
      <c r="O595" s="23">
        <f t="shared" si="166"/>
        <v>1.05</v>
      </c>
      <c r="P595" s="15">
        <v>2600</v>
      </c>
      <c r="Q595" s="15">
        <f t="shared" si="167"/>
        <v>2600</v>
      </c>
      <c r="R595" s="19">
        <f t="shared" si="163"/>
        <v>1819.9999999999998</v>
      </c>
      <c r="S595" s="19">
        <f t="shared" si="164"/>
        <v>1560</v>
      </c>
      <c r="T595" s="7">
        <f t="shared" si="172"/>
        <v>2600</v>
      </c>
      <c r="U595" s="7">
        <f t="shared" si="173"/>
        <v>1800</v>
      </c>
      <c r="V595" s="7">
        <f t="shared" si="174"/>
        <v>1600</v>
      </c>
    </row>
    <row r="596" spans="1:22" ht="94.5" x14ac:dyDescent="0.25">
      <c r="A596" s="16"/>
      <c r="B596" s="5" t="s">
        <v>284</v>
      </c>
      <c r="C596" s="47">
        <f t="shared" si="168"/>
        <v>588</v>
      </c>
      <c r="D596" s="5" t="s">
        <v>334</v>
      </c>
      <c r="E596" s="5" t="s">
        <v>21</v>
      </c>
      <c r="F596" s="5" t="s">
        <v>807</v>
      </c>
      <c r="G596" s="15">
        <v>3800</v>
      </c>
      <c r="H596" s="22">
        <f t="shared" si="161"/>
        <v>2584</v>
      </c>
      <c r="I596" s="22">
        <f t="shared" si="162"/>
        <v>2280</v>
      </c>
      <c r="J596" s="15">
        <f t="shared" si="169"/>
        <v>2700</v>
      </c>
      <c r="K596" s="15">
        <f t="shared" si="170"/>
        <v>1900</v>
      </c>
      <c r="L596" s="15">
        <f t="shared" si="171"/>
        <v>1600</v>
      </c>
      <c r="M596" s="21">
        <v>1.05</v>
      </c>
      <c r="N596" s="23">
        <f t="shared" si="165"/>
        <v>1.05</v>
      </c>
      <c r="O596" s="23">
        <f t="shared" si="166"/>
        <v>1.05</v>
      </c>
      <c r="P596" s="15">
        <v>2700</v>
      </c>
      <c r="Q596" s="15">
        <f t="shared" si="167"/>
        <v>2700</v>
      </c>
      <c r="R596" s="19">
        <f t="shared" si="163"/>
        <v>1889.9999999999998</v>
      </c>
      <c r="S596" s="19">
        <f t="shared" si="164"/>
        <v>1620</v>
      </c>
      <c r="T596" s="7">
        <f t="shared" si="172"/>
        <v>2700</v>
      </c>
      <c r="U596" s="7">
        <f t="shared" si="173"/>
        <v>1900</v>
      </c>
      <c r="V596" s="7">
        <f t="shared" si="174"/>
        <v>1600</v>
      </c>
    </row>
    <row r="597" spans="1:22" ht="94.5" x14ac:dyDescent="0.25">
      <c r="A597" s="16"/>
      <c r="B597" s="5" t="s">
        <v>284</v>
      </c>
      <c r="C597" s="47">
        <f t="shared" si="168"/>
        <v>589</v>
      </c>
      <c r="D597" s="5" t="s">
        <v>334</v>
      </c>
      <c r="E597" s="5" t="s">
        <v>805</v>
      </c>
      <c r="F597" s="5" t="s">
        <v>806</v>
      </c>
      <c r="G597" s="15">
        <v>3300</v>
      </c>
      <c r="H597" s="22">
        <f t="shared" ref="H597:H733" si="175">0.68*G597</f>
        <v>2244</v>
      </c>
      <c r="I597" s="22">
        <f t="shared" ref="I597:I733" si="176">0.6*G597</f>
        <v>1980</v>
      </c>
      <c r="J597" s="15">
        <f t="shared" si="169"/>
        <v>2400</v>
      </c>
      <c r="K597" s="15">
        <f t="shared" si="170"/>
        <v>1700</v>
      </c>
      <c r="L597" s="15">
        <f t="shared" si="171"/>
        <v>1400</v>
      </c>
      <c r="M597" s="21">
        <v>1.05</v>
      </c>
      <c r="N597" s="23">
        <f t="shared" si="165"/>
        <v>1.05</v>
      </c>
      <c r="O597" s="23">
        <f t="shared" si="166"/>
        <v>1.05</v>
      </c>
      <c r="P597" s="15">
        <v>2400</v>
      </c>
      <c r="Q597" s="15">
        <f t="shared" si="167"/>
        <v>2400</v>
      </c>
      <c r="R597" s="19">
        <f t="shared" si="163"/>
        <v>1680</v>
      </c>
      <c r="S597" s="19">
        <f t="shared" si="164"/>
        <v>1440</v>
      </c>
      <c r="T597" s="7">
        <f t="shared" si="172"/>
        <v>2400</v>
      </c>
      <c r="U597" s="7">
        <f t="shared" si="173"/>
        <v>1700</v>
      </c>
      <c r="V597" s="7">
        <f t="shared" si="174"/>
        <v>1400</v>
      </c>
    </row>
    <row r="598" spans="1:22" ht="162" customHeight="1" x14ac:dyDescent="0.25">
      <c r="A598" s="16"/>
      <c r="B598" s="5" t="s">
        <v>284</v>
      </c>
      <c r="C598" s="47">
        <f t="shared" si="168"/>
        <v>590</v>
      </c>
      <c r="D598" s="5" t="s">
        <v>853</v>
      </c>
      <c r="E598" s="5" t="s">
        <v>21</v>
      </c>
      <c r="F598" s="5" t="s">
        <v>807</v>
      </c>
      <c r="G598" s="15">
        <v>3300</v>
      </c>
      <c r="H598" s="22">
        <f t="shared" si="175"/>
        <v>2244</v>
      </c>
      <c r="I598" s="22">
        <f t="shared" si="176"/>
        <v>1980</v>
      </c>
      <c r="J598" s="15">
        <f t="shared" si="169"/>
        <v>2900</v>
      </c>
      <c r="K598" s="15">
        <f t="shared" si="170"/>
        <v>2000</v>
      </c>
      <c r="L598" s="15">
        <f t="shared" si="171"/>
        <v>1700</v>
      </c>
      <c r="M598" s="21">
        <v>1.05</v>
      </c>
      <c r="N598" s="23">
        <f t="shared" si="165"/>
        <v>1.05</v>
      </c>
      <c r="O598" s="23">
        <f t="shared" si="166"/>
        <v>1.05</v>
      </c>
      <c r="P598" s="15">
        <v>2900</v>
      </c>
      <c r="Q598" s="15">
        <f t="shared" si="167"/>
        <v>2900</v>
      </c>
      <c r="R598" s="19">
        <f t="shared" ref="R598:R713" si="177">Q598*0.7</f>
        <v>2029.9999999999998</v>
      </c>
      <c r="S598" s="19">
        <f t="shared" ref="S598:S713" si="178">Q598*0.6</f>
        <v>1740</v>
      </c>
      <c r="T598" s="7">
        <f t="shared" si="172"/>
        <v>2900</v>
      </c>
      <c r="U598" s="7">
        <f t="shared" si="173"/>
        <v>2000</v>
      </c>
      <c r="V598" s="7">
        <f t="shared" si="174"/>
        <v>1700</v>
      </c>
    </row>
    <row r="599" spans="1:22" ht="171.75" customHeight="1" x14ac:dyDescent="0.25">
      <c r="A599" s="16"/>
      <c r="B599" s="5" t="s">
        <v>284</v>
      </c>
      <c r="C599" s="47">
        <f t="shared" si="168"/>
        <v>591</v>
      </c>
      <c r="D599" s="5" t="s">
        <v>836</v>
      </c>
      <c r="E599" s="5" t="s">
        <v>805</v>
      </c>
      <c r="F599" s="5" t="s">
        <v>806</v>
      </c>
      <c r="G599" s="15">
        <v>2800</v>
      </c>
      <c r="H599" s="22">
        <f t="shared" si="175"/>
        <v>1904.0000000000002</v>
      </c>
      <c r="I599" s="22">
        <f t="shared" si="176"/>
        <v>1680</v>
      </c>
      <c r="J599" s="15">
        <f t="shared" si="169"/>
        <v>2500</v>
      </c>
      <c r="K599" s="15">
        <f t="shared" si="170"/>
        <v>1800</v>
      </c>
      <c r="L599" s="15">
        <f t="shared" si="171"/>
        <v>1500</v>
      </c>
      <c r="M599" s="21">
        <v>1.05</v>
      </c>
      <c r="N599" s="23">
        <f t="shared" si="165"/>
        <v>1.05</v>
      </c>
      <c r="O599" s="23">
        <f t="shared" si="166"/>
        <v>1.05</v>
      </c>
      <c r="P599" s="15">
        <v>2500</v>
      </c>
      <c r="Q599" s="15">
        <f t="shared" si="167"/>
        <v>2500</v>
      </c>
      <c r="R599" s="19">
        <f t="shared" si="177"/>
        <v>1750</v>
      </c>
      <c r="S599" s="19">
        <f t="shared" si="178"/>
        <v>1500</v>
      </c>
      <c r="T599" s="7">
        <f t="shared" si="172"/>
        <v>2500</v>
      </c>
      <c r="U599" s="7">
        <f t="shared" si="173"/>
        <v>1800</v>
      </c>
      <c r="V599" s="7">
        <f t="shared" si="174"/>
        <v>1500</v>
      </c>
    </row>
    <row r="600" spans="1:22" ht="94.5" x14ac:dyDescent="0.25">
      <c r="A600" s="16"/>
      <c r="B600" s="5" t="s">
        <v>284</v>
      </c>
      <c r="C600" s="47">
        <f t="shared" si="168"/>
        <v>592</v>
      </c>
      <c r="D600" s="5" t="s">
        <v>336</v>
      </c>
      <c r="E600" s="5" t="s">
        <v>21</v>
      </c>
      <c r="F600" s="5" t="s">
        <v>807</v>
      </c>
      <c r="G600" s="15">
        <v>3300</v>
      </c>
      <c r="H600" s="22">
        <f t="shared" si="175"/>
        <v>2244</v>
      </c>
      <c r="I600" s="22">
        <f t="shared" si="176"/>
        <v>1980</v>
      </c>
      <c r="J600" s="15">
        <f t="shared" si="169"/>
        <v>2600</v>
      </c>
      <c r="K600" s="15">
        <f t="shared" si="170"/>
        <v>1800</v>
      </c>
      <c r="L600" s="15">
        <f t="shared" si="171"/>
        <v>1600</v>
      </c>
      <c r="M600" s="21">
        <v>1.05</v>
      </c>
      <c r="N600" s="23">
        <f t="shared" si="165"/>
        <v>1.05</v>
      </c>
      <c r="O600" s="23">
        <f t="shared" si="166"/>
        <v>1.05</v>
      </c>
      <c r="P600" s="15">
        <v>2600</v>
      </c>
      <c r="Q600" s="15">
        <f t="shared" si="167"/>
        <v>2600</v>
      </c>
      <c r="R600" s="19">
        <f t="shared" si="177"/>
        <v>1819.9999999999998</v>
      </c>
      <c r="S600" s="19">
        <f t="shared" si="178"/>
        <v>1560</v>
      </c>
      <c r="T600" s="7">
        <f t="shared" si="172"/>
        <v>2600</v>
      </c>
      <c r="U600" s="7">
        <f t="shared" si="173"/>
        <v>1800</v>
      </c>
      <c r="V600" s="7">
        <f t="shared" si="174"/>
        <v>1600</v>
      </c>
    </row>
    <row r="601" spans="1:22" ht="94.5" x14ac:dyDescent="0.25">
      <c r="A601" s="16"/>
      <c r="B601" s="5" t="s">
        <v>284</v>
      </c>
      <c r="C601" s="47">
        <f t="shared" si="168"/>
        <v>593</v>
      </c>
      <c r="D601" s="5" t="s">
        <v>336</v>
      </c>
      <c r="E601" s="5" t="s">
        <v>805</v>
      </c>
      <c r="F601" s="5" t="s">
        <v>806</v>
      </c>
      <c r="G601" s="15">
        <v>2800</v>
      </c>
      <c r="H601" s="22">
        <f t="shared" si="175"/>
        <v>1904.0000000000002</v>
      </c>
      <c r="I601" s="22">
        <f t="shared" si="176"/>
        <v>1680</v>
      </c>
      <c r="J601" s="15">
        <f t="shared" si="169"/>
        <v>2200</v>
      </c>
      <c r="K601" s="15">
        <f t="shared" si="170"/>
        <v>1500</v>
      </c>
      <c r="L601" s="15">
        <f t="shared" si="171"/>
        <v>1300</v>
      </c>
      <c r="M601" s="21">
        <v>1.05</v>
      </c>
      <c r="N601" s="23">
        <f t="shared" si="165"/>
        <v>1.05</v>
      </c>
      <c r="O601" s="23">
        <f t="shared" si="166"/>
        <v>1.05</v>
      </c>
      <c r="P601" s="15">
        <v>2200</v>
      </c>
      <c r="Q601" s="15">
        <f t="shared" si="167"/>
        <v>2200</v>
      </c>
      <c r="R601" s="19">
        <f t="shared" si="177"/>
        <v>1540</v>
      </c>
      <c r="S601" s="19">
        <f t="shared" si="178"/>
        <v>1320</v>
      </c>
      <c r="T601" s="7">
        <f t="shared" si="172"/>
        <v>2200</v>
      </c>
      <c r="U601" s="7">
        <f t="shared" si="173"/>
        <v>1500</v>
      </c>
      <c r="V601" s="7">
        <f t="shared" si="174"/>
        <v>1300</v>
      </c>
    </row>
    <row r="602" spans="1:22" ht="158.25" customHeight="1" x14ac:dyDescent="0.25">
      <c r="A602" s="16"/>
      <c r="B602" s="5" t="s">
        <v>284</v>
      </c>
      <c r="C602" s="47">
        <f t="shared" si="168"/>
        <v>594</v>
      </c>
      <c r="D602" s="5" t="s">
        <v>854</v>
      </c>
      <c r="E602" s="5" t="s">
        <v>21</v>
      </c>
      <c r="F602" s="5" t="s">
        <v>807</v>
      </c>
      <c r="G602" s="15">
        <v>2800</v>
      </c>
      <c r="H602" s="22">
        <f t="shared" si="175"/>
        <v>1904.0000000000002</v>
      </c>
      <c r="I602" s="22">
        <f t="shared" si="176"/>
        <v>1680</v>
      </c>
      <c r="J602" s="15">
        <f t="shared" si="169"/>
        <v>2500</v>
      </c>
      <c r="K602" s="15">
        <f t="shared" si="170"/>
        <v>1800</v>
      </c>
      <c r="L602" s="15">
        <f t="shared" si="171"/>
        <v>1500</v>
      </c>
      <c r="M602" s="21">
        <v>1.05</v>
      </c>
      <c r="N602" s="23">
        <f t="shared" si="165"/>
        <v>1.05</v>
      </c>
      <c r="O602" s="23">
        <f t="shared" si="166"/>
        <v>1.05</v>
      </c>
      <c r="P602" s="15">
        <v>2500</v>
      </c>
      <c r="Q602" s="15">
        <f t="shared" si="167"/>
        <v>2500</v>
      </c>
      <c r="R602" s="19">
        <f t="shared" si="177"/>
        <v>1750</v>
      </c>
      <c r="S602" s="19">
        <f t="shared" si="178"/>
        <v>1500</v>
      </c>
      <c r="T602" s="7">
        <f t="shared" si="172"/>
        <v>2500</v>
      </c>
      <c r="U602" s="7">
        <f t="shared" si="173"/>
        <v>1800</v>
      </c>
      <c r="V602" s="7">
        <f t="shared" si="174"/>
        <v>1500</v>
      </c>
    </row>
    <row r="603" spans="1:22" ht="162.75" customHeight="1" x14ac:dyDescent="0.25">
      <c r="A603" s="16"/>
      <c r="B603" s="5" t="s">
        <v>284</v>
      </c>
      <c r="C603" s="47">
        <f t="shared" si="168"/>
        <v>595</v>
      </c>
      <c r="D603" s="5" t="s">
        <v>837</v>
      </c>
      <c r="E603" s="5" t="s">
        <v>805</v>
      </c>
      <c r="F603" s="5" t="s">
        <v>806</v>
      </c>
      <c r="G603" s="15">
        <v>2300</v>
      </c>
      <c r="H603" s="22">
        <f t="shared" si="175"/>
        <v>1564</v>
      </c>
      <c r="I603" s="22">
        <f t="shared" si="176"/>
        <v>1380</v>
      </c>
      <c r="J603" s="15">
        <f t="shared" si="169"/>
        <v>2000</v>
      </c>
      <c r="K603" s="15">
        <f t="shared" si="170"/>
        <v>1400</v>
      </c>
      <c r="L603" s="15">
        <f t="shared" si="171"/>
        <v>1200</v>
      </c>
      <c r="M603" s="21">
        <v>1.05</v>
      </c>
      <c r="N603" s="23">
        <f t="shared" si="165"/>
        <v>1.05</v>
      </c>
      <c r="O603" s="23">
        <f t="shared" si="166"/>
        <v>1.05</v>
      </c>
      <c r="P603" s="15">
        <v>2000</v>
      </c>
      <c r="Q603" s="15">
        <f t="shared" si="167"/>
        <v>2000</v>
      </c>
      <c r="R603" s="19">
        <f t="shared" si="177"/>
        <v>1400</v>
      </c>
      <c r="S603" s="19">
        <f t="shared" si="178"/>
        <v>1200</v>
      </c>
      <c r="T603" s="7">
        <f t="shared" si="172"/>
        <v>2000</v>
      </c>
      <c r="U603" s="7">
        <f t="shared" si="173"/>
        <v>1400</v>
      </c>
      <c r="V603" s="7">
        <f t="shared" si="174"/>
        <v>1200</v>
      </c>
    </row>
    <row r="604" spans="1:22" ht="78.75" x14ac:dyDescent="0.25">
      <c r="A604" s="16"/>
      <c r="B604" s="5" t="s">
        <v>284</v>
      </c>
      <c r="C604" s="47">
        <f t="shared" si="168"/>
        <v>596</v>
      </c>
      <c r="D604" s="5" t="s">
        <v>242</v>
      </c>
      <c r="E604" s="5" t="s">
        <v>21</v>
      </c>
      <c r="F604" s="5" t="s">
        <v>807</v>
      </c>
      <c r="G604" s="15">
        <v>2800</v>
      </c>
      <c r="H604" s="22">
        <f t="shared" si="175"/>
        <v>1904.0000000000002</v>
      </c>
      <c r="I604" s="22">
        <f t="shared" si="176"/>
        <v>1680</v>
      </c>
      <c r="J604" s="15">
        <f t="shared" si="169"/>
        <v>2200</v>
      </c>
      <c r="K604" s="15">
        <f t="shared" si="170"/>
        <v>1500</v>
      </c>
      <c r="L604" s="15">
        <f t="shared" si="171"/>
        <v>1300</v>
      </c>
      <c r="M604" s="21">
        <v>1.05</v>
      </c>
      <c r="N604" s="23">
        <f t="shared" si="165"/>
        <v>1.05</v>
      </c>
      <c r="O604" s="23">
        <f t="shared" si="166"/>
        <v>1.05</v>
      </c>
      <c r="P604" s="15">
        <v>2200</v>
      </c>
      <c r="Q604" s="15">
        <f t="shared" si="167"/>
        <v>2200</v>
      </c>
      <c r="R604" s="19">
        <f t="shared" si="177"/>
        <v>1540</v>
      </c>
      <c r="S604" s="19">
        <f t="shared" si="178"/>
        <v>1320</v>
      </c>
      <c r="T604" s="7">
        <f t="shared" si="172"/>
        <v>2200</v>
      </c>
      <c r="U604" s="7">
        <f t="shared" si="173"/>
        <v>1500</v>
      </c>
      <c r="V604" s="7">
        <f t="shared" si="174"/>
        <v>1300</v>
      </c>
    </row>
    <row r="605" spans="1:22" ht="78.75" x14ac:dyDescent="0.25">
      <c r="A605" s="16"/>
      <c r="B605" s="5" t="s">
        <v>284</v>
      </c>
      <c r="C605" s="47">
        <f t="shared" si="168"/>
        <v>597</v>
      </c>
      <c r="D605" s="5" t="s">
        <v>242</v>
      </c>
      <c r="E605" s="5" t="s">
        <v>805</v>
      </c>
      <c r="F605" s="5" t="s">
        <v>806</v>
      </c>
      <c r="G605" s="15">
        <v>2300</v>
      </c>
      <c r="H605" s="22">
        <f t="shared" si="175"/>
        <v>1564</v>
      </c>
      <c r="I605" s="22">
        <f t="shared" si="176"/>
        <v>1380</v>
      </c>
      <c r="J605" s="15">
        <f t="shared" si="169"/>
        <v>1800</v>
      </c>
      <c r="K605" s="15">
        <f t="shared" si="170"/>
        <v>1300</v>
      </c>
      <c r="L605" s="15">
        <f t="shared" si="171"/>
        <v>1100</v>
      </c>
      <c r="M605" s="21">
        <v>1.05</v>
      </c>
      <c r="N605" s="23">
        <f t="shared" si="165"/>
        <v>1.05</v>
      </c>
      <c r="O605" s="23">
        <f t="shared" si="166"/>
        <v>1.05</v>
      </c>
      <c r="P605" s="15">
        <v>1800</v>
      </c>
      <c r="Q605" s="15">
        <f t="shared" si="167"/>
        <v>1800</v>
      </c>
      <c r="R605" s="19">
        <f t="shared" si="177"/>
        <v>1260</v>
      </c>
      <c r="S605" s="19">
        <f t="shared" si="178"/>
        <v>1080</v>
      </c>
      <c r="T605" s="7">
        <f t="shared" si="172"/>
        <v>1800</v>
      </c>
      <c r="U605" s="7">
        <f t="shared" si="173"/>
        <v>1300</v>
      </c>
      <c r="V605" s="7">
        <f t="shared" si="174"/>
        <v>1100</v>
      </c>
    </row>
    <row r="606" spans="1:22" ht="167.25" customHeight="1" x14ac:dyDescent="0.25">
      <c r="A606" s="16"/>
      <c r="B606" s="5" t="s">
        <v>284</v>
      </c>
      <c r="C606" s="47">
        <f t="shared" si="168"/>
        <v>598</v>
      </c>
      <c r="D606" s="5" t="s">
        <v>855</v>
      </c>
      <c r="E606" s="5" t="s">
        <v>21</v>
      </c>
      <c r="F606" s="5" t="s">
        <v>807</v>
      </c>
      <c r="G606" s="15">
        <v>3300</v>
      </c>
      <c r="H606" s="22">
        <f t="shared" si="175"/>
        <v>2244</v>
      </c>
      <c r="I606" s="22">
        <f t="shared" si="176"/>
        <v>1980</v>
      </c>
      <c r="J606" s="15">
        <f t="shared" si="169"/>
        <v>2900</v>
      </c>
      <c r="K606" s="15">
        <f t="shared" si="170"/>
        <v>2000</v>
      </c>
      <c r="L606" s="15">
        <f t="shared" si="171"/>
        <v>1700</v>
      </c>
      <c r="M606" s="21">
        <v>1.05</v>
      </c>
      <c r="N606" s="23">
        <f t="shared" si="165"/>
        <v>1.05</v>
      </c>
      <c r="O606" s="23">
        <f t="shared" si="166"/>
        <v>1.05</v>
      </c>
      <c r="P606" s="15">
        <v>2900</v>
      </c>
      <c r="Q606" s="15">
        <f t="shared" si="167"/>
        <v>2900</v>
      </c>
      <c r="R606" s="19">
        <f t="shared" si="177"/>
        <v>2029.9999999999998</v>
      </c>
      <c r="S606" s="19">
        <f t="shared" si="178"/>
        <v>1740</v>
      </c>
      <c r="T606" s="7">
        <f t="shared" si="172"/>
        <v>2900</v>
      </c>
      <c r="U606" s="7">
        <f t="shared" si="173"/>
        <v>2000</v>
      </c>
      <c r="V606" s="7">
        <f t="shared" si="174"/>
        <v>1700</v>
      </c>
    </row>
    <row r="607" spans="1:22" ht="169.5" customHeight="1" x14ac:dyDescent="0.25">
      <c r="A607" s="16"/>
      <c r="B607" s="5" t="s">
        <v>284</v>
      </c>
      <c r="C607" s="47">
        <f t="shared" si="168"/>
        <v>599</v>
      </c>
      <c r="D607" s="5" t="s">
        <v>838</v>
      </c>
      <c r="E607" s="5" t="s">
        <v>805</v>
      </c>
      <c r="F607" s="5" t="s">
        <v>806</v>
      </c>
      <c r="G607" s="15">
        <v>2800</v>
      </c>
      <c r="H607" s="22">
        <f t="shared" si="175"/>
        <v>1904.0000000000002</v>
      </c>
      <c r="I607" s="22">
        <f t="shared" si="176"/>
        <v>1680</v>
      </c>
      <c r="J607" s="15">
        <f t="shared" si="169"/>
        <v>2500</v>
      </c>
      <c r="K607" s="15">
        <f t="shared" si="170"/>
        <v>1800</v>
      </c>
      <c r="L607" s="15">
        <f t="shared" si="171"/>
        <v>1500</v>
      </c>
      <c r="M607" s="21">
        <v>1.05</v>
      </c>
      <c r="N607" s="23">
        <f t="shared" si="165"/>
        <v>1.05</v>
      </c>
      <c r="O607" s="23">
        <f t="shared" si="166"/>
        <v>1.05</v>
      </c>
      <c r="P607" s="15">
        <v>2500</v>
      </c>
      <c r="Q607" s="15">
        <f t="shared" si="167"/>
        <v>2500</v>
      </c>
      <c r="R607" s="19">
        <f t="shared" si="177"/>
        <v>1750</v>
      </c>
      <c r="S607" s="19">
        <f t="shared" si="178"/>
        <v>1500</v>
      </c>
      <c r="T607" s="7">
        <f t="shared" si="172"/>
        <v>2500</v>
      </c>
      <c r="U607" s="7">
        <f t="shared" si="173"/>
        <v>1800</v>
      </c>
      <c r="V607" s="7">
        <f t="shared" si="174"/>
        <v>1500</v>
      </c>
    </row>
    <row r="608" spans="1:22" ht="78.75" x14ac:dyDescent="0.25">
      <c r="A608" s="16"/>
      <c r="B608" s="5" t="s">
        <v>284</v>
      </c>
      <c r="C608" s="47">
        <f t="shared" si="168"/>
        <v>600</v>
      </c>
      <c r="D608" s="5" t="s">
        <v>339</v>
      </c>
      <c r="E608" s="5" t="s">
        <v>21</v>
      </c>
      <c r="F608" s="5" t="s">
        <v>807</v>
      </c>
      <c r="G608" s="15">
        <v>3300</v>
      </c>
      <c r="H608" s="22">
        <f t="shared" si="175"/>
        <v>2244</v>
      </c>
      <c r="I608" s="22">
        <f t="shared" si="176"/>
        <v>1980</v>
      </c>
      <c r="J608" s="15">
        <f t="shared" si="169"/>
        <v>2600</v>
      </c>
      <c r="K608" s="15">
        <f t="shared" si="170"/>
        <v>1800</v>
      </c>
      <c r="L608" s="15">
        <f t="shared" si="171"/>
        <v>1600</v>
      </c>
      <c r="M608" s="21">
        <v>1.05</v>
      </c>
      <c r="N608" s="23">
        <f t="shared" si="165"/>
        <v>1.05</v>
      </c>
      <c r="O608" s="23">
        <f t="shared" si="166"/>
        <v>1.05</v>
      </c>
      <c r="P608" s="15">
        <v>2600</v>
      </c>
      <c r="Q608" s="15">
        <f t="shared" si="167"/>
        <v>2600</v>
      </c>
      <c r="R608" s="19">
        <f t="shared" si="177"/>
        <v>1819.9999999999998</v>
      </c>
      <c r="S608" s="19">
        <f t="shared" si="178"/>
        <v>1560</v>
      </c>
      <c r="T608" s="7">
        <f t="shared" si="172"/>
        <v>2600</v>
      </c>
      <c r="U608" s="7">
        <f t="shared" si="173"/>
        <v>1800</v>
      </c>
      <c r="V608" s="7">
        <f t="shared" si="174"/>
        <v>1600</v>
      </c>
    </row>
    <row r="609" spans="1:22" ht="78.75" x14ac:dyDescent="0.25">
      <c r="A609" s="16"/>
      <c r="B609" s="5" t="s">
        <v>284</v>
      </c>
      <c r="C609" s="47">
        <f t="shared" si="168"/>
        <v>601</v>
      </c>
      <c r="D609" s="5" t="s">
        <v>339</v>
      </c>
      <c r="E609" s="5" t="s">
        <v>805</v>
      </c>
      <c r="F609" s="5" t="s">
        <v>806</v>
      </c>
      <c r="G609" s="15">
        <v>2800</v>
      </c>
      <c r="H609" s="22">
        <f t="shared" si="175"/>
        <v>1904.0000000000002</v>
      </c>
      <c r="I609" s="22">
        <f t="shared" si="176"/>
        <v>1680</v>
      </c>
      <c r="J609" s="15">
        <f t="shared" si="169"/>
        <v>2200</v>
      </c>
      <c r="K609" s="15">
        <f t="shared" si="170"/>
        <v>1500</v>
      </c>
      <c r="L609" s="15">
        <f t="shared" si="171"/>
        <v>1300</v>
      </c>
      <c r="M609" s="21">
        <v>1.05</v>
      </c>
      <c r="N609" s="23">
        <f t="shared" si="165"/>
        <v>1.05</v>
      </c>
      <c r="O609" s="23">
        <f t="shared" si="166"/>
        <v>1.05</v>
      </c>
      <c r="P609" s="15">
        <v>2200</v>
      </c>
      <c r="Q609" s="15">
        <f t="shared" si="167"/>
        <v>2200</v>
      </c>
      <c r="R609" s="19">
        <f t="shared" si="177"/>
        <v>1540</v>
      </c>
      <c r="S609" s="19">
        <f t="shared" si="178"/>
        <v>1320</v>
      </c>
      <c r="T609" s="7">
        <f t="shared" si="172"/>
        <v>2200</v>
      </c>
      <c r="U609" s="7">
        <f t="shared" si="173"/>
        <v>1500</v>
      </c>
      <c r="V609" s="7">
        <f t="shared" si="174"/>
        <v>1300</v>
      </c>
    </row>
    <row r="610" spans="1:22" ht="162.75" customHeight="1" x14ac:dyDescent="0.25">
      <c r="A610" s="16"/>
      <c r="B610" s="5" t="s">
        <v>284</v>
      </c>
      <c r="C610" s="47">
        <f t="shared" si="168"/>
        <v>602</v>
      </c>
      <c r="D610" s="5" t="s">
        <v>856</v>
      </c>
      <c r="E610" s="5" t="s">
        <v>21</v>
      </c>
      <c r="F610" s="5" t="s">
        <v>807</v>
      </c>
      <c r="G610" s="15">
        <v>3300</v>
      </c>
      <c r="H610" s="22">
        <f t="shared" si="175"/>
        <v>2244</v>
      </c>
      <c r="I610" s="22">
        <f t="shared" si="176"/>
        <v>1980</v>
      </c>
      <c r="J610" s="15">
        <f t="shared" si="169"/>
        <v>2600</v>
      </c>
      <c r="K610" s="15">
        <f t="shared" si="170"/>
        <v>1800</v>
      </c>
      <c r="L610" s="15">
        <f t="shared" si="171"/>
        <v>1600</v>
      </c>
      <c r="M610" s="21">
        <v>1.05</v>
      </c>
      <c r="N610" s="23">
        <f t="shared" si="165"/>
        <v>1.05</v>
      </c>
      <c r="O610" s="23">
        <f t="shared" si="166"/>
        <v>1.05</v>
      </c>
      <c r="P610" s="15">
        <v>2600</v>
      </c>
      <c r="Q610" s="15">
        <f t="shared" si="167"/>
        <v>2600</v>
      </c>
      <c r="R610" s="19">
        <f t="shared" si="177"/>
        <v>1819.9999999999998</v>
      </c>
      <c r="S610" s="19">
        <f t="shared" si="178"/>
        <v>1560</v>
      </c>
      <c r="T610" s="7">
        <f t="shared" si="172"/>
        <v>2600</v>
      </c>
      <c r="U610" s="7">
        <f t="shared" si="173"/>
        <v>1800</v>
      </c>
      <c r="V610" s="7">
        <f t="shared" si="174"/>
        <v>1600</v>
      </c>
    </row>
    <row r="611" spans="1:22" ht="157.5" x14ac:dyDescent="0.25">
      <c r="A611" s="16"/>
      <c r="B611" s="5" t="s">
        <v>284</v>
      </c>
      <c r="C611" s="47">
        <f t="shared" si="168"/>
        <v>603</v>
      </c>
      <c r="D611" s="5" t="s">
        <v>839</v>
      </c>
      <c r="E611" s="5" t="s">
        <v>805</v>
      </c>
      <c r="F611" s="5" t="s">
        <v>806</v>
      </c>
      <c r="G611" s="15">
        <v>2800</v>
      </c>
      <c r="H611" s="22">
        <f t="shared" si="175"/>
        <v>1904.0000000000002</v>
      </c>
      <c r="I611" s="22">
        <f t="shared" si="176"/>
        <v>1680</v>
      </c>
      <c r="J611" s="15">
        <f t="shared" si="169"/>
        <v>2200</v>
      </c>
      <c r="K611" s="15">
        <f t="shared" si="170"/>
        <v>1500</v>
      </c>
      <c r="L611" s="15">
        <f t="shared" si="171"/>
        <v>1300</v>
      </c>
      <c r="M611" s="21">
        <v>1.05</v>
      </c>
      <c r="N611" s="23">
        <f t="shared" si="165"/>
        <v>1.05</v>
      </c>
      <c r="O611" s="23">
        <f t="shared" si="166"/>
        <v>1.05</v>
      </c>
      <c r="P611" s="15">
        <v>2200</v>
      </c>
      <c r="Q611" s="15">
        <f t="shared" si="167"/>
        <v>2200</v>
      </c>
      <c r="R611" s="19">
        <f t="shared" si="177"/>
        <v>1540</v>
      </c>
      <c r="S611" s="19">
        <f t="shared" si="178"/>
        <v>1320</v>
      </c>
      <c r="T611" s="7">
        <f t="shared" si="172"/>
        <v>2200</v>
      </c>
      <c r="U611" s="7">
        <f t="shared" si="173"/>
        <v>1500</v>
      </c>
      <c r="V611" s="7">
        <f t="shared" si="174"/>
        <v>1300</v>
      </c>
    </row>
    <row r="612" spans="1:22" ht="94.5" x14ac:dyDescent="0.25">
      <c r="A612" s="16"/>
      <c r="B612" s="5" t="s">
        <v>284</v>
      </c>
      <c r="C612" s="47">
        <f t="shared" si="168"/>
        <v>604</v>
      </c>
      <c r="D612" s="5" t="s">
        <v>341</v>
      </c>
      <c r="E612" s="5" t="s">
        <v>21</v>
      </c>
      <c r="F612" s="5" t="s">
        <v>807</v>
      </c>
      <c r="G612" s="15">
        <v>3300</v>
      </c>
      <c r="H612" s="22">
        <f t="shared" si="175"/>
        <v>2244</v>
      </c>
      <c r="I612" s="22">
        <f t="shared" si="176"/>
        <v>1980</v>
      </c>
      <c r="J612" s="15">
        <f t="shared" si="169"/>
        <v>2400</v>
      </c>
      <c r="K612" s="15">
        <f t="shared" si="170"/>
        <v>1700</v>
      </c>
      <c r="L612" s="15">
        <f t="shared" si="171"/>
        <v>1400</v>
      </c>
      <c r="M612" s="21">
        <v>1.05</v>
      </c>
      <c r="N612" s="23">
        <f t="shared" si="165"/>
        <v>1.05</v>
      </c>
      <c r="O612" s="23">
        <f t="shared" si="166"/>
        <v>1.05</v>
      </c>
      <c r="P612" s="15">
        <v>2400</v>
      </c>
      <c r="Q612" s="15">
        <f t="shared" si="167"/>
        <v>2400</v>
      </c>
      <c r="R612" s="19">
        <f t="shared" si="177"/>
        <v>1680</v>
      </c>
      <c r="S612" s="19">
        <f t="shared" si="178"/>
        <v>1440</v>
      </c>
      <c r="T612" s="7">
        <f t="shared" si="172"/>
        <v>2400</v>
      </c>
      <c r="U612" s="7">
        <f t="shared" si="173"/>
        <v>1700</v>
      </c>
      <c r="V612" s="7">
        <f t="shared" si="174"/>
        <v>1400</v>
      </c>
    </row>
    <row r="613" spans="1:22" ht="94.5" x14ac:dyDescent="0.25">
      <c r="A613" s="16"/>
      <c r="B613" s="5" t="s">
        <v>284</v>
      </c>
      <c r="C613" s="47">
        <f t="shared" si="168"/>
        <v>605</v>
      </c>
      <c r="D613" s="5" t="s">
        <v>341</v>
      </c>
      <c r="E613" s="5" t="s">
        <v>805</v>
      </c>
      <c r="F613" s="5" t="s">
        <v>806</v>
      </c>
      <c r="G613" s="15">
        <v>2800</v>
      </c>
      <c r="H613" s="22">
        <f t="shared" si="175"/>
        <v>1904.0000000000002</v>
      </c>
      <c r="I613" s="22">
        <f t="shared" si="176"/>
        <v>1680</v>
      </c>
      <c r="J613" s="15">
        <f t="shared" si="169"/>
        <v>2000</v>
      </c>
      <c r="K613" s="15">
        <f t="shared" si="170"/>
        <v>1400</v>
      </c>
      <c r="L613" s="15">
        <f t="shared" si="171"/>
        <v>1200</v>
      </c>
      <c r="M613" s="21">
        <v>1.05</v>
      </c>
      <c r="N613" s="23">
        <f t="shared" si="165"/>
        <v>1.05</v>
      </c>
      <c r="O613" s="23">
        <f t="shared" si="166"/>
        <v>1.05</v>
      </c>
      <c r="P613" s="15">
        <v>2000</v>
      </c>
      <c r="Q613" s="15">
        <f t="shared" si="167"/>
        <v>2000</v>
      </c>
      <c r="R613" s="19">
        <f t="shared" si="177"/>
        <v>1400</v>
      </c>
      <c r="S613" s="19">
        <f t="shared" si="178"/>
        <v>1200</v>
      </c>
      <c r="T613" s="7">
        <f t="shared" si="172"/>
        <v>2000</v>
      </c>
      <c r="U613" s="7">
        <f t="shared" si="173"/>
        <v>1400</v>
      </c>
      <c r="V613" s="7">
        <f t="shared" si="174"/>
        <v>1200</v>
      </c>
    </row>
    <row r="614" spans="1:22" ht="166.5" customHeight="1" x14ac:dyDescent="0.25">
      <c r="A614" s="16"/>
      <c r="B614" s="5" t="s">
        <v>284</v>
      </c>
      <c r="C614" s="47">
        <f t="shared" si="168"/>
        <v>606</v>
      </c>
      <c r="D614" s="5" t="s">
        <v>857</v>
      </c>
      <c r="E614" s="5" t="s">
        <v>21</v>
      </c>
      <c r="F614" s="5" t="s">
        <v>807</v>
      </c>
      <c r="G614" s="15">
        <v>2800</v>
      </c>
      <c r="H614" s="22">
        <f t="shared" si="175"/>
        <v>1904.0000000000002</v>
      </c>
      <c r="I614" s="22">
        <f t="shared" si="176"/>
        <v>1680</v>
      </c>
      <c r="J614" s="15">
        <f t="shared" si="169"/>
        <v>2500</v>
      </c>
      <c r="K614" s="15">
        <f t="shared" si="170"/>
        <v>1800</v>
      </c>
      <c r="L614" s="15">
        <f t="shared" si="171"/>
        <v>1500</v>
      </c>
      <c r="M614" s="21">
        <v>1.05</v>
      </c>
      <c r="N614" s="23">
        <f t="shared" si="165"/>
        <v>1.05</v>
      </c>
      <c r="O614" s="23">
        <f t="shared" si="166"/>
        <v>1.05</v>
      </c>
      <c r="P614" s="15">
        <v>2500</v>
      </c>
      <c r="Q614" s="15">
        <f t="shared" si="167"/>
        <v>2500</v>
      </c>
      <c r="R614" s="19">
        <f t="shared" si="177"/>
        <v>1750</v>
      </c>
      <c r="S614" s="19">
        <f t="shared" si="178"/>
        <v>1500</v>
      </c>
      <c r="T614" s="7">
        <f t="shared" si="172"/>
        <v>2500</v>
      </c>
      <c r="U614" s="7">
        <f t="shared" si="173"/>
        <v>1800</v>
      </c>
      <c r="V614" s="7">
        <f t="shared" si="174"/>
        <v>1500</v>
      </c>
    </row>
    <row r="615" spans="1:22" ht="167.25" customHeight="1" x14ac:dyDescent="0.25">
      <c r="A615" s="16"/>
      <c r="B615" s="5" t="s">
        <v>284</v>
      </c>
      <c r="C615" s="47">
        <f t="shared" si="168"/>
        <v>607</v>
      </c>
      <c r="D615" s="5" t="s">
        <v>840</v>
      </c>
      <c r="E615" s="5" t="s">
        <v>805</v>
      </c>
      <c r="F615" s="5" t="s">
        <v>806</v>
      </c>
      <c r="G615" s="15">
        <v>2300</v>
      </c>
      <c r="H615" s="22">
        <f t="shared" si="175"/>
        <v>1564</v>
      </c>
      <c r="I615" s="22">
        <f t="shared" si="176"/>
        <v>1380</v>
      </c>
      <c r="J615" s="15">
        <f t="shared" si="169"/>
        <v>2000</v>
      </c>
      <c r="K615" s="15">
        <f t="shared" si="170"/>
        <v>1400</v>
      </c>
      <c r="L615" s="15">
        <f t="shared" si="171"/>
        <v>1200</v>
      </c>
      <c r="M615" s="21">
        <v>1.05</v>
      </c>
      <c r="N615" s="23">
        <f t="shared" si="165"/>
        <v>1.05</v>
      </c>
      <c r="O615" s="23">
        <f t="shared" si="166"/>
        <v>1.05</v>
      </c>
      <c r="P615" s="15">
        <v>2000</v>
      </c>
      <c r="Q615" s="15">
        <f t="shared" si="167"/>
        <v>2000</v>
      </c>
      <c r="R615" s="19">
        <f t="shared" si="177"/>
        <v>1400</v>
      </c>
      <c r="S615" s="19">
        <f t="shared" si="178"/>
        <v>1200</v>
      </c>
      <c r="T615" s="7">
        <f t="shared" si="172"/>
        <v>2000</v>
      </c>
      <c r="U615" s="7">
        <f t="shared" si="173"/>
        <v>1400</v>
      </c>
      <c r="V615" s="7">
        <f t="shared" si="174"/>
        <v>1200</v>
      </c>
    </row>
    <row r="616" spans="1:22" ht="94.5" x14ac:dyDescent="0.25">
      <c r="A616" s="16"/>
      <c r="B616" s="5" t="s">
        <v>284</v>
      </c>
      <c r="C616" s="47">
        <f t="shared" si="168"/>
        <v>608</v>
      </c>
      <c r="D616" s="5" t="s">
        <v>343</v>
      </c>
      <c r="E616" s="5" t="s">
        <v>21</v>
      </c>
      <c r="F616" s="5" t="s">
        <v>807</v>
      </c>
      <c r="G616" s="15">
        <v>2800</v>
      </c>
      <c r="H616" s="22">
        <f t="shared" si="175"/>
        <v>1904.0000000000002</v>
      </c>
      <c r="I616" s="22">
        <f t="shared" si="176"/>
        <v>1680</v>
      </c>
      <c r="J616" s="15">
        <f t="shared" si="169"/>
        <v>2200</v>
      </c>
      <c r="K616" s="15">
        <f t="shared" si="170"/>
        <v>1500</v>
      </c>
      <c r="L616" s="15">
        <f t="shared" si="171"/>
        <v>1300</v>
      </c>
      <c r="M616" s="21">
        <v>1.05</v>
      </c>
      <c r="N616" s="23">
        <f t="shared" si="165"/>
        <v>1.05</v>
      </c>
      <c r="O616" s="23">
        <f t="shared" si="166"/>
        <v>1.05</v>
      </c>
      <c r="P616" s="15">
        <v>2200</v>
      </c>
      <c r="Q616" s="15">
        <f t="shared" si="167"/>
        <v>2200</v>
      </c>
      <c r="R616" s="19">
        <f t="shared" si="177"/>
        <v>1540</v>
      </c>
      <c r="S616" s="19">
        <f t="shared" si="178"/>
        <v>1320</v>
      </c>
      <c r="T616" s="7">
        <f t="shared" si="172"/>
        <v>2200</v>
      </c>
      <c r="U616" s="7">
        <f t="shared" si="173"/>
        <v>1500</v>
      </c>
      <c r="V616" s="7">
        <f t="shared" si="174"/>
        <v>1300</v>
      </c>
    </row>
    <row r="617" spans="1:22" ht="94.5" x14ac:dyDescent="0.25">
      <c r="A617" s="16"/>
      <c r="B617" s="5" t="s">
        <v>284</v>
      </c>
      <c r="C617" s="47">
        <f t="shared" si="168"/>
        <v>609</v>
      </c>
      <c r="D617" s="5" t="s">
        <v>343</v>
      </c>
      <c r="E617" s="5" t="s">
        <v>805</v>
      </c>
      <c r="F617" s="5" t="s">
        <v>806</v>
      </c>
      <c r="G617" s="15">
        <v>2300</v>
      </c>
      <c r="H617" s="22">
        <f t="shared" si="175"/>
        <v>1564</v>
      </c>
      <c r="I617" s="22">
        <f t="shared" si="176"/>
        <v>1380</v>
      </c>
      <c r="J617" s="15">
        <f t="shared" si="169"/>
        <v>1800</v>
      </c>
      <c r="K617" s="15">
        <f t="shared" si="170"/>
        <v>1300</v>
      </c>
      <c r="L617" s="15">
        <f t="shared" si="171"/>
        <v>1100</v>
      </c>
      <c r="M617" s="21">
        <v>1.05</v>
      </c>
      <c r="N617" s="23">
        <f t="shared" si="165"/>
        <v>1.05</v>
      </c>
      <c r="O617" s="23">
        <f t="shared" si="166"/>
        <v>1.05</v>
      </c>
      <c r="P617" s="15">
        <v>1800</v>
      </c>
      <c r="Q617" s="15">
        <f t="shared" si="167"/>
        <v>1800</v>
      </c>
      <c r="R617" s="19">
        <f t="shared" si="177"/>
        <v>1260</v>
      </c>
      <c r="S617" s="19">
        <f t="shared" si="178"/>
        <v>1080</v>
      </c>
      <c r="T617" s="7">
        <f t="shared" si="172"/>
        <v>1800</v>
      </c>
      <c r="U617" s="7">
        <f t="shared" si="173"/>
        <v>1300</v>
      </c>
      <c r="V617" s="7">
        <f t="shared" si="174"/>
        <v>1100</v>
      </c>
    </row>
    <row r="618" spans="1:22" ht="162.75" customHeight="1" x14ac:dyDescent="0.25">
      <c r="A618" s="16"/>
      <c r="B618" s="5" t="s">
        <v>284</v>
      </c>
      <c r="C618" s="47">
        <f t="shared" si="168"/>
        <v>610</v>
      </c>
      <c r="D618" s="5" t="s">
        <v>858</v>
      </c>
      <c r="E618" s="5" t="s">
        <v>21</v>
      </c>
      <c r="F618" s="5" t="s">
        <v>807</v>
      </c>
      <c r="G618" s="15">
        <v>2300</v>
      </c>
      <c r="H618" s="22">
        <f t="shared" si="175"/>
        <v>1564</v>
      </c>
      <c r="I618" s="22">
        <f t="shared" si="176"/>
        <v>1380</v>
      </c>
      <c r="J618" s="15">
        <f t="shared" si="169"/>
        <v>2000</v>
      </c>
      <c r="K618" s="15">
        <f t="shared" si="170"/>
        <v>1400</v>
      </c>
      <c r="L618" s="15">
        <f t="shared" si="171"/>
        <v>1200</v>
      </c>
      <c r="M618" s="21">
        <v>1.05</v>
      </c>
      <c r="N618" s="23">
        <f t="shared" si="165"/>
        <v>1.05</v>
      </c>
      <c r="O618" s="23">
        <f t="shared" si="166"/>
        <v>1.05</v>
      </c>
      <c r="P618" s="15">
        <v>2000</v>
      </c>
      <c r="Q618" s="15">
        <f t="shared" si="167"/>
        <v>2000</v>
      </c>
      <c r="R618" s="19">
        <f t="shared" si="177"/>
        <v>1400</v>
      </c>
      <c r="S618" s="19">
        <f t="shared" si="178"/>
        <v>1200</v>
      </c>
      <c r="T618" s="7">
        <f t="shared" si="172"/>
        <v>2000</v>
      </c>
      <c r="U618" s="7">
        <f t="shared" si="173"/>
        <v>1400</v>
      </c>
      <c r="V618" s="7">
        <f t="shared" si="174"/>
        <v>1200</v>
      </c>
    </row>
    <row r="619" spans="1:22" ht="163.5" customHeight="1" x14ac:dyDescent="0.25">
      <c r="A619" s="16"/>
      <c r="B619" s="5" t="s">
        <v>284</v>
      </c>
      <c r="C619" s="47">
        <f t="shared" si="168"/>
        <v>611</v>
      </c>
      <c r="D619" s="5" t="s">
        <v>841</v>
      </c>
      <c r="E619" s="5" t="s">
        <v>805</v>
      </c>
      <c r="F619" s="5" t="s">
        <v>806</v>
      </c>
      <c r="G619" s="15">
        <v>1800</v>
      </c>
      <c r="H619" s="22">
        <f t="shared" si="175"/>
        <v>1224</v>
      </c>
      <c r="I619" s="22">
        <f t="shared" si="176"/>
        <v>1080</v>
      </c>
      <c r="J619" s="15">
        <f t="shared" si="169"/>
        <v>1600</v>
      </c>
      <c r="K619" s="15">
        <f t="shared" si="170"/>
        <v>1100</v>
      </c>
      <c r="L619" s="15">
        <f t="shared" si="171"/>
        <v>960</v>
      </c>
      <c r="M619" s="21">
        <v>1.05</v>
      </c>
      <c r="N619" s="23">
        <f t="shared" si="165"/>
        <v>1.05</v>
      </c>
      <c r="O619" s="23">
        <f t="shared" si="166"/>
        <v>1.05</v>
      </c>
      <c r="P619" s="15">
        <v>1600</v>
      </c>
      <c r="Q619" s="15">
        <f t="shared" si="167"/>
        <v>1600</v>
      </c>
      <c r="R619" s="19">
        <f t="shared" si="177"/>
        <v>1120</v>
      </c>
      <c r="S619" s="19">
        <f t="shared" si="178"/>
        <v>960</v>
      </c>
      <c r="T619" s="7">
        <f t="shared" si="172"/>
        <v>1600</v>
      </c>
      <c r="U619" s="7">
        <f t="shared" si="173"/>
        <v>1100</v>
      </c>
      <c r="V619" s="7">
        <f t="shared" si="174"/>
        <v>960</v>
      </c>
    </row>
    <row r="620" spans="1:22" ht="78.75" x14ac:dyDescent="0.25">
      <c r="A620" s="16"/>
      <c r="B620" s="5" t="s">
        <v>284</v>
      </c>
      <c r="C620" s="47">
        <f t="shared" si="168"/>
        <v>612</v>
      </c>
      <c r="D620" s="5" t="s">
        <v>243</v>
      </c>
      <c r="E620" s="5" t="s">
        <v>21</v>
      </c>
      <c r="F620" s="5" t="s">
        <v>807</v>
      </c>
      <c r="G620" s="15">
        <v>2300</v>
      </c>
      <c r="H620" s="22">
        <f t="shared" si="175"/>
        <v>1564</v>
      </c>
      <c r="I620" s="22">
        <f t="shared" si="176"/>
        <v>1380</v>
      </c>
      <c r="J620" s="15">
        <f t="shared" si="169"/>
        <v>1800</v>
      </c>
      <c r="K620" s="15">
        <f t="shared" si="170"/>
        <v>1300</v>
      </c>
      <c r="L620" s="15">
        <f t="shared" si="171"/>
        <v>1100</v>
      </c>
      <c r="M620" s="21">
        <v>1.05</v>
      </c>
      <c r="N620" s="23">
        <f t="shared" si="165"/>
        <v>1.05</v>
      </c>
      <c r="O620" s="23">
        <f t="shared" si="166"/>
        <v>1.05</v>
      </c>
      <c r="P620" s="15">
        <v>1800</v>
      </c>
      <c r="Q620" s="15">
        <f t="shared" si="167"/>
        <v>1800</v>
      </c>
      <c r="R620" s="19">
        <f t="shared" si="177"/>
        <v>1260</v>
      </c>
      <c r="S620" s="19">
        <f t="shared" si="178"/>
        <v>1080</v>
      </c>
      <c r="T620" s="7">
        <f t="shared" si="172"/>
        <v>1800</v>
      </c>
      <c r="U620" s="7">
        <f t="shared" si="173"/>
        <v>1300</v>
      </c>
      <c r="V620" s="7">
        <f t="shared" si="174"/>
        <v>1100</v>
      </c>
    </row>
    <row r="621" spans="1:22" ht="87" customHeight="1" x14ac:dyDescent="0.25">
      <c r="A621" s="16"/>
      <c r="B621" s="5" t="s">
        <v>284</v>
      </c>
      <c r="C621" s="47">
        <f t="shared" si="168"/>
        <v>613</v>
      </c>
      <c r="D621" s="5" t="s">
        <v>243</v>
      </c>
      <c r="E621" s="5" t="s">
        <v>805</v>
      </c>
      <c r="F621" s="5" t="s">
        <v>806</v>
      </c>
      <c r="G621" s="15">
        <v>1800</v>
      </c>
      <c r="H621" s="22">
        <f t="shared" si="175"/>
        <v>1224</v>
      </c>
      <c r="I621" s="22">
        <f t="shared" si="176"/>
        <v>1080</v>
      </c>
      <c r="J621" s="15">
        <f t="shared" si="169"/>
        <v>1400</v>
      </c>
      <c r="K621" s="15">
        <f t="shared" si="170"/>
        <v>980</v>
      </c>
      <c r="L621" s="15">
        <f t="shared" si="171"/>
        <v>840</v>
      </c>
      <c r="M621" s="21">
        <v>1.05</v>
      </c>
      <c r="N621" s="23">
        <f t="shared" si="165"/>
        <v>1.05</v>
      </c>
      <c r="O621" s="23">
        <f t="shared" si="166"/>
        <v>1.05</v>
      </c>
      <c r="P621" s="15">
        <v>1400</v>
      </c>
      <c r="Q621" s="15">
        <f t="shared" si="167"/>
        <v>1400</v>
      </c>
      <c r="R621" s="19">
        <f t="shared" si="177"/>
        <v>979.99999999999989</v>
      </c>
      <c r="S621" s="19">
        <f t="shared" si="178"/>
        <v>840</v>
      </c>
      <c r="T621" s="7">
        <f t="shared" si="172"/>
        <v>1400</v>
      </c>
      <c r="U621" s="7">
        <f t="shared" si="173"/>
        <v>980</v>
      </c>
      <c r="V621" s="7">
        <f t="shared" si="174"/>
        <v>840</v>
      </c>
    </row>
    <row r="622" spans="1:22" ht="88.5" customHeight="1" x14ac:dyDescent="0.25">
      <c r="A622" s="16"/>
      <c r="B622" s="5" t="s">
        <v>284</v>
      </c>
      <c r="C622" s="47">
        <f t="shared" si="168"/>
        <v>614</v>
      </c>
      <c r="D622" s="5" t="s">
        <v>913</v>
      </c>
      <c r="E622" s="5" t="s">
        <v>37</v>
      </c>
      <c r="F622" s="5" t="s">
        <v>808</v>
      </c>
      <c r="G622" s="15">
        <v>3800</v>
      </c>
      <c r="H622" s="22">
        <f t="shared" si="175"/>
        <v>2584</v>
      </c>
      <c r="I622" s="22">
        <f t="shared" si="176"/>
        <v>2280</v>
      </c>
      <c r="J622" s="15">
        <f t="shared" si="169"/>
        <v>3000</v>
      </c>
      <c r="K622" s="15">
        <f t="shared" si="170"/>
        <v>2100</v>
      </c>
      <c r="L622" s="15">
        <f t="shared" si="171"/>
        <v>1800</v>
      </c>
      <c r="M622" s="21">
        <v>1.05</v>
      </c>
      <c r="N622" s="23">
        <f t="shared" si="165"/>
        <v>1.05</v>
      </c>
      <c r="O622" s="23">
        <f t="shared" si="166"/>
        <v>1.05</v>
      </c>
      <c r="P622" s="15">
        <v>3000</v>
      </c>
      <c r="Q622" s="15">
        <f t="shared" si="167"/>
        <v>3000</v>
      </c>
      <c r="R622" s="19">
        <f t="shared" si="177"/>
        <v>2100</v>
      </c>
      <c r="S622" s="19">
        <f t="shared" si="178"/>
        <v>1800</v>
      </c>
      <c r="T622" s="7">
        <f t="shared" si="172"/>
        <v>3000</v>
      </c>
      <c r="U622" s="7">
        <f t="shared" si="173"/>
        <v>2100</v>
      </c>
      <c r="V622" s="7">
        <f t="shared" si="174"/>
        <v>1800</v>
      </c>
    </row>
    <row r="623" spans="1:22" ht="94.5" x14ac:dyDescent="0.25">
      <c r="A623" s="16"/>
      <c r="B623" s="5" t="s">
        <v>284</v>
      </c>
      <c r="C623" s="47">
        <f t="shared" si="168"/>
        <v>615</v>
      </c>
      <c r="D623" s="5" t="s">
        <v>261</v>
      </c>
      <c r="E623" s="5" t="s">
        <v>37</v>
      </c>
      <c r="F623" s="5" t="s">
        <v>808</v>
      </c>
      <c r="G623" s="15">
        <v>3300</v>
      </c>
      <c r="H623" s="22">
        <f t="shared" si="175"/>
        <v>2244</v>
      </c>
      <c r="I623" s="22">
        <f t="shared" si="176"/>
        <v>1980</v>
      </c>
      <c r="J623" s="15">
        <f t="shared" si="169"/>
        <v>2600</v>
      </c>
      <c r="K623" s="15">
        <f t="shared" si="170"/>
        <v>1800</v>
      </c>
      <c r="L623" s="15">
        <f t="shared" si="171"/>
        <v>1600</v>
      </c>
      <c r="M623" s="21">
        <v>1.05</v>
      </c>
      <c r="N623" s="23">
        <f t="shared" si="165"/>
        <v>1.05</v>
      </c>
      <c r="O623" s="23">
        <f t="shared" si="166"/>
        <v>1.05</v>
      </c>
      <c r="P623" s="15">
        <v>2600</v>
      </c>
      <c r="Q623" s="15">
        <f t="shared" si="167"/>
        <v>2600</v>
      </c>
      <c r="R623" s="19">
        <f t="shared" si="177"/>
        <v>1819.9999999999998</v>
      </c>
      <c r="S623" s="19">
        <f t="shared" si="178"/>
        <v>1560</v>
      </c>
      <c r="T623" s="7">
        <f t="shared" si="172"/>
        <v>2600</v>
      </c>
      <c r="U623" s="7">
        <f t="shared" si="173"/>
        <v>1800</v>
      </c>
      <c r="V623" s="7">
        <f t="shared" si="174"/>
        <v>1600</v>
      </c>
    </row>
    <row r="624" spans="1:22" ht="78.75" x14ac:dyDescent="0.25">
      <c r="A624" s="16"/>
      <c r="B624" s="5" t="s">
        <v>284</v>
      </c>
      <c r="C624" s="47">
        <f t="shared" si="168"/>
        <v>616</v>
      </c>
      <c r="D624" s="5" t="s">
        <v>262</v>
      </c>
      <c r="E624" s="5" t="s">
        <v>37</v>
      </c>
      <c r="F624" s="5" t="s">
        <v>808</v>
      </c>
      <c r="G624" s="15">
        <v>2800</v>
      </c>
      <c r="H624" s="22">
        <f t="shared" si="175"/>
        <v>1904.0000000000002</v>
      </c>
      <c r="I624" s="22">
        <f t="shared" si="176"/>
        <v>1680</v>
      </c>
      <c r="J624" s="15">
        <f t="shared" si="169"/>
        <v>2200</v>
      </c>
      <c r="K624" s="15">
        <f t="shared" si="170"/>
        <v>1500</v>
      </c>
      <c r="L624" s="15">
        <f t="shared" si="171"/>
        <v>1300</v>
      </c>
      <c r="M624" s="21">
        <v>1.05</v>
      </c>
      <c r="N624" s="23">
        <f t="shared" si="165"/>
        <v>1.05</v>
      </c>
      <c r="O624" s="23">
        <f t="shared" si="166"/>
        <v>1.05</v>
      </c>
      <c r="P624" s="15">
        <v>2200</v>
      </c>
      <c r="Q624" s="15">
        <f t="shared" si="167"/>
        <v>2200</v>
      </c>
      <c r="R624" s="19">
        <f t="shared" si="177"/>
        <v>1540</v>
      </c>
      <c r="S624" s="19">
        <f t="shared" si="178"/>
        <v>1320</v>
      </c>
      <c r="T624" s="7">
        <f t="shared" si="172"/>
        <v>2200</v>
      </c>
      <c r="U624" s="7">
        <f t="shared" si="173"/>
        <v>1500</v>
      </c>
      <c r="V624" s="7">
        <f t="shared" si="174"/>
        <v>1300</v>
      </c>
    </row>
    <row r="625" spans="1:22" ht="78.75" x14ac:dyDescent="0.25">
      <c r="A625" s="16"/>
      <c r="B625" s="5" t="s">
        <v>284</v>
      </c>
      <c r="C625" s="47">
        <f t="shared" si="168"/>
        <v>617</v>
      </c>
      <c r="D625" s="5" t="s">
        <v>912</v>
      </c>
      <c r="E625" s="5" t="s">
        <v>37</v>
      </c>
      <c r="F625" s="5" t="s">
        <v>808</v>
      </c>
      <c r="G625" s="15">
        <v>3300</v>
      </c>
      <c r="H625" s="22">
        <f t="shared" si="175"/>
        <v>2244</v>
      </c>
      <c r="I625" s="22">
        <f t="shared" si="176"/>
        <v>1980</v>
      </c>
      <c r="J625" s="15">
        <f t="shared" si="169"/>
        <v>2600</v>
      </c>
      <c r="K625" s="15">
        <f t="shared" si="170"/>
        <v>1800</v>
      </c>
      <c r="L625" s="15">
        <f t="shared" si="171"/>
        <v>1600</v>
      </c>
      <c r="M625" s="21">
        <v>1.05</v>
      </c>
      <c r="N625" s="23">
        <f t="shared" si="165"/>
        <v>1.05</v>
      </c>
      <c r="O625" s="23">
        <f t="shared" si="166"/>
        <v>1.05</v>
      </c>
      <c r="P625" s="15">
        <v>2600</v>
      </c>
      <c r="Q625" s="15">
        <f t="shared" si="167"/>
        <v>2600</v>
      </c>
      <c r="R625" s="19">
        <f t="shared" si="177"/>
        <v>1819.9999999999998</v>
      </c>
      <c r="S625" s="19">
        <f t="shared" si="178"/>
        <v>1560</v>
      </c>
      <c r="T625" s="7">
        <f t="shared" si="172"/>
        <v>2600</v>
      </c>
      <c r="U625" s="7">
        <f t="shared" si="173"/>
        <v>1800</v>
      </c>
      <c r="V625" s="7">
        <f t="shared" si="174"/>
        <v>1600</v>
      </c>
    </row>
    <row r="626" spans="1:22" ht="94.5" x14ac:dyDescent="0.25">
      <c r="A626" s="16"/>
      <c r="B626" s="5" t="s">
        <v>284</v>
      </c>
      <c r="C626" s="47">
        <f t="shared" si="168"/>
        <v>618</v>
      </c>
      <c r="D626" s="5" t="s">
        <v>263</v>
      </c>
      <c r="E626" s="5" t="s">
        <v>37</v>
      </c>
      <c r="F626" s="5" t="s">
        <v>808</v>
      </c>
      <c r="G626" s="15">
        <v>2800</v>
      </c>
      <c r="H626" s="22">
        <f t="shared" si="175"/>
        <v>1904.0000000000002</v>
      </c>
      <c r="I626" s="22">
        <f t="shared" si="176"/>
        <v>1680</v>
      </c>
      <c r="J626" s="15">
        <f t="shared" si="169"/>
        <v>2200</v>
      </c>
      <c r="K626" s="15">
        <f t="shared" si="170"/>
        <v>1500</v>
      </c>
      <c r="L626" s="15">
        <f t="shared" si="171"/>
        <v>1300</v>
      </c>
      <c r="M626" s="21">
        <v>1.05</v>
      </c>
      <c r="N626" s="23">
        <f t="shared" si="165"/>
        <v>1.05</v>
      </c>
      <c r="O626" s="23">
        <f t="shared" si="166"/>
        <v>1.05</v>
      </c>
      <c r="P626" s="15">
        <v>2200</v>
      </c>
      <c r="Q626" s="15">
        <f t="shared" si="167"/>
        <v>2200</v>
      </c>
      <c r="R626" s="19">
        <f t="shared" si="177"/>
        <v>1540</v>
      </c>
      <c r="S626" s="19">
        <f t="shared" si="178"/>
        <v>1320</v>
      </c>
      <c r="T626" s="7">
        <f t="shared" si="172"/>
        <v>2200</v>
      </c>
      <c r="U626" s="7">
        <f t="shared" si="173"/>
        <v>1500</v>
      </c>
      <c r="V626" s="7">
        <f t="shared" si="174"/>
        <v>1300</v>
      </c>
    </row>
    <row r="627" spans="1:22" ht="90" customHeight="1" x14ac:dyDescent="0.25">
      <c r="A627" s="16"/>
      <c r="B627" s="5" t="s">
        <v>284</v>
      </c>
      <c r="C627" s="47">
        <f t="shared" si="168"/>
        <v>619</v>
      </c>
      <c r="D627" s="5" t="s">
        <v>264</v>
      </c>
      <c r="E627" s="5" t="s">
        <v>37</v>
      </c>
      <c r="F627" s="5" t="s">
        <v>808</v>
      </c>
      <c r="G627" s="15">
        <v>2300</v>
      </c>
      <c r="H627" s="22">
        <f t="shared" si="175"/>
        <v>1564</v>
      </c>
      <c r="I627" s="22">
        <f t="shared" si="176"/>
        <v>1380</v>
      </c>
      <c r="J627" s="15">
        <f t="shared" si="169"/>
        <v>1800</v>
      </c>
      <c r="K627" s="15">
        <f t="shared" si="170"/>
        <v>1300</v>
      </c>
      <c r="L627" s="15">
        <f t="shared" si="171"/>
        <v>1100</v>
      </c>
      <c r="M627" s="21">
        <v>1.05</v>
      </c>
      <c r="N627" s="23">
        <f t="shared" si="165"/>
        <v>1.05</v>
      </c>
      <c r="O627" s="23">
        <f t="shared" si="166"/>
        <v>1.05</v>
      </c>
      <c r="P627" s="15">
        <v>1800</v>
      </c>
      <c r="Q627" s="15">
        <f t="shared" si="167"/>
        <v>1800</v>
      </c>
      <c r="R627" s="19">
        <f t="shared" si="177"/>
        <v>1260</v>
      </c>
      <c r="S627" s="19">
        <f t="shared" si="178"/>
        <v>1080</v>
      </c>
      <c r="T627" s="7">
        <f t="shared" si="172"/>
        <v>1800</v>
      </c>
      <c r="U627" s="7">
        <f t="shared" si="173"/>
        <v>1300</v>
      </c>
      <c r="V627" s="7">
        <f t="shared" si="174"/>
        <v>1100</v>
      </c>
    </row>
    <row r="628" spans="1:22" ht="78.75" x14ac:dyDescent="0.25">
      <c r="A628" s="16"/>
      <c r="B628" s="5" t="s">
        <v>284</v>
      </c>
      <c r="C628" s="47">
        <f t="shared" si="168"/>
        <v>620</v>
      </c>
      <c r="D628" s="5" t="s">
        <v>914</v>
      </c>
      <c r="E628" s="5" t="s">
        <v>37</v>
      </c>
      <c r="F628" s="5" t="s">
        <v>808</v>
      </c>
      <c r="G628" s="15">
        <v>3300</v>
      </c>
      <c r="H628" s="22">
        <f t="shared" si="175"/>
        <v>2244</v>
      </c>
      <c r="I628" s="22">
        <f t="shared" si="176"/>
        <v>1980</v>
      </c>
      <c r="J628" s="15">
        <f t="shared" si="169"/>
        <v>2600</v>
      </c>
      <c r="K628" s="15">
        <f t="shared" si="170"/>
        <v>1800</v>
      </c>
      <c r="L628" s="15">
        <f t="shared" si="171"/>
        <v>1600</v>
      </c>
      <c r="M628" s="21">
        <v>1.05</v>
      </c>
      <c r="N628" s="23">
        <f t="shared" si="165"/>
        <v>1.05</v>
      </c>
      <c r="O628" s="23">
        <f t="shared" si="166"/>
        <v>1.05</v>
      </c>
      <c r="P628" s="15">
        <v>2600</v>
      </c>
      <c r="Q628" s="15">
        <f t="shared" si="167"/>
        <v>2600</v>
      </c>
      <c r="R628" s="19">
        <f t="shared" si="177"/>
        <v>1819.9999999999998</v>
      </c>
      <c r="S628" s="19">
        <f t="shared" si="178"/>
        <v>1560</v>
      </c>
      <c r="T628" s="7">
        <f t="shared" si="172"/>
        <v>2600</v>
      </c>
      <c r="U628" s="7">
        <f t="shared" si="173"/>
        <v>1800</v>
      </c>
      <c r="V628" s="7">
        <f t="shared" si="174"/>
        <v>1600</v>
      </c>
    </row>
    <row r="629" spans="1:22" ht="95.25" customHeight="1" x14ac:dyDescent="0.25">
      <c r="A629" s="16"/>
      <c r="B629" s="5" t="s">
        <v>284</v>
      </c>
      <c r="C629" s="47">
        <f t="shared" si="168"/>
        <v>621</v>
      </c>
      <c r="D629" s="5" t="s">
        <v>265</v>
      </c>
      <c r="E629" s="5" t="s">
        <v>37</v>
      </c>
      <c r="F629" s="5" t="s">
        <v>808</v>
      </c>
      <c r="G629" s="15">
        <v>2800</v>
      </c>
      <c r="H629" s="22">
        <f t="shared" si="175"/>
        <v>1904.0000000000002</v>
      </c>
      <c r="I629" s="22">
        <f t="shared" si="176"/>
        <v>1680</v>
      </c>
      <c r="J629" s="15">
        <f t="shared" si="169"/>
        <v>2200</v>
      </c>
      <c r="K629" s="15">
        <f t="shared" si="170"/>
        <v>1500</v>
      </c>
      <c r="L629" s="15">
        <f t="shared" si="171"/>
        <v>1300</v>
      </c>
      <c r="M629" s="21">
        <v>1.05</v>
      </c>
      <c r="N629" s="23">
        <f t="shared" si="165"/>
        <v>1.05</v>
      </c>
      <c r="O629" s="23">
        <f t="shared" si="166"/>
        <v>1.05</v>
      </c>
      <c r="P629" s="15">
        <v>2200</v>
      </c>
      <c r="Q629" s="15">
        <f t="shared" si="167"/>
        <v>2200</v>
      </c>
      <c r="R629" s="19">
        <f t="shared" si="177"/>
        <v>1540</v>
      </c>
      <c r="S629" s="19">
        <f t="shared" si="178"/>
        <v>1320</v>
      </c>
      <c r="T629" s="7">
        <f t="shared" si="172"/>
        <v>2200</v>
      </c>
      <c r="U629" s="7">
        <f t="shared" si="173"/>
        <v>1500</v>
      </c>
      <c r="V629" s="7">
        <f t="shared" si="174"/>
        <v>1300</v>
      </c>
    </row>
    <row r="630" spans="1:22" ht="78.75" x14ac:dyDescent="0.25">
      <c r="A630" s="16"/>
      <c r="B630" s="5" t="s">
        <v>284</v>
      </c>
      <c r="C630" s="47">
        <f t="shared" si="168"/>
        <v>622</v>
      </c>
      <c r="D630" s="5" t="s">
        <v>266</v>
      </c>
      <c r="E630" s="5" t="s">
        <v>37</v>
      </c>
      <c r="F630" s="5" t="s">
        <v>808</v>
      </c>
      <c r="G630" s="15">
        <v>2300</v>
      </c>
      <c r="H630" s="22">
        <f t="shared" si="175"/>
        <v>1564</v>
      </c>
      <c r="I630" s="22">
        <f t="shared" si="176"/>
        <v>1380</v>
      </c>
      <c r="J630" s="15">
        <f t="shared" si="169"/>
        <v>1800</v>
      </c>
      <c r="K630" s="15">
        <f t="shared" si="170"/>
        <v>1300</v>
      </c>
      <c r="L630" s="15">
        <f t="shared" si="171"/>
        <v>1100</v>
      </c>
      <c r="M630" s="21">
        <v>1.05</v>
      </c>
      <c r="N630" s="23">
        <f t="shared" si="165"/>
        <v>1.05</v>
      </c>
      <c r="O630" s="23">
        <f t="shared" si="166"/>
        <v>1.05</v>
      </c>
      <c r="P630" s="15">
        <v>1800</v>
      </c>
      <c r="Q630" s="15">
        <f t="shared" si="167"/>
        <v>1800</v>
      </c>
      <c r="R630" s="19">
        <f t="shared" si="177"/>
        <v>1260</v>
      </c>
      <c r="S630" s="19">
        <f t="shared" si="178"/>
        <v>1080</v>
      </c>
      <c r="T630" s="7">
        <f t="shared" si="172"/>
        <v>1800</v>
      </c>
      <c r="U630" s="7">
        <f t="shared" si="173"/>
        <v>1300</v>
      </c>
      <c r="V630" s="7">
        <f t="shared" si="174"/>
        <v>1100</v>
      </c>
    </row>
    <row r="631" spans="1:22" ht="78.75" x14ac:dyDescent="0.25">
      <c r="A631" s="16"/>
      <c r="B631" s="5" t="s">
        <v>284</v>
      </c>
      <c r="C631" s="47">
        <f t="shared" si="168"/>
        <v>623</v>
      </c>
      <c r="D631" s="5" t="s">
        <v>915</v>
      </c>
      <c r="E631" s="5" t="s">
        <v>37</v>
      </c>
      <c r="F631" s="5" t="s">
        <v>808</v>
      </c>
      <c r="G631" s="15">
        <v>2800</v>
      </c>
      <c r="H631" s="22">
        <f t="shared" si="175"/>
        <v>1904.0000000000002</v>
      </c>
      <c r="I631" s="22">
        <f t="shared" si="176"/>
        <v>1680</v>
      </c>
      <c r="J631" s="15">
        <f t="shared" si="169"/>
        <v>2200</v>
      </c>
      <c r="K631" s="15">
        <f t="shared" si="170"/>
        <v>1500</v>
      </c>
      <c r="L631" s="15">
        <f t="shared" si="171"/>
        <v>1300</v>
      </c>
      <c r="M631" s="21">
        <v>1.05</v>
      </c>
      <c r="N631" s="23">
        <f t="shared" si="165"/>
        <v>1.05</v>
      </c>
      <c r="O631" s="23">
        <f t="shared" si="166"/>
        <v>1.05</v>
      </c>
      <c r="P631" s="15">
        <v>2200</v>
      </c>
      <c r="Q631" s="15">
        <f t="shared" si="167"/>
        <v>2200</v>
      </c>
      <c r="R631" s="19">
        <f t="shared" si="177"/>
        <v>1540</v>
      </c>
      <c r="S631" s="19">
        <f t="shared" si="178"/>
        <v>1320</v>
      </c>
      <c r="T631" s="7">
        <f t="shared" si="172"/>
        <v>2200</v>
      </c>
      <c r="U631" s="7">
        <f t="shared" si="173"/>
        <v>1500</v>
      </c>
      <c r="V631" s="7">
        <f t="shared" si="174"/>
        <v>1300</v>
      </c>
    </row>
    <row r="632" spans="1:22" ht="94.5" x14ac:dyDescent="0.25">
      <c r="A632" s="16"/>
      <c r="B632" s="5" t="s">
        <v>284</v>
      </c>
      <c r="C632" s="47">
        <f t="shared" si="168"/>
        <v>624</v>
      </c>
      <c r="D632" s="5" t="s">
        <v>267</v>
      </c>
      <c r="E632" s="5" t="s">
        <v>37</v>
      </c>
      <c r="F632" s="5" t="s">
        <v>808</v>
      </c>
      <c r="G632" s="15">
        <v>2300</v>
      </c>
      <c r="H632" s="22">
        <f t="shared" si="175"/>
        <v>1564</v>
      </c>
      <c r="I632" s="22">
        <f t="shared" si="176"/>
        <v>1380</v>
      </c>
      <c r="J632" s="15">
        <f t="shared" si="169"/>
        <v>1800</v>
      </c>
      <c r="K632" s="15">
        <f t="shared" si="170"/>
        <v>1300</v>
      </c>
      <c r="L632" s="15">
        <f t="shared" si="171"/>
        <v>1100</v>
      </c>
      <c r="M632" s="21">
        <v>1.05</v>
      </c>
      <c r="N632" s="23">
        <f t="shared" si="165"/>
        <v>1.05</v>
      </c>
      <c r="O632" s="23">
        <f t="shared" si="166"/>
        <v>1.05</v>
      </c>
      <c r="P632" s="15">
        <v>1800</v>
      </c>
      <c r="Q632" s="15">
        <f t="shared" si="167"/>
        <v>1800</v>
      </c>
      <c r="R632" s="19">
        <f t="shared" si="177"/>
        <v>1260</v>
      </c>
      <c r="S632" s="19">
        <f t="shared" si="178"/>
        <v>1080</v>
      </c>
      <c r="T632" s="7">
        <f t="shared" si="172"/>
        <v>1800</v>
      </c>
      <c r="U632" s="7">
        <f t="shared" si="173"/>
        <v>1300</v>
      </c>
      <c r="V632" s="7">
        <f t="shared" si="174"/>
        <v>1100</v>
      </c>
    </row>
    <row r="633" spans="1:22" ht="78.75" x14ac:dyDescent="0.25">
      <c r="A633" s="16"/>
      <c r="B633" s="5" t="s">
        <v>284</v>
      </c>
      <c r="C633" s="47">
        <f t="shared" si="168"/>
        <v>625</v>
      </c>
      <c r="D633" s="5" t="s">
        <v>268</v>
      </c>
      <c r="E633" s="5" t="s">
        <v>37</v>
      </c>
      <c r="F633" s="5" t="s">
        <v>808</v>
      </c>
      <c r="G633" s="15">
        <v>1800</v>
      </c>
      <c r="H633" s="22">
        <f t="shared" si="175"/>
        <v>1224</v>
      </c>
      <c r="I633" s="22">
        <f t="shared" si="176"/>
        <v>1080</v>
      </c>
      <c r="J633" s="15">
        <f t="shared" si="169"/>
        <v>1400</v>
      </c>
      <c r="K633" s="15">
        <f t="shared" si="170"/>
        <v>980</v>
      </c>
      <c r="L633" s="15">
        <f t="shared" si="171"/>
        <v>840</v>
      </c>
      <c r="M633" s="21">
        <v>1.05</v>
      </c>
      <c r="N633" s="23">
        <f t="shared" si="165"/>
        <v>1.05</v>
      </c>
      <c r="O633" s="23">
        <f t="shared" si="166"/>
        <v>1.05</v>
      </c>
      <c r="P633" s="15">
        <v>1400</v>
      </c>
      <c r="Q633" s="15">
        <f t="shared" si="167"/>
        <v>1400</v>
      </c>
      <c r="R633" s="19">
        <f t="shared" si="177"/>
        <v>979.99999999999989</v>
      </c>
      <c r="S633" s="19">
        <f t="shared" si="178"/>
        <v>840</v>
      </c>
      <c r="T633" s="7">
        <f t="shared" si="172"/>
        <v>1400</v>
      </c>
      <c r="U633" s="7">
        <f t="shared" si="173"/>
        <v>980</v>
      </c>
      <c r="V633" s="7">
        <f t="shared" si="174"/>
        <v>840</v>
      </c>
    </row>
    <row r="634" spans="1:22" ht="99" customHeight="1" x14ac:dyDescent="0.25">
      <c r="A634" s="16"/>
      <c r="B634" s="5" t="s">
        <v>284</v>
      </c>
      <c r="C634" s="47">
        <f t="shared" si="168"/>
        <v>626</v>
      </c>
      <c r="D634" s="5" t="s">
        <v>253</v>
      </c>
      <c r="E634" s="5" t="s">
        <v>8</v>
      </c>
      <c r="F634" s="5" t="s">
        <v>18</v>
      </c>
      <c r="G634" s="15">
        <v>3300</v>
      </c>
      <c r="H634" s="22">
        <f t="shared" si="175"/>
        <v>2244</v>
      </c>
      <c r="I634" s="22">
        <f t="shared" si="176"/>
        <v>1980</v>
      </c>
      <c r="J634" s="15">
        <f t="shared" si="169"/>
        <v>2600</v>
      </c>
      <c r="K634" s="15">
        <f t="shared" si="170"/>
        <v>1800</v>
      </c>
      <c r="L634" s="15">
        <f t="shared" si="171"/>
        <v>1600</v>
      </c>
      <c r="M634" s="21">
        <v>1.05</v>
      </c>
      <c r="N634" s="23">
        <f t="shared" si="165"/>
        <v>1.05</v>
      </c>
      <c r="O634" s="23">
        <f t="shared" si="166"/>
        <v>1.05</v>
      </c>
      <c r="P634" s="15">
        <v>2600</v>
      </c>
      <c r="Q634" s="15">
        <f t="shared" si="167"/>
        <v>2600</v>
      </c>
      <c r="R634" s="19">
        <f t="shared" si="177"/>
        <v>1819.9999999999998</v>
      </c>
      <c r="S634" s="19">
        <f t="shared" si="178"/>
        <v>1560</v>
      </c>
      <c r="T634" s="7">
        <f t="shared" si="172"/>
        <v>2600</v>
      </c>
      <c r="U634" s="7">
        <f t="shared" si="173"/>
        <v>1800</v>
      </c>
      <c r="V634" s="7">
        <f t="shared" si="174"/>
        <v>1600</v>
      </c>
    </row>
    <row r="635" spans="1:22" ht="94.5" x14ac:dyDescent="0.25">
      <c r="A635" s="16"/>
      <c r="B635" s="5" t="s">
        <v>284</v>
      </c>
      <c r="C635" s="47">
        <f t="shared" si="168"/>
        <v>627</v>
      </c>
      <c r="D635" s="5" t="s">
        <v>254</v>
      </c>
      <c r="E635" s="5" t="s">
        <v>8</v>
      </c>
      <c r="F635" s="5" t="s">
        <v>18</v>
      </c>
      <c r="G635" s="15">
        <v>2800</v>
      </c>
      <c r="H635" s="22">
        <f t="shared" si="175"/>
        <v>1904.0000000000002</v>
      </c>
      <c r="I635" s="22">
        <f t="shared" si="176"/>
        <v>1680</v>
      </c>
      <c r="J635" s="15">
        <f t="shared" si="169"/>
        <v>2200</v>
      </c>
      <c r="K635" s="15">
        <f t="shared" si="170"/>
        <v>1500</v>
      </c>
      <c r="L635" s="15">
        <f t="shared" si="171"/>
        <v>1300</v>
      </c>
      <c r="M635" s="21">
        <v>1.05</v>
      </c>
      <c r="N635" s="23">
        <f t="shared" si="165"/>
        <v>1.05</v>
      </c>
      <c r="O635" s="23">
        <f t="shared" si="166"/>
        <v>1.05</v>
      </c>
      <c r="P635" s="15">
        <v>2200</v>
      </c>
      <c r="Q635" s="15">
        <f t="shared" si="167"/>
        <v>2200</v>
      </c>
      <c r="R635" s="19">
        <f t="shared" si="177"/>
        <v>1540</v>
      </c>
      <c r="S635" s="19">
        <f t="shared" si="178"/>
        <v>1320</v>
      </c>
      <c r="T635" s="7">
        <f t="shared" si="172"/>
        <v>2200</v>
      </c>
      <c r="U635" s="7">
        <f t="shared" si="173"/>
        <v>1500</v>
      </c>
      <c r="V635" s="7">
        <f t="shared" si="174"/>
        <v>1300</v>
      </c>
    </row>
    <row r="636" spans="1:22" ht="93.75" customHeight="1" x14ac:dyDescent="0.25">
      <c r="A636" s="16"/>
      <c r="B636" s="5" t="s">
        <v>284</v>
      </c>
      <c r="C636" s="47">
        <f t="shared" si="168"/>
        <v>628</v>
      </c>
      <c r="D636" s="5" t="s">
        <v>255</v>
      </c>
      <c r="E636" s="5" t="s">
        <v>8</v>
      </c>
      <c r="F636" s="5" t="s">
        <v>18</v>
      </c>
      <c r="G636" s="15">
        <v>2300</v>
      </c>
      <c r="H636" s="22">
        <f t="shared" si="175"/>
        <v>1564</v>
      </c>
      <c r="I636" s="22">
        <f t="shared" si="176"/>
        <v>1380</v>
      </c>
      <c r="J636" s="15">
        <f t="shared" si="169"/>
        <v>1800</v>
      </c>
      <c r="K636" s="15">
        <f t="shared" si="170"/>
        <v>1300</v>
      </c>
      <c r="L636" s="15">
        <f t="shared" si="171"/>
        <v>1100</v>
      </c>
      <c r="M636" s="21">
        <v>1.05</v>
      </c>
      <c r="N636" s="23">
        <f t="shared" si="165"/>
        <v>1.05</v>
      </c>
      <c r="O636" s="23">
        <f t="shared" si="166"/>
        <v>1.05</v>
      </c>
      <c r="P636" s="15">
        <v>1800</v>
      </c>
      <c r="Q636" s="15">
        <f t="shared" si="167"/>
        <v>1800</v>
      </c>
      <c r="R636" s="19">
        <f t="shared" si="177"/>
        <v>1260</v>
      </c>
      <c r="S636" s="19">
        <f t="shared" si="178"/>
        <v>1080</v>
      </c>
      <c r="T636" s="7">
        <f t="shared" si="172"/>
        <v>1800</v>
      </c>
      <c r="U636" s="7">
        <f t="shared" si="173"/>
        <v>1300</v>
      </c>
      <c r="V636" s="7">
        <f t="shared" si="174"/>
        <v>1100</v>
      </c>
    </row>
    <row r="637" spans="1:22" ht="96.75" customHeight="1" x14ac:dyDescent="0.25">
      <c r="A637" s="16"/>
      <c r="B637" s="5" t="s">
        <v>284</v>
      </c>
      <c r="C637" s="47">
        <f t="shared" si="168"/>
        <v>629</v>
      </c>
      <c r="D637" s="5" t="s">
        <v>902</v>
      </c>
      <c r="E637" s="5" t="s">
        <v>8</v>
      </c>
      <c r="F637" s="5" t="s">
        <v>18</v>
      </c>
      <c r="G637" s="15">
        <v>2300</v>
      </c>
      <c r="H637" s="22">
        <f t="shared" si="175"/>
        <v>1564</v>
      </c>
      <c r="I637" s="22">
        <f t="shared" si="176"/>
        <v>1380</v>
      </c>
      <c r="J637" s="15">
        <f t="shared" si="169"/>
        <v>1800</v>
      </c>
      <c r="K637" s="15">
        <f t="shared" si="170"/>
        <v>1300</v>
      </c>
      <c r="L637" s="15">
        <f t="shared" si="171"/>
        <v>1100</v>
      </c>
      <c r="M637" s="21">
        <v>1.05</v>
      </c>
      <c r="N637" s="23">
        <f t="shared" si="165"/>
        <v>1.05</v>
      </c>
      <c r="O637" s="23">
        <f t="shared" si="166"/>
        <v>1.05</v>
      </c>
      <c r="P637" s="15">
        <v>1800</v>
      </c>
      <c r="Q637" s="15">
        <f t="shared" si="167"/>
        <v>1800</v>
      </c>
      <c r="R637" s="19">
        <f t="shared" si="177"/>
        <v>1260</v>
      </c>
      <c r="S637" s="19">
        <f t="shared" si="178"/>
        <v>1080</v>
      </c>
      <c r="T637" s="7">
        <f t="shared" si="172"/>
        <v>1800</v>
      </c>
      <c r="U637" s="7">
        <f t="shared" si="173"/>
        <v>1300</v>
      </c>
      <c r="V637" s="7">
        <f t="shared" si="174"/>
        <v>1100</v>
      </c>
    </row>
    <row r="638" spans="1:22" ht="94.5" x14ac:dyDescent="0.25">
      <c r="A638" s="16"/>
      <c r="B638" s="5" t="s">
        <v>284</v>
      </c>
      <c r="C638" s="47">
        <f t="shared" si="168"/>
        <v>630</v>
      </c>
      <c r="D638" s="5" t="s">
        <v>256</v>
      </c>
      <c r="E638" s="5" t="s">
        <v>8</v>
      </c>
      <c r="F638" s="5" t="s">
        <v>18</v>
      </c>
      <c r="G638" s="15">
        <v>2100</v>
      </c>
      <c r="H638" s="22">
        <f t="shared" si="175"/>
        <v>1428</v>
      </c>
      <c r="I638" s="22">
        <f t="shared" si="176"/>
        <v>1260</v>
      </c>
      <c r="J638" s="15">
        <f t="shared" si="169"/>
        <v>1700</v>
      </c>
      <c r="K638" s="15">
        <f t="shared" si="170"/>
        <v>1200</v>
      </c>
      <c r="L638" s="15">
        <f t="shared" si="171"/>
        <v>1000</v>
      </c>
      <c r="M638" s="21">
        <v>1.05</v>
      </c>
      <c r="N638" s="23">
        <f t="shared" si="165"/>
        <v>1.05</v>
      </c>
      <c r="O638" s="23">
        <f t="shared" si="166"/>
        <v>1.05</v>
      </c>
      <c r="P638" s="15">
        <v>1700</v>
      </c>
      <c r="Q638" s="15">
        <f t="shared" si="167"/>
        <v>1700</v>
      </c>
      <c r="R638" s="19">
        <f t="shared" si="177"/>
        <v>1190</v>
      </c>
      <c r="S638" s="19">
        <f t="shared" si="178"/>
        <v>1020</v>
      </c>
      <c r="T638" s="7">
        <f t="shared" si="172"/>
        <v>1700</v>
      </c>
      <c r="U638" s="7">
        <f t="shared" si="173"/>
        <v>1200</v>
      </c>
      <c r="V638" s="7">
        <f t="shared" si="174"/>
        <v>1000</v>
      </c>
    </row>
    <row r="639" spans="1:22" ht="100.5" customHeight="1" x14ac:dyDescent="0.25">
      <c r="A639" s="16"/>
      <c r="B639" s="5" t="s">
        <v>284</v>
      </c>
      <c r="C639" s="47">
        <f t="shared" si="168"/>
        <v>631</v>
      </c>
      <c r="D639" s="5" t="s">
        <v>257</v>
      </c>
      <c r="E639" s="5" t="s">
        <v>8</v>
      </c>
      <c r="F639" s="5" t="s">
        <v>18</v>
      </c>
      <c r="G639" s="15">
        <v>1800</v>
      </c>
      <c r="H639" s="22">
        <f t="shared" si="175"/>
        <v>1224</v>
      </c>
      <c r="I639" s="22">
        <f t="shared" si="176"/>
        <v>1080</v>
      </c>
      <c r="J639" s="15">
        <f t="shared" si="169"/>
        <v>1400</v>
      </c>
      <c r="K639" s="15">
        <f t="shared" si="170"/>
        <v>980</v>
      </c>
      <c r="L639" s="15">
        <f t="shared" si="171"/>
        <v>840</v>
      </c>
      <c r="M639" s="21">
        <v>1.05</v>
      </c>
      <c r="N639" s="23">
        <f t="shared" si="165"/>
        <v>1.05</v>
      </c>
      <c r="O639" s="23">
        <f t="shared" si="166"/>
        <v>1.05</v>
      </c>
      <c r="P639" s="15">
        <v>1400</v>
      </c>
      <c r="Q639" s="15">
        <f t="shared" si="167"/>
        <v>1400</v>
      </c>
      <c r="R639" s="19">
        <f t="shared" si="177"/>
        <v>979.99999999999989</v>
      </c>
      <c r="S639" s="19">
        <f t="shared" si="178"/>
        <v>840</v>
      </c>
      <c r="T639" s="7">
        <f t="shared" si="172"/>
        <v>1400</v>
      </c>
      <c r="U639" s="7">
        <f t="shared" si="173"/>
        <v>980</v>
      </c>
      <c r="V639" s="7">
        <f t="shared" si="174"/>
        <v>840</v>
      </c>
    </row>
    <row r="640" spans="1:22" ht="93.75" customHeight="1" x14ac:dyDescent="0.25">
      <c r="A640" s="16"/>
      <c r="B640" s="5" t="s">
        <v>284</v>
      </c>
      <c r="C640" s="47">
        <f t="shared" si="168"/>
        <v>632</v>
      </c>
      <c r="D640" s="5" t="s">
        <v>916</v>
      </c>
      <c r="E640" s="5" t="s">
        <v>752</v>
      </c>
      <c r="F640" s="5" t="s">
        <v>48</v>
      </c>
      <c r="G640" s="15"/>
      <c r="H640" s="22"/>
      <c r="I640" s="22"/>
      <c r="J640" s="15">
        <f t="shared" si="169"/>
        <v>3800</v>
      </c>
      <c r="K640" s="15">
        <f t="shared" si="170"/>
        <v>2700</v>
      </c>
      <c r="L640" s="15">
        <f t="shared" si="171"/>
        <v>2300</v>
      </c>
      <c r="M640" s="21">
        <v>1.05</v>
      </c>
      <c r="N640" s="23">
        <f t="shared" si="165"/>
        <v>1.05</v>
      </c>
      <c r="O640" s="23">
        <f t="shared" si="166"/>
        <v>1.05</v>
      </c>
      <c r="P640" s="15">
        <v>3800</v>
      </c>
      <c r="Q640" s="15">
        <f t="shared" si="167"/>
        <v>3800</v>
      </c>
      <c r="R640" s="19">
        <f t="shared" si="177"/>
        <v>2660</v>
      </c>
      <c r="S640" s="19">
        <f t="shared" si="178"/>
        <v>2280</v>
      </c>
      <c r="T640" s="7">
        <f t="shared" si="172"/>
        <v>3800</v>
      </c>
      <c r="U640" s="7">
        <f t="shared" si="173"/>
        <v>2700</v>
      </c>
      <c r="V640" s="7">
        <f t="shared" si="174"/>
        <v>2300</v>
      </c>
    </row>
    <row r="641" spans="1:22" ht="94.5" x14ac:dyDescent="0.25">
      <c r="A641" s="16"/>
      <c r="B641" s="5" t="s">
        <v>284</v>
      </c>
      <c r="C641" s="47">
        <f t="shared" si="168"/>
        <v>633</v>
      </c>
      <c r="D641" s="5" t="s">
        <v>753</v>
      </c>
      <c r="E641" s="5" t="s">
        <v>752</v>
      </c>
      <c r="F641" s="5" t="s">
        <v>48</v>
      </c>
      <c r="G641" s="15"/>
      <c r="H641" s="22"/>
      <c r="I641" s="22"/>
      <c r="J641" s="15">
        <f t="shared" si="169"/>
        <v>3400</v>
      </c>
      <c r="K641" s="15">
        <f t="shared" si="170"/>
        <v>2400</v>
      </c>
      <c r="L641" s="15">
        <f t="shared" si="171"/>
        <v>2000</v>
      </c>
      <c r="M641" s="21">
        <v>1.05</v>
      </c>
      <c r="N641" s="23">
        <f t="shared" si="165"/>
        <v>1.05</v>
      </c>
      <c r="O641" s="23">
        <f t="shared" si="166"/>
        <v>1.05</v>
      </c>
      <c r="P641" s="15">
        <v>3400</v>
      </c>
      <c r="Q641" s="15">
        <f t="shared" si="167"/>
        <v>3400</v>
      </c>
      <c r="R641" s="19">
        <f t="shared" si="177"/>
        <v>2380</v>
      </c>
      <c r="S641" s="19">
        <f t="shared" si="178"/>
        <v>2040</v>
      </c>
      <c r="T641" s="7">
        <f t="shared" si="172"/>
        <v>3400</v>
      </c>
      <c r="U641" s="7">
        <f t="shared" si="173"/>
        <v>2400</v>
      </c>
      <c r="V641" s="7">
        <f t="shared" si="174"/>
        <v>2000</v>
      </c>
    </row>
    <row r="642" spans="1:22" ht="78.75" x14ac:dyDescent="0.25">
      <c r="A642" s="16"/>
      <c r="B642" s="5" t="s">
        <v>284</v>
      </c>
      <c r="C642" s="47">
        <f t="shared" si="168"/>
        <v>634</v>
      </c>
      <c r="D642" s="5" t="s">
        <v>777</v>
      </c>
      <c r="E642" s="5" t="s">
        <v>752</v>
      </c>
      <c r="F642" s="5" t="s">
        <v>48</v>
      </c>
      <c r="G642" s="15"/>
      <c r="H642" s="22"/>
      <c r="I642" s="22"/>
      <c r="J642" s="15">
        <f t="shared" si="169"/>
        <v>3000</v>
      </c>
      <c r="K642" s="15">
        <f t="shared" si="170"/>
        <v>2100</v>
      </c>
      <c r="L642" s="15">
        <f t="shared" si="171"/>
        <v>1800</v>
      </c>
      <c r="M642" s="21">
        <v>1.05</v>
      </c>
      <c r="N642" s="23">
        <f t="shared" si="165"/>
        <v>1.05</v>
      </c>
      <c r="O642" s="23">
        <f t="shared" si="166"/>
        <v>1.05</v>
      </c>
      <c r="P642" s="15">
        <v>3000</v>
      </c>
      <c r="Q642" s="15">
        <f t="shared" si="167"/>
        <v>3000</v>
      </c>
      <c r="R642" s="19">
        <f t="shared" si="177"/>
        <v>2100</v>
      </c>
      <c r="S642" s="19">
        <f t="shared" si="178"/>
        <v>1800</v>
      </c>
      <c r="T642" s="7">
        <f t="shared" si="172"/>
        <v>3000</v>
      </c>
      <c r="U642" s="7">
        <f t="shared" si="173"/>
        <v>2100</v>
      </c>
      <c r="V642" s="7">
        <f t="shared" si="174"/>
        <v>1800</v>
      </c>
    </row>
    <row r="643" spans="1:22" ht="78.75" x14ac:dyDescent="0.25">
      <c r="A643" s="16"/>
      <c r="B643" s="5" t="s">
        <v>284</v>
      </c>
      <c r="C643" s="47">
        <f t="shared" si="168"/>
        <v>635</v>
      </c>
      <c r="D643" s="5" t="s">
        <v>917</v>
      </c>
      <c r="E643" s="5" t="s">
        <v>752</v>
      </c>
      <c r="F643" s="5" t="s">
        <v>48</v>
      </c>
      <c r="G643" s="15"/>
      <c r="H643" s="22"/>
      <c r="I643" s="22"/>
      <c r="J643" s="15">
        <f t="shared" si="169"/>
        <v>3400</v>
      </c>
      <c r="K643" s="15">
        <f t="shared" si="170"/>
        <v>2400</v>
      </c>
      <c r="L643" s="15">
        <f t="shared" si="171"/>
        <v>2000</v>
      </c>
      <c r="M643" s="21">
        <v>1.05</v>
      </c>
      <c r="N643" s="23">
        <f t="shared" si="165"/>
        <v>1.05</v>
      </c>
      <c r="O643" s="23">
        <f t="shared" si="166"/>
        <v>1.05</v>
      </c>
      <c r="P643" s="15">
        <v>3400</v>
      </c>
      <c r="Q643" s="15">
        <f t="shared" si="167"/>
        <v>3400</v>
      </c>
      <c r="R643" s="19">
        <f t="shared" si="177"/>
        <v>2380</v>
      </c>
      <c r="S643" s="19">
        <f t="shared" si="178"/>
        <v>2040</v>
      </c>
      <c r="T643" s="7">
        <f t="shared" si="172"/>
        <v>3400</v>
      </c>
      <c r="U643" s="7">
        <f t="shared" si="173"/>
        <v>2400</v>
      </c>
      <c r="V643" s="7">
        <f t="shared" si="174"/>
        <v>2000</v>
      </c>
    </row>
    <row r="644" spans="1:22" ht="94.5" x14ac:dyDescent="0.25">
      <c r="A644" s="16"/>
      <c r="B644" s="5" t="s">
        <v>284</v>
      </c>
      <c r="C644" s="47">
        <f t="shared" si="168"/>
        <v>636</v>
      </c>
      <c r="D644" s="5" t="s">
        <v>755</v>
      </c>
      <c r="E644" s="5" t="s">
        <v>752</v>
      </c>
      <c r="F644" s="5" t="s">
        <v>48</v>
      </c>
      <c r="G644" s="15"/>
      <c r="H644" s="22"/>
      <c r="I644" s="22"/>
      <c r="J644" s="15">
        <f t="shared" si="169"/>
        <v>3000</v>
      </c>
      <c r="K644" s="15">
        <f t="shared" si="170"/>
        <v>2100</v>
      </c>
      <c r="L644" s="15">
        <f t="shared" si="171"/>
        <v>1800</v>
      </c>
      <c r="M644" s="21">
        <v>1.05</v>
      </c>
      <c r="N644" s="23">
        <f t="shared" si="165"/>
        <v>1.05</v>
      </c>
      <c r="O644" s="23">
        <f t="shared" si="166"/>
        <v>1.05</v>
      </c>
      <c r="P644" s="15">
        <v>3000</v>
      </c>
      <c r="Q644" s="15">
        <f t="shared" si="167"/>
        <v>3000</v>
      </c>
      <c r="R644" s="19">
        <f t="shared" si="177"/>
        <v>2100</v>
      </c>
      <c r="S644" s="19">
        <f t="shared" si="178"/>
        <v>1800</v>
      </c>
      <c r="T644" s="7">
        <f t="shared" si="172"/>
        <v>3000</v>
      </c>
      <c r="U644" s="7">
        <f t="shared" si="173"/>
        <v>2100</v>
      </c>
      <c r="V644" s="7">
        <f t="shared" si="174"/>
        <v>1800</v>
      </c>
    </row>
    <row r="645" spans="1:22" ht="78.75" x14ac:dyDescent="0.25">
      <c r="A645" s="16"/>
      <c r="B645" s="5" t="s">
        <v>284</v>
      </c>
      <c r="C645" s="47">
        <f t="shared" si="168"/>
        <v>637</v>
      </c>
      <c r="D645" s="5" t="s">
        <v>754</v>
      </c>
      <c r="E645" s="5" t="s">
        <v>752</v>
      </c>
      <c r="F645" s="5" t="s">
        <v>48</v>
      </c>
      <c r="G645" s="15"/>
      <c r="H645" s="22"/>
      <c r="I645" s="22"/>
      <c r="J645" s="15">
        <f t="shared" si="169"/>
        <v>2600</v>
      </c>
      <c r="K645" s="15">
        <f t="shared" si="170"/>
        <v>1800</v>
      </c>
      <c r="L645" s="15">
        <f t="shared" si="171"/>
        <v>1600</v>
      </c>
      <c r="M645" s="21">
        <v>1.05</v>
      </c>
      <c r="N645" s="23">
        <f t="shared" si="165"/>
        <v>1.05</v>
      </c>
      <c r="O645" s="23">
        <f t="shared" si="166"/>
        <v>1.05</v>
      </c>
      <c r="P645" s="15">
        <v>2600</v>
      </c>
      <c r="Q645" s="15">
        <f t="shared" si="167"/>
        <v>2600</v>
      </c>
      <c r="R645" s="19">
        <f t="shared" si="177"/>
        <v>1819.9999999999998</v>
      </c>
      <c r="S645" s="19">
        <f t="shared" si="178"/>
        <v>1560</v>
      </c>
      <c r="T645" s="7">
        <f t="shared" si="172"/>
        <v>2600</v>
      </c>
      <c r="U645" s="7">
        <f t="shared" si="173"/>
        <v>1800</v>
      </c>
      <c r="V645" s="7">
        <f t="shared" si="174"/>
        <v>1600</v>
      </c>
    </row>
    <row r="646" spans="1:22" ht="78.75" x14ac:dyDescent="0.25">
      <c r="A646" s="16"/>
      <c r="B646" s="5" t="s">
        <v>284</v>
      </c>
      <c r="C646" s="47">
        <f t="shared" si="168"/>
        <v>638</v>
      </c>
      <c r="D646" s="5" t="s">
        <v>918</v>
      </c>
      <c r="E646" s="5" t="s">
        <v>752</v>
      </c>
      <c r="F646" s="5" t="s">
        <v>48</v>
      </c>
      <c r="G646" s="15"/>
      <c r="H646" s="22"/>
      <c r="I646" s="22"/>
      <c r="J646" s="15">
        <f t="shared" si="169"/>
        <v>3000</v>
      </c>
      <c r="K646" s="15">
        <f t="shared" si="170"/>
        <v>2100</v>
      </c>
      <c r="L646" s="15">
        <f t="shared" si="171"/>
        <v>1800</v>
      </c>
      <c r="M646" s="21">
        <v>1.05</v>
      </c>
      <c r="N646" s="23">
        <f t="shared" si="165"/>
        <v>1.05</v>
      </c>
      <c r="O646" s="23">
        <f t="shared" si="166"/>
        <v>1.05</v>
      </c>
      <c r="P646" s="15">
        <v>3000</v>
      </c>
      <c r="Q646" s="15">
        <f t="shared" si="167"/>
        <v>3000</v>
      </c>
      <c r="R646" s="19">
        <f t="shared" si="177"/>
        <v>2100</v>
      </c>
      <c r="S646" s="19">
        <f t="shared" si="178"/>
        <v>1800</v>
      </c>
      <c r="T646" s="7">
        <f t="shared" si="172"/>
        <v>3000</v>
      </c>
      <c r="U646" s="7">
        <f t="shared" si="173"/>
        <v>2100</v>
      </c>
      <c r="V646" s="7">
        <f t="shared" si="174"/>
        <v>1800</v>
      </c>
    </row>
    <row r="647" spans="1:22" ht="94.5" x14ac:dyDescent="0.25">
      <c r="A647" s="16"/>
      <c r="B647" s="5" t="s">
        <v>284</v>
      </c>
      <c r="C647" s="47">
        <f t="shared" si="168"/>
        <v>639</v>
      </c>
      <c r="D647" s="5" t="s">
        <v>756</v>
      </c>
      <c r="E647" s="5" t="s">
        <v>752</v>
      </c>
      <c r="F647" s="5" t="s">
        <v>48</v>
      </c>
      <c r="G647" s="15"/>
      <c r="H647" s="22"/>
      <c r="I647" s="22"/>
      <c r="J647" s="15">
        <f t="shared" si="169"/>
        <v>2600</v>
      </c>
      <c r="K647" s="15">
        <f t="shared" si="170"/>
        <v>1800</v>
      </c>
      <c r="L647" s="15">
        <f t="shared" si="171"/>
        <v>1600</v>
      </c>
      <c r="M647" s="21">
        <v>1.05</v>
      </c>
      <c r="N647" s="23">
        <f t="shared" si="165"/>
        <v>1.05</v>
      </c>
      <c r="O647" s="23">
        <f t="shared" si="166"/>
        <v>1.05</v>
      </c>
      <c r="P647" s="15">
        <v>2600</v>
      </c>
      <c r="Q647" s="15">
        <f t="shared" si="167"/>
        <v>2600</v>
      </c>
      <c r="R647" s="19">
        <f t="shared" si="177"/>
        <v>1819.9999999999998</v>
      </c>
      <c r="S647" s="19">
        <f t="shared" si="178"/>
        <v>1560</v>
      </c>
      <c r="T647" s="7">
        <f t="shared" si="172"/>
        <v>2600</v>
      </c>
      <c r="U647" s="7">
        <f t="shared" si="173"/>
        <v>1800</v>
      </c>
      <c r="V647" s="7">
        <f t="shared" si="174"/>
        <v>1600</v>
      </c>
    </row>
    <row r="648" spans="1:22" ht="93" customHeight="1" x14ac:dyDescent="0.25">
      <c r="A648" s="16"/>
      <c r="B648" s="5" t="s">
        <v>284</v>
      </c>
      <c r="C648" s="47">
        <f t="shared" si="168"/>
        <v>640</v>
      </c>
      <c r="D648" s="5" t="s">
        <v>757</v>
      </c>
      <c r="E648" s="5" t="s">
        <v>752</v>
      </c>
      <c r="F648" s="5" t="s">
        <v>48</v>
      </c>
      <c r="G648" s="15"/>
      <c r="H648" s="22"/>
      <c r="I648" s="22"/>
      <c r="J648" s="15">
        <f t="shared" si="169"/>
        <v>2200</v>
      </c>
      <c r="K648" s="15">
        <f t="shared" si="170"/>
        <v>1500</v>
      </c>
      <c r="L648" s="15">
        <f t="shared" si="171"/>
        <v>1300</v>
      </c>
      <c r="M648" s="21">
        <v>1.05</v>
      </c>
      <c r="N648" s="23">
        <f t="shared" ref="N648:N711" si="179">M648</f>
        <v>1.05</v>
      </c>
      <c r="O648" s="23">
        <f t="shared" ref="O648:O711" si="180">M648</f>
        <v>1.05</v>
      </c>
      <c r="P648" s="15">
        <v>2200</v>
      </c>
      <c r="Q648" s="15">
        <f t="shared" ref="Q648:Q711" si="181">P648</f>
        <v>2200</v>
      </c>
      <c r="R648" s="19">
        <f t="shared" si="177"/>
        <v>1540</v>
      </c>
      <c r="S648" s="19">
        <f t="shared" si="178"/>
        <v>1320</v>
      </c>
      <c r="T648" s="7">
        <f t="shared" si="172"/>
        <v>2200</v>
      </c>
      <c r="U648" s="7">
        <f t="shared" si="173"/>
        <v>1500</v>
      </c>
      <c r="V648" s="7">
        <f t="shared" si="174"/>
        <v>1300</v>
      </c>
    </row>
    <row r="649" spans="1:22" ht="78.75" x14ac:dyDescent="0.25">
      <c r="A649" s="16"/>
      <c r="B649" s="5" t="s">
        <v>284</v>
      </c>
      <c r="C649" s="47">
        <f t="shared" ref="C649:C712" si="182">C648+1</f>
        <v>641</v>
      </c>
      <c r="D649" s="5" t="s">
        <v>919</v>
      </c>
      <c r="E649" s="5" t="s">
        <v>752</v>
      </c>
      <c r="F649" s="5" t="s">
        <v>48</v>
      </c>
      <c r="G649" s="15"/>
      <c r="H649" s="22"/>
      <c r="I649" s="22"/>
      <c r="J649" s="15">
        <f t="shared" si="169"/>
        <v>2600</v>
      </c>
      <c r="K649" s="15">
        <f t="shared" si="170"/>
        <v>1800</v>
      </c>
      <c r="L649" s="15">
        <f t="shared" si="171"/>
        <v>1600</v>
      </c>
      <c r="M649" s="21">
        <v>1.05</v>
      </c>
      <c r="N649" s="23">
        <f t="shared" si="179"/>
        <v>1.05</v>
      </c>
      <c r="O649" s="23">
        <f t="shared" si="180"/>
        <v>1.05</v>
      </c>
      <c r="P649" s="15">
        <v>2600</v>
      </c>
      <c r="Q649" s="15">
        <f t="shared" si="181"/>
        <v>2600</v>
      </c>
      <c r="R649" s="19">
        <f t="shared" si="177"/>
        <v>1819.9999999999998</v>
      </c>
      <c r="S649" s="19">
        <f t="shared" si="178"/>
        <v>1560</v>
      </c>
      <c r="T649" s="7">
        <f t="shared" si="172"/>
        <v>2600</v>
      </c>
      <c r="U649" s="7">
        <f t="shared" si="173"/>
        <v>1800</v>
      </c>
      <c r="V649" s="7">
        <f t="shared" si="174"/>
        <v>1600</v>
      </c>
    </row>
    <row r="650" spans="1:22" ht="94.5" x14ac:dyDescent="0.25">
      <c r="A650" s="16"/>
      <c r="B650" s="5" t="s">
        <v>284</v>
      </c>
      <c r="C650" s="47">
        <f t="shared" si="182"/>
        <v>642</v>
      </c>
      <c r="D650" s="5" t="s">
        <v>758</v>
      </c>
      <c r="E650" s="5" t="s">
        <v>752</v>
      </c>
      <c r="F650" s="5" t="s">
        <v>48</v>
      </c>
      <c r="G650" s="15"/>
      <c r="H650" s="22"/>
      <c r="I650" s="22"/>
      <c r="J650" s="15">
        <f t="shared" si="169"/>
        <v>2200</v>
      </c>
      <c r="K650" s="15">
        <f t="shared" si="170"/>
        <v>1500</v>
      </c>
      <c r="L650" s="15">
        <f t="shared" si="171"/>
        <v>1300</v>
      </c>
      <c r="M650" s="21">
        <v>1.05</v>
      </c>
      <c r="N650" s="23">
        <f t="shared" si="179"/>
        <v>1.05</v>
      </c>
      <c r="O650" s="23">
        <f t="shared" si="180"/>
        <v>1.05</v>
      </c>
      <c r="P650" s="15">
        <v>2200</v>
      </c>
      <c r="Q650" s="15">
        <f t="shared" si="181"/>
        <v>2200</v>
      </c>
      <c r="R650" s="19">
        <f t="shared" si="177"/>
        <v>1540</v>
      </c>
      <c r="S650" s="19">
        <f t="shared" si="178"/>
        <v>1320</v>
      </c>
      <c r="T650" s="7">
        <f t="shared" si="172"/>
        <v>2200</v>
      </c>
      <c r="U650" s="7">
        <f t="shared" si="173"/>
        <v>1500</v>
      </c>
      <c r="V650" s="7">
        <f t="shared" si="174"/>
        <v>1300</v>
      </c>
    </row>
    <row r="651" spans="1:22" ht="108" customHeight="1" x14ac:dyDescent="0.25">
      <c r="A651" s="16"/>
      <c r="B651" s="5" t="s">
        <v>284</v>
      </c>
      <c r="C651" s="47">
        <f t="shared" si="182"/>
        <v>643</v>
      </c>
      <c r="D651" s="5" t="s">
        <v>759</v>
      </c>
      <c r="E651" s="5" t="s">
        <v>752</v>
      </c>
      <c r="F651" s="5" t="s">
        <v>48</v>
      </c>
      <c r="G651" s="15"/>
      <c r="H651" s="22"/>
      <c r="I651" s="22"/>
      <c r="J651" s="15">
        <f t="shared" ref="J651:J714" si="183">T651</f>
        <v>1800</v>
      </c>
      <c r="K651" s="15">
        <f t="shared" ref="K651:K714" si="184">U651</f>
        <v>1300</v>
      </c>
      <c r="L651" s="15">
        <f t="shared" ref="L651:L714" si="185">V651</f>
        <v>1100</v>
      </c>
      <c r="M651" s="21">
        <v>1.05</v>
      </c>
      <c r="N651" s="23">
        <f t="shared" si="179"/>
        <v>1.05</v>
      </c>
      <c r="O651" s="23">
        <f t="shared" si="180"/>
        <v>1.05</v>
      </c>
      <c r="P651" s="15">
        <v>1800</v>
      </c>
      <c r="Q651" s="15">
        <f t="shared" si="181"/>
        <v>1800</v>
      </c>
      <c r="R651" s="19">
        <f t="shared" si="177"/>
        <v>1260</v>
      </c>
      <c r="S651" s="19">
        <f t="shared" si="178"/>
        <v>1080</v>
      </c>
      <c r="T651" s="7">
        <f t="shared" ref="T651:T714" si="186">IF(Q651&lt;1000,ROUND(Q651,-1),ROUND(Q651,-2))</f>
        <v>1800</v>
      </c>
      <c r="U651" s="7">
        <f t="shared" ref="U651:U714" si="187">IF(R651&lt;1000,ROUND(R651,-1),ROUND(R651,-2))</f>
        <v>1300</v>
      </c>
      <c r="V651" s="7">
        <f t="shared" ref="V651:V714" si="188">IF(S651&lt;1000,ROUND(S651,-1),ROUND(S651,-2))</f>
        <v>1100</v>
      </c>
    </row>
    <row r="652" spans="1:22" ht="93.75" customHeight="1" x14ac:dyDescent="0.25">
      <c r="A652" s="16"/>
      <c r="B652" s="5" t="s">
        <v>284</v>
      </c>
      <c r="C652" s="47">
        <f t="shared" si="182"/>
        <v>644</v>
      </c>
      <c r="D652" s="5" t="s">
        <v>920</v>
      </c>
      <c r="E652" s="5" t="s">
        <v>12</v>
      </c>
      <c r="F652" s="5" t="s">
        <v>32</v>
      </c>
      <c r="G652" s="15"/>
      <c r="H652" s="22"/>
      <c r="I652" s="22"/>
      <c r="J652" s="15">
        <f t="shared" si="183"/>
        <v>3800</v>
      </c>
      <c r="K652" s="15">
        <f t="shared" si="184"/>
        <v>2700</v>
      </c>
      <c r="L652" s="15">
        <f t="shared" si="185"/>
        <v>2300</v>
      </c>
      <c r="M652" s="21">
        <v>1.05</v>
      </c>
      <c r="N652" s="23">
        <f t="shared" si="179"/>
        <v>1.05</v>
      </c>
      <c r="O652" s="23">
        <f t="shared" si="180"/>
        <v>1.05</v>
      </c>
      <c r="P652" s="15">
        <v>3800</v>
      </c>
      <c r="Q652" s="15">
        <f t="shared" si="181"/>
        <v>3800</v>
      </c>
      <c r="R652" s="19">
        <f t="shared" si="177"/>
        <v>2660</v>
      </c>
      <c r="S652" s="19">
        <f t="shared" si="178"/>
        <v>2280</v>
      </c>
      <c r="T652" s="7">
        <f t="shared" si="186"/>
        <v>3800</v>
      </c>
      <c r="U652" s="7">
        <f t="shared" si="187"/>
        <v>2700</v>
      </c>
      <c r="V652" s="7">
        <f t="shared" si="188"/>
        <v>2300</v>
      </c>
    </row>
    <row r="653" spans="1:22" ht="94.5" x14ac:dyDescent="0.25">
      <c r="A653" s="16"/>
      <c r="B653" s="5" t="s">
        <v>284</v>
      </c>
      <c r="C653" s="47">
        <f t="shared" si="182"/>
        <v>645</v>
      </c>
      <c r="D653" s="5" t="s">
        <v>760</v>
      </c>
      <c r="E653" s="5" t="s">
        <v>12</v>
      </c>
      <c r="F653" s="5" t="s">
        <v>32</v>
      </c>
      <c r="G653" s="15"/>
      <c r="H653" s="22"/>
      <c r="I653" s="22"/>
      <c r="J653" s="15">
        <f t="shared" si="183"/>
        <v>3400</v>
      </c>
      <c r="K653" s="15">
        <f t="shared" si="184"/>
        <v>2400</v>
      </c>
      <c r="L653" s="15">
        <f t="shared" si="185"/>
        <v>2000</v>
      </c>
      <c r="M653" s="21">
        <v>1.05</v>
      </c>
      <c r="N653" s="23">
        <f t="shared" si="179"/>
        <v>1.05</v>
      </c>
      <c r="O653" s="23">
        <f t="shared" si="180"/>
        <v>1.05</v>
      </c>
      <c r="P653" s="15">
        <v>3400</v>
      </c>
      <c r="Q653" s="15">
        <f t="shared" si="181"/>
        <v>3400</v>
      </c>
      <c r="R653" s="19">
        <f t="shared" si="177"/>
        <v>2380</v>
      </c>
      <c r="S653" s="19">
        <f t="shared" si="178"/>
        <v>2040</v>
      </c>
      <c r="T653" s="7">
        <f t="shared" si="186"/>
        <v>3400</v>
      </c>
      <c r="U653" s="7">
        <f t="shared" si="187"/>
        <v>2400</v>
      </c>
      <c r="V653" s="7">
        <f t="shared" si="188"/>
        <v>2000</v>
      </c>
    </row>
    <row r="654" spans="1:22" ht="90" customHeight="1" x14ac:dyDescent="0.25">
      <c r="A654" s="16"/>
      <c r="B654" s="5" t="s">
        <v>284</v>
      </c>
      <c r="C654" s="47">
        <f t="shared" si="182"/>
        <v>646</v>
      </c>
      <c r="D654" s="5" t="s">
        <v>776</v>
      </c>
      <c r="E654" s="5" t="s">
        <v>12</v>
      </c>
      <c r="F654" s="5" t="s">
        <v>32</v>
      </c>
      <c r="G654" s="15"/>
      <c r="H654" s="22"/>
      <c r="I654" s="22"/>
      <c r="J654" s="15">
        <f t="shared" si="183"/>
        <v>3000</v>
      </c>
      <c r="K654" s="15">
        <f t="shared" si="184"/>
        <v>2100</v>
      </c>
      <c r="L654" s="15">
        <f t="shared" si="185"/>
        <v>1800</v>
      </c>
      <c r="M654" s="21">
        <v>1.05</v>
      </c>
      <c r="N654" s="23">
        <f t="shared" si="179"/>
        <v>1.05</v>
      </c>
      <c r="O654" s="23">
        <f t="shared" si="180"/>
        <v>1.05</v>
      </c>
      <c r="P654" s="15">
        <v>3000</v>
      </c>
      <c r="Q654" s="15">
        <f t="shared" si="181"/>
        <v>3000</v>
      </c>
      <c r="R654" s="19">
        <f t="shared" si="177"/>
        <v>2100</v>
      </c>
      <c r="S654" s="19">
        <f t="shared" si="178"/>
        <v>1800</v>
      </c>
      <c r="T654" s="7">
        <f t="shared" si="186"/>
        <v>3000</v>
      </c>
      <c r="U654" s="7">
        <f t="shared" si="187"/>
        <v>2100</v>
      </c>
      <c r="V654" s="7">
        <f t="shared" si="188"/>
        <v>1800</v>
      </c>
    </row>
    <row r="655" spans="1:22" ht="78.75" x14ac:dyDescent="0.25">
      <c r="A655" s="16"/>
      <c r="B655" s="5" t="s">
        <v>284</v>
      </c>
      <c r="C655" s="47">
        <f t="shared" si="182"/>
        <v>647</v>
      </c>
      <c r="D655" s="5" t="s">
        <v>921</v>
      </c>
      <c r="E655" s="5" t="s">
        <v>12</v>
      </c>
      <c r="F655" s="5" t="s">
        <v>32</v>
      </c>
      <c r="G655" s="15"/>
      <c r="H655" s="22"/>
      <c r="I655" s="22"/>
      <c r="J655" s="15">
        <f t="shared" si="183"/>
        <v>3400</v>
      </c>
      <c r="K655" s="15">
        <f t="shared" si="184"/>
        <v>2400</v>
      </c>
      <c r="L655" s="15">
        <f t="shared" si="185"/>
        <v>2000</v>
      </c>
      <c r="M655" s="21">
        <v>1.05</v>
      </c>
      <c r="N655" s="23">
        <f t="shared" si="179"/>
        <v>1.05</v>
      </c>
      <c r="O655" s="23">
        <f t="shared" si="180"/>
        <v>1.05</v>
      </c>
      <c r="P655" s="15">
        <v>3400</v>
      </c>
      <c r="Q655" s="15">
        <f t="shared" si="181"/>
        <v>3400</v>
      </c>
      <c r="R655" s="19">
        <f t="shared" si="177"/>
        <v>2380</v>
      </c>
      <c r="S655" s="19">
        <f t="shared" si="178"/>
        <v>2040</v>
      </c>
      <c r="T655" s="7">
        <f t="shared" si="186"/>
        <v>3400</v>
      </c>
      <c r="U655" s="7">
        <f t="shared" si="187"/>
        <v>2400</v>
      </c>
      <c r="V655" s="7">
        <f t="shared" si="188"/>
        <v>2000</v>
      </c>
    </row>
    <row r="656" spans="1:22" ht="94.5" x14ac:dyDescent="0.25">
      <c r="A656" s="16"/>
      <c r="B656" s="5" t="s">
        <v>284</v>
      </c>
      <c r="C656" s="47">
        <f t="shared" si="182"/>
        <v>648</v>
      </c>
      <c r="D656" s="5" t="s">
        <v>761</v>
      </c>
      <c r="E656" s="5" t="s">
        <v>12</v>
      </c>
      <c r="F656" s="5" t="s">
        <v>32</v>
      </c>
      <c r="G656" s="15"/>
      <c r="H656" s="22"/>
      <c r="I656" s="22"/>
      <c r="J656" s="15">
        <f t="shared" si="183"/>
        <v>3000</v>
      </c>
      <c r="K656" s="15">
        <f t="shared" si="184"/>
        <v>2100</v>
      </c>
      <c r="L656" s="15">
        <f t="shared" si="185"/>
        <v>1800</v>
      </c>
      <c r="M656" s="21">
        <v>1.05</v>
      </c>
      <c r="N656" s="23">
        <f t="shared" si="179"/>
        <v>1.05</v>
      </c>
      <c r="O656" s="23">
        <f t="shared" si="180"/>
        <v>1.05</v>
      </c>
      <c r="P656" s="15">
        <v>3000</v>
      </c>
      <c r="Q656" s="15">
        <f t="shared" si="181"/>
        <v>3000</v>
      </c>
      <c r="R656" s="19">
        <f t="shared" si="177"/>
        <v>2100</v>
      </c>
      <c r="S656" s="19">
        <f t="shared" si="178"/>
        <v>1800</v>
      </c>
      <c r="T656" s="7">
        <f t="shared" si="186"/>
        <v>3000</v>
      </c>
      <c r="U656" s="7">
        <f t="shared" si="187"/>
        <v>2100</v>
      </c>
      <c r="V656" s="7">
        <f t="shared" si="188"/>
        <v>1800</v>
      </c>
    </row>
    <row r="657" spans="1:22" ht="78.75" x14ac:dyDescent="0.25">
      <c r="A657" s="16"/>
      <c r="B657" s="5" t="s">
        <v>284</v>
      </c>
      <c r="C657" s="47">
        <f t="shared" si="182"/>
        <v>649</v>
      </c>
      <c r="D657" s="5" t="s">
        <v>762</v>
      </c>
      <c r="E657" s="5" t="s">
        <v>12</v>
      </c>
      <c r="F657" s="5" t="s">
        <v>32</v>
      </c>
      <c r="G657" s="15"/>
      <c r="H657" s="22"/>
      <c r="I657" s="22"/>
      <c r="J657" s="15">
        <f t="shared" si="183"/>
        <v>2600</v>
      </c>
      <c r="K657" s="15">
        <f t="shared" si="184"/>
        <v>1800</v>
      </c>
      <c r="L657" s="15">
        <f t="shared" si="185"/>
        <v>1600</v>
      </c>
      <c r="M657" s="21">
        <v>1.05</v>
      </c>
      <c r="N657" s="23">
        <f t="shared" si="179"/>
        <v>1.05</v>
      </c>
      <c r="O657" s="23">
        <f t="shared" si="180"/>
        <v>1.05</v>
      </c>
      <c r="P657" s="15">
        <v>2600</v>
      </c>
      <c r="Q657" s="15">
        <f t="shared" si="181"/>
        <v>2600</v>
      </c>
      <c r="R657" s="19">
        <f t="shared" si="177"/>
        <v>1819.9999999999998</v>
      </c>
      <c r="S657" s="19">
        <f t="shared" si="178"/>
        <v>1560</v>
      </c>
      <c r="T657" s="7">
        <f t="shared" si="186"/>
        <v>2600</v>
      </c>
      <c r="U657" s="7">
        <f t="shared" si="187"/>
        <v>1800</v>
      </c>
      <c r="V657" s="7">
        <f t="shared" si="188"/>
        <v>1600</v>
      </c>
    </row>
    <row r="658" spans="1:22" ht="78.75" x14ac:dyDescent="0.25">
      <c r="A658" s="16"/>
      <c r="B658" s="5" t="s">
        <v>284</v>
      </c>
      <c r="C658" s="47">
        <f t="shared" si="182"/>
        <v>650</v>
      </c>
      <c r="D658" s="5" t="s">
        <v>922</v>
      </c>
      <c r="E658" s="5" t="s">
        <v>12</v>
      </c>
      <c r="F658" s="5" t="s">
        <v>32</v>
      </c>
      <c r="G658" s="15"/>
      <c r="H658" s="22"/>
      <c r="I658" s="22"/>
      <c r="J658" s="15">
        <f t="shared" si="183"/>
        <v>3000</v>
      </c>
      <c r="K658" s="15">
        <f t="shared" si="184"/>
        <v>2100</v>
      </c>
      <c r="L658" s="15">
        <f t="shared" si="185"/>
        <v>1800</v>
      </c>
      <c r="M658" s="21">
        <v>1.05</v>
      </c>
      <c r="N658" s="23">
        <f t="shared" si="179"/>
        <v>1.05</v>
      </c>
      <c r="O658" s="23">
        <f t="shared" si="180"/>
        <v>1.05</v>
      </c>
      <c r="P658" s="15">
        <v>3000</v>
      </c>
      <c r="Q658" s="15">
        <f t="shared" si="181"/>
        <v>3000</v>
      </c>
      <c r="R658" s="19">
        <f t="shared" si="177"/>
        <v>2100</v>
      </c>
      <c r="S658" s="19">
        <f t="shared" si="178"/>
        <v>1800</v>
      </c>
      <c r="T658" s="7">
        <f t="shared" si="186"/>
        <v>3000</v>
      </c>
      <c r="U658" s="7">
        <f t="shared" si="187"/>
        <v>2100</v>
      </c>
      <c r="V658" s="7">
        <f t="shared" si="188"/>
        <v>1800</v>
      </c>
    </row>
    <row r="659" spans="1:22" ht="94.5" x14ac:dyDescent="0.25">
      <c r="A659" s="16"/>
      <c r="B659" s="5" t="s">
        <v>284</v>
      </c>
      <c r="C659" s="47">
        <f t="shared" si="182"/>
        <v>651</v>
      </c>
      <c r="D659" s="5" t="s">
        <v>763</v>
      </c>
      <c r="E659" s="5" t="s">
        <v>12</v>
      </c>
      <c r="F659" s="5" t="s">
        <v>32</v>
      </c>
      <c r="G659" s="15"/>
      <c r="H659" s="22"/>
      <c r="I659" s="22"/>
      <c r="J659" s="15">
        <f t="shared" si="183"/>
        <v>2600</v>
      </c>
      <c r="K659" s="15">
        <f t="shared" si="184"/>
        <v>1800</v>
      </c>
      <c r="L659" s="15">
        <f t="shared" si="185"/>
        <v>1600</v>
      </c>
      <c r="M659" s="21">
        <v>1.05</v>
      </c>
      <c r="N659" s="23">
        <f t="shared" si="179"/>
        <v>1.05</v>
      </c>
      <c r="O659" s="23">
        <f t="shared" si="180"/>
        <v>1.05</v>
      </c>
      <c r="P659" s="15">
        <v>2600</v>
      </c>
      <c r="Q659" s="15">
        <f t="shared" si="181"/>
        <v>2600</v>
      </c>
      <c r="R659" s="19">
        <f t="shared" si="177"/>
        <v>1819.9999999999998</v>
      </c>
      <c r="S659" s="19">
        <f t="shared" si="178"/>
        <v>1560</v>
      </c>
      <c r="T659" s="7">
        <f t="shared" si="186"/>
        <v>2600</v>
      </c>
      <c r="U659" s="7">
        <f t="shared" si="187"/>
        <v>1800</v>
      </c>
      <c r="V659" s="7">
        <f t="shared" si="188"/>
        <v>1600</v>
      </c>
    </row>
    <row r="660" spans="1:22" ht="78.75" x14ac:dyDescent="0.25">
      <c r="A660" s="16"/>
      <c r="B660" s="5" t="s">
        <v>284</v>
      </c>
      <c r="C660" s="47">
        <f t="shared" si="182"/>
        <v>652</v>
      </c>
      <c r="D660" s="5" t="s">
        <v>764</v>
      </c>
      <c r="E660" s="5" t="s">
        <v>12</v>
      </c>
      <c r="F660" s="5" t="s">
        <v>32</v>
      </c>
      <c r="G660" s="15"/>
      <c r="H660" s="22"/>
      <c r="I660" s="22"/>
      <c r="J660" s="15">
        <f t="shared" si="183"/>
        <v>2200</v>
      </c>
      <c r="K660" s="15">
        <f t="shared" si="184"/>
        <v>1500</v>
      </c>
      <c r="L660" s="15">
        <f t="shared" si="185"/>
        <v>1300</v>
      </c>
      <c r="M660" s="21">
        <v>1.05</v>
      </c>
      <c r="N660" s="23">
        <f t="shared" si="179"/>
        <v>1.05</v>
      </c>
      <c r="O660" s="23">
        <f t="shared" si="180"/>
        <v>1.05</v>
      </c>
      <c r="P660" s="15">
        <v>2200</v>
      </c>
      <c r="Q660" s="15">
        <f t="shared" si="181"/>
        <v>2200</v>
      </c>
      <c r="R660" s="19">
        <f t="shared" si="177"/>
        <v>1540</v>
      </c>
      <c r="S660" s="19">
        <f t="shared" si="178"/>
        <v>1320</v>
      </c>
      <c r="T660" s="7">
        <f t="shared" si="186"/>
        <v>2200</v>
      </c>
      <c r="U660" s="7">
        <f t="shared" si="187"/>
        <v>1500</v>
      </c>
      <c r="V660" s="7">
        <f t="shared" si="188"/>
        <v>1300</v>
      </c>
    </row>
    <row r="661" spans="1:22" ht="78.75" x14ac:dyDescent="0.25">
      <c r="A661" s="16"/>
      <c r="B661" s="5" t="s">
        <v>284</v>
      </c>
      <c r="C661" s="47">
        <f t="shared" si="182"/>
        <v>653</v>
      </c>
      <c r="D661" s="5" t="s">
        <v>923</v>
      </c>
      <c r="E661" s="5" t="s">
        <v>12</v>
      </c>
      <c r="F661" s="5" t="s">
        <v>32</v>
      </c>
      <c r="G661" s="15"/>
      <c r="H661" s="22"/>
      <c r="I661" s="22"/>
      <c r="J661" s="15">
        <f t="shared" si="183"/>
        <v>2600</v>
      </c>
      <c r="K661" s="15">
        <f t="shared" si="184"/>
        <v>1800</v>
      </c>
      <c r="L661" s="15">
        <f t="shared" si="185"/>
        <v>1600</v>
      </c>
      <c r="M661" s="21">
        <v>1.05</v>
      </c>
      <c r="N661" s="23">
        <f t="shared" si="179"/>
        <v>1.05</v>
      </c>
      <c r="O661" s="23">
        <f t="shared" si="180"/>
        <v>1.05</v>
      </c>
      <c r="P661" s="15">
        <v>2600</v>
      </c>
      <c r="Q661" s="15">
        <f t="shared" si="181"/>
        <v>2600</v>
      </c>
      <c r="R661" s="19">
        <f t="shared" si="177"/>
        <v>1819.9999999999998</v>
      </c>
      <c r="S661" s="19">
        <f t="shared" si="178"/>
        <v>1560</v>
      </c>
      <c r="T661" s="7">
        <f t="shared" si="186"/>
        <v>2600</v>
      </c>
      <c r="U661" s="7">
        <f t="shared" si="187"/>
        <v>1800</v>
      </c>
      <c r="V661" s="7">
        <f t="shared" si="188"/>
        <v>1600</v>
      </c>
    </row>
    <row r="662" spans="1:22" ht="94.5" x14ac:dyDescent="0.25">
      <c r="A662" s="16"/>
      <c r="B662" s="5" t="s">
        <v>284</v>
      </c>
      <c r="C662" s="47">
        <f t="shared" si="182"/>
        <v>654</v>
      </c>
      <c r="D662" s="5" t="s">
        <v>765</v>
      </c>
      <c r="E662" s="5" t="s">
        <v>12</v>
      </c>
      <c r="F662" s="5" t="s">
        <v>32</v>
      </c>
      <c r="G662" s="15"/>
      <c r="H662" s="22"/>
      <c r="I662" s="22"/>
      <c r="J662" s="15">
        <f t="shared" si="183"/>
        <v>2200</v>
      </c>
      <c r="K662" s="15">
        <f t="shared" si="184"/>
        <v>1500</v>
      </c>
      <c r="L662" s="15">
        <f t="shared" si="185"/>
        <v>1300</v>
      </c>
      <c r="M662" s="21">
        <v>1.05</v>
      </c>
      <c r="N662" s="23">
        <f t="shared" si="179"/>
        <v>1.05</v>
      </c>
      <c r="O662" s="23">
        <f t="shared" si="180"/>
        <v>1.05</v>
      </c>
      <c r="P662" s="15">
        <v>2200</v>
      </c>
      <c r="Q662" s="15">
        <f t="shared" si="181"/>
        <v>2200</v>
      </c>
      <c r="R662" s="19">
        <f t="shared" si="177"/>
        <v>1540</v>
      </c>
      <c r="S662" s="19">
        <f t="shared" si="178"/>
        <v>1320</v>
      </c>
      <c r="T662" s="7">
        <f t="shared" si="186"/>
        <v>2200</v>
      </c>
      <c r="U662" s="7">
        <f t="shared" si="187"/>
        <v>1500</v>
      </c>
      <c r="V662" s="7">
        <f t="shared" si="188"/>
        <v>1300</v>
      </c>
    </row>
    <row r="663" spans="1:22" ht="108" customHeight="1" x14ac:dyDescent="0.25">
      <c r="A663" s="16"/>
      <c r="B663" s="5" t="s">
        <v>284</v>
      </c>
      <c r="C663" s="47">
        <f t="shared" si="182"/>
        <v>655</v>
      </c>
      <c r="D663" s="5" t="s">
        <v>766</v>
      </c>
      <c r="E663" s="5" t="s">
        <v>12</v>
      </c>
      <c r="F663" s="5" t="s">
        <v>32</v>
      </c>
      <c r="G663" s="15"/>
      <c r="H663" s="22"/>
      <c r="I663" s="22"/>
      <c r="J663" s="15">
        <f t="shared" si="183"/>
        <v>1800</v>
      </c>
      <c r="K663" s="15">
        <f t="shared" si="184"/>
        <v>1300</v>
      </c>
      <c r="L663" s="15">
        <f t="shared" si="185"/>
        <v>1100</v>
      </c>
      <c r="M663" s="21">
        <v>1.05</v>
      </c>
      <c r="N663" s="23">
        <f t="shared" si="179"/>
        <v>1.05</v>
      </c>
      <c r="O663" s="23">
        <f t="shared" si="180"/>
        <v>1.05</v>
      </c>
      <c r="P663" s="15">
        <v>1800</v>
      </c>
      <c r="Q663" s="15">
        <f t="shared" si="181"/>
        <v>1800</v>
      </c>
      <c r="R663" s="19">
        <f t="shared" si="177"/>
        <v>1260</v>
      </c>
      <c r="S663" s="19">
        <f t="shared" si="178"/>
        <v>1080</v>
      </c>
      <c r="T663" s="7">
        <f t="shared" si="186"/>
        <v>1800</v>
      </c>
      <c r="U663" s="7">
        <f t="shared" si="187"/>
        <v>1300</v>
      </c>
      <c r="V663" s="7">
        <f t="shared" si="188"/>
        <v>1100</v>
      </c>
    </row>
    <row r="664" spans="1:22" ht="93.75" customHeight="1" x14ac:dyDescent="0.25">
      <c r="A664" s="16"/>
      <c r="B664" s="5" t="s">
        <v>284</v>
      </c>
      <c r="C664" s="47">
        <f t="shared" si="182"/>
        <v>656</v>
      </c>
      <c r="D664" s="5" t="s">
        <v>924</v>
      </c>
      <c r="E664" s="5" t="s">
        <v>6</v>
      </c>
      <c r="F664" s="5" t="s">
        <v>767</v>
      </c>
      <c r="G664" s="15"/>
      <c r="H664" s="22"/>
      <c r="I664" s="22"/>
      <c r="J664" s="15">
        <f t="shared" si="183"/>
        <v>3800</v>
      </c>
      <c r="K664" s="15">
        <f t="shared" si="184"/>
        <v>2700</v>
      </c>
      <c r="L664" s="15">
        <f t="shared" si="185"/>
        <v>2300</v>
      </c>
      <c r="M664" s="21">
        <v>1.05</v>
      </c>
      <c r="N664" s="23">
        <f t="shared" si="179"/>
        <v>1.05</v>
      </c>
      <c r="O664" s="23">
        <f t="shared" si="180"/>
        <v>1.05</v>
      </c>
      <c r="P664" s="15">
        <v>3800</v>
      </c>
      <c r="Q664" s="15">
        <f t="shared" si="181"/>
        <v>3800</v>
      </c>
      <c r="R664" s="19">
        <f t="shared" si="177"/>
        <v>2660</v>
      </c>
      <c r="S664" s="19">
        <f t="shared" si="178"/>
        <v>2280</v>
      </c>
      <c r="T664" s="7">
        <f t="shared" si="186"/>
        <v>3800</v>
      </c>
      <c r="U664" s="7">
        <f t="shared" si="187"/>
        <v>2700</v>
      </c>
      <c r="V664" s="7">
        <f t="shared" si="188"/>
        <v>2300</v>
      </c>
    </row>
    <row r="665" spans="1:22" ht="111" customHeight="1" x14ac:dyDescent="0.25">
      <c r="A665" s="16"/>
      <c r="B665" s="5" t="s">
        <v>284</v>
      </c>
      <c r="C665" s="47">
        <f t="shared" si="182"/>
        <v>657</v>
      </c>
      <c r="D665" s="5" t="s">
        <v>768</v>
      </c>
      <c r="E665" s="5" t="s">
        <v>6</v>
      </c>
      <c r="F665" s="5" t="s">
        <v>767</v>
      </c>
      <c r="G665" s="15"/>
      <c r="H665" s="22"/>
      <c r="I665" s="22"/>
      <c r="J665" s="15">
        <f t="shared" si="183"/>
        <v>3400</v>
      </c>
      <c r="K665" s="15">
        <f t="shared" si="184"/>
        <v>2400</v>
      </c>
      <c r="L665" s="15">
        <f t="shared" si="185"/>
        <v>2000</v>
      </c>
      <c r="M665" s="21">
        <v>1.05</v>
      </c>
      <c r="N665" s="23">
        <f t="shared" si="179"/>
        <v>1.05</v>
      </c>
      <c r="O665" s="23">
        <f t="shared" si="180"/>
        <v>1.05</v>
      </c>
      <c r="P665" s="15">
        <v>3400</v>
      </c>
      <c r="Q665" s="15">
        <f t="shared" si="181"/>
        <v>3400</v>
      </c>
      <c r="R665" s="19">
        <f t="shared" si="177"/>
        <v>2380</v>
      </c>
      <c r="S665" s="19">
        <f t="shared" si="178"/>
        <v>2040</v>
      </c>
      <c r="T665" s="7">
        <f t="shared" si="186"/>
        <v>3400</v>
      </c>
      <c r="U665" s="7">
        <f t="shared" si="187"/>
        <v>2400</v>
      </c>
      <c r="V665" s="7">
        <f t="shared" si="188"/>
        <v>2000</v>
      </c>
    </row>
    <row r="666" spans="1:22" ht="78.75" x14ac:dyDescent="0.25">
      <c r="A666" s="16"/>
      <c r="B666" s="5" t="s">
        <v>284</v>
      </c>
      <c r="C666" s="47">
        <f t="shared" si="182"/>
        <v>658</v>
      </c>
      <c r="D666" s="5" t="s">
        <v>775</v>
      </c>
      <c r="E666" s="5" t="s">
        <v>6</v>
      </c>
      <c r="F666" s="5" t="s">
        <v>767</v>
      </c>
      <c r="G666" s="15"/>
      <c r="H666" s="22"/>
      <c r="I666" s="22"/>
      <c r="J666" s="15">
        <f t="shared" si="183"/>
        <v>3000</v>
      </c>
      <c r="K666" s="15">
        <f t="shared" si="184"/>
        <v>2100</v>
      </c>
      <c r="L666" s="15">
        <f t="shared" si="185"/>
        <v>1800</v>
      </c>
      <c r="M666" s="21">
        <v>1.05</v>
      </c>
      <c r="N666" s="23">
        <f t="shared" si="179"/>
        <v>1.05</v>
      </c>
      <c r="O666" s="23">
        <f t="shared" si="180"/>
        <v>1.05</v>
      </c>
      <c r="P666" s="15">
        <v>3000</v>
      </c>
      <c r="Q666" s="15">
        <f t="shared" si="181"/>
        <v>3000</v>
      </c>
      <c r="R666" s="19">
        <f t="shared" si="177"/>
        <v>2100</v>
      </c>
      <c r="S666" s="19">
        <f t="shared" si="178"/>
        <v>1800</v>
      </c>
      <c r="T666" s="7">
        <f t="shared" si="186"/>
        <v>3000</v>
      </c>
      <c r="U666" s="7">
        <f t="shared" si="187"/>
        <v>2100</v>
      </c>
      <c r="V666" s="7">
        <f t="shared" si="188"/>
        <v>1800</v>
      </c>
    </row>
    <row r="667" spans="1:22" ht="78.75" x14ac:dyDescent="0.25">
      <c r="A667" s="16"/>
      <c r="B667" s="5" t="s">
        <v>284</v>
      </c>
      <c r="C667" s="47">
        <f t="shared" si="182"/>
        <v>659</v>
      </c>
      <c r="D667" s="5" t="s">
        <v>925</v>
      </c>
      <c r="E667" s="5" t="s">
        <v>6</v>
      </c>
      <c r="F667" s="5" t="s">
        <v>767</v>
      </c>
      <c r="G667" s="15"/>
      <c r="H667" s="22"/>
      <c r="I667" s="22"/>
      <c r="J667" s="15">
        <f t="shared" si="183"/>
        <v>3400</v>
      </c>
      <c r="K667" s="15">
        <f t="shared" si="184"/>
        <v>2400</v>
      </c>
      <c r="L667" s="15">
        <f t="shared" si="185"/>
        <v>2000</v>
      </c>
      <c r="M667" s="21">
        <v>1.05</v>
      </c>
      <c r="N667" s="23">
        <f t="shared" si="179"/>
        <v>1.05</v>
      </c>
      <c r="O667" s="23">
        <f t="shared" si="180"/>
        <v>1.05</v>
      </c>
      <c r="P667" s="15">
        <v>3400</v>
      </c>
      <c r="Q667" s="15">
        <f t="shared" si="181"/>
        <v>3400</v>
      </c>
      <c r="R667" s="19">
        <f t="shared" si="177"/>
        <v>2380</v>
      </c>
      <c r="S667" s="19">
        <f t="shared" si="178"/>
        <v>2040</v>
      </c>
      <c r="T667" s="7">
        <f t="shared" si="186"/>
        <v>3400</v>
      </c>
      <c r="U667" s="7">
        <f t="shared" si="187"/>
        <v>2400</v>
      </c>
      <c r="V667" s="7">
        <f t="shared" si="188"/>
        <v>2000</v>
      </c>
    </row>
    <row r="668" spans="1:22" ht="94.5" x14ac:dyDescent="0.25">
      <c r="A668" s="16"/>
      <c r="B668" s="5" t="s">
        <v>284</v>
      </c>
      <c r="C668" s="47">
        <f t="shared" si="182"/>
        <v>660</v>
      </c>
      <c r="D668" s="5" t="s">
        <v>769</v>
      </c>
      <c r="E668" s="5" t="s">
        <v>6</v>
      </c>
      <c r="F668" s="5" t="s">
        <v>767</v>
      </c>
      <c r="G668" s="15"/>
      <c r="H668" s="22"/>
      <c r="I668" s="22"/>
      <c r="J668" s="15">
        <f t="shared" si="183"/>
        <v>3000</v>
      </c>
      <c r="K668" s="15">
        <f t="shared" si="184"/>
        <v>2100</v>
      </c>
      <c r="L668" s="15">
        <f t="shared" si="185"/>
        <v>1800</v>
      </c>
      <c r="M668" s="21">
        <v>1.05</v>
      </c>
      <c r="N668" s="23">
        <f t="shared" si="179"/>
        <v>1.05</v>
      </c>
      <c r="O668" s="23">
        <f t="shared" si="180"/>
        <v>1.05</v>
      </c>
      <c r="P668" s="15">
        <v>3000</v>
      </c>
      <c r="Q668" s="15">
        <f t="shared" si="181"/>
        <v>3000</v>
      </c>
      <c r="R668" s="19">
        <f t="shared" si="177"/>
        <v>2100</v>
      </c>
      <c r="S668" s="19">
        <f t="shared" si="178"/>
        <v>1800</v>
      </c>
      <c r="T668" s="7">
        <f t="shared" si="186"/>
        <v>3000</v>
      </c>
      <c r="U668" s="7">
        <f t="shared" si="187"/>
        <v>2100</v>
      </c>
      <c r="V668" s="7">
        <f t="shared" si="188"/>
        <v>1800</v>
      </c>
    </row>
    <row r="669" spans="1:22" ht="78.75" x14ac:dyDescent="0.25">
      <c r="A669" s="16"/>
      <c r="B669" s="5" t="s">
        <v>284</v>
      </c>
      <c r="C669" s="47">
        <f t="shared" si="182"/>
        <v>661</v>
      </c>
      <c r="D669" s="5" t="s">
        <v>770</v>
      </c>
      <c r="E669" s="5" t="s">
        <v>6</v>
      </c>
      <c r="F669" s="5" t="s">
        <v>767</v>
      </c>
      <c r="G669" s="15"/>
      <c r="H669" s="22"/>
      <c r="I669" s="22"/>
      <c r="J669" s="15">
        <f t="shared" si="183"/>
        <v>2600</v>
      </c>
      <c r="K669" s="15">
        <f t="shared" si="184"/>
        <v>1800</v>
      </c>
      <c r="L669" s="15">
        <f t="shared" si="185"/>
        <v>1600</v>
      </c>
      <c r="M669" s="21">
        <v>1.05</v>
      </c>
      <c r="N669" s="23">
        <f t="shared" si="179"/>
        <v>1.05</v>
      </c>
      <c r="O669" s="23">
        <f t="shared" si="180"/>
        <v>1.05</v>
      </c>
      <c r="P669" s="15">
        <v>2600</v>
      </c>
      <c r="Q669" s="15">
        <f t="shared" si="181"/>
        <v>2600</v>
      </c>
      <c r="R669" s="19">
        <f t="shared" si="177"/>
        <v>1819.9999999999998</v>
      </c>
      <c r="S669" s="19">
        <f t="shared" si="178"/>
        <v>1560</v>
      </c>
      <c r="T669" s="7">
        <f t="shared" si="186"/>
        <v>2600</v>
      </c>
      <c r="U669" s="7">
        <f t="shared" si="187"/>
        <v>1800</v>
      </c>
      <c r="V669" s="7">
        <f t="shared" si="188"/>
        <v>1600</v>
      </c>
    </row>
    <row r="670" spans="1:22" ht="78.75" x14ac:dyDescent="0.25">
      <c r="A670" s="16"/>
      <c r="B670" s="5" t="s">
        <v>284</v>
      </c>
      <c r="C670" s="47">
        <f t="shared" si="182"/>
        <v>662</v>
      </c>
      <c r="D670" s="5" t="s">
        <v>926</v>
      </c>
      <c r="E670" s="5" t="s">
        <v>6</v>
      </c>
      <c r="F670" s="5" t="s">
        <v>767</v>
      </c>
      <c r="G670" s="15"/>
      <c r="H670" s="22"/>
      <c r="I670" s="22"/>
      <c r="J670" s="15">
        <f t="shared" si="183"/>
        <v>3000</v>
      </c>
      <c r="K670" s="15">
        <f t="shared" si="184"/>
        <v>2100</v>
      </c>
      <c r="L670" s="15">
        <f t="shared" si="185"/>
        <v>1800</v>
      </c>
      <c r="M670" s="21">
        <v>1.05</v>
      </c>
      <c r="N670" s="23">
        <f t="shared" si="179"/>
        <v>1.05</v>
      </c>
      <c r="O670" s="23">
        <f t="shared" si="180"/>
        <v>1.05</v>
      </c>
      <c r="P670" s="15">
        <v>3000</v>
      </c>
      <c r="Q670" s="15">
        <f t="shared" si="181"/>
        <v>3000</v>
      </c>
      <c r="R670" s="19">
        <f t="shared" si="177"/>
        <v>2100</v>
      </c>
      <c r="S670" s="19">
        <f t="shared" si="178"/>
        <v>1800</v>
      </c>
      <c r="T670" s="7">
        <f t="shared" si="186"/>
        <v>3000</v>
      </c>
      <c r="U670" s="7">
        <f t="shared" si="187"/>
        <v>2100</v>
      </c>
      <c r="V670" s="7">
        <f t="shared" si="188"/>
        <v>1800</v>
      </c>
    </row>
    <row r="671" spans="1:22" ht="94.5" x14ac:dyDescent="0.25">
      <c r="A671" s="16"/>
      <c r="B671" s="5" t="s">
        <v>284</v>
      </c>
      <c r="C671" s="47">
        <f t="shared" si="182"/>
        <v>663</v>
      </c>
      <c r="D671" s="5" t="s">
        <v>771</v>
      </c>
      <c r="E671" s="5" t="s">
        <v>6</v>
      </c>
      <c r="F671" s="5" t="s">
        <v>767</v>
      </c>
      <c r="G671" s="15"/>
      <c r="H671" s="22"/>
      <c r="I671" s="22"/>
      <c r="J671" s="15">
        <f t="shared" si="183"/>
        <v>2600</v>
      </c>
      <c r="K671" s="15">
        <f t="shared" si="184"/>
        <v>1800</v>
      </c>
      <c r="L671" s="15">
        <f t="shared" si="185"/>
        <v>1600</v>
      </c>
      <c r="M671" s="21">
        <v>1.05</v>
      </c>
      <c r="N671" s="23">
        <f t="shared" si="179"/>
        <v>1.05</v>
      </c>
      <c r="O671" s="23">
        <f t="shared" si="180"/>
        <v>1.05</v>
      </c>
      <c r="P671" s="15">
        <v>2600</v>
      </c>
      <c r="Q671" s="15">
        <f t="shared" si="181"/>
        <v>2600</v>
      </c>
      <c r="R671" s="19">
        <f t="shared" si="177"/>
        <v>1819.9999999999998</v>
      </c>
      <c r="S671" s="19">
        <f t="shared" si="178"/>
        <v>1560</v>
      </c>
      <c r="T671" s="7">
        <f t="shared" si="186"/>
        <v>2600</v>
      </c>
      <c r="U671" s="7">
        <f t="shared" si="187"/>
        <v>1800</v>
      </c>
      <c r="V671" s="7">
        <f t="shared" si="188"/>
        <v>1600</v>
      </c>
    </row>
    <row r="672" spans="1:22" ht="78.75" x14ac:dyDescent="0.25">
      <c r="A672" s="16"/>
      <c r="B672" s="5" t="s">
        <v>284</v>
      </c>
      <c r="C672" s="47">
        <f t="shared" si="182"/>
        <v>664</v>
      </c>
      <c r="D672" s="5" t="s">
        <v>772</v>
      </c>
      <c r="E672" s="5" t="s">
        <v>6</v>
      </c>
      <c r="F672" s="5" t="s">
        <v>767</v>
      </c>
      <c r="G672" s="15"/>
      <c r="H672" s="22"/>
      <c r="I672" s="22"/>
      <c r="J672" s="15">
        <f t="shared" si="183"/>
        <v>2200</v>
      </c>
      <c r="K672" s="15">
        <f t="shared" si="184"/>
        <v>1500</v>
      </c>
      <c r="L672" s="15">
        <f t="shared" si="185"/>
        <v>1300</v>
      </c>
      <c r="M672" s="21">
        <v>1.05</v>
      </c>
      <c r="N672" s="23">
        <f t="shared" si="179"/>
        <v>1.05</v>
      </c>
      <c r="O672" s="23">
        <f t="shared" si="180"/>
        <v>1.05</v>
      </c>
      <c r="P672" s="15">
        <v>2200</v>
      </c>
      <c r="Q672" s="15">
        <f t="shared" si="181"/>
        <v>2200</v>
      </c>
      <c r="R672" s="19">
        <f t="shared" si="177"/>
        <v>1540</v>
      </c>
      <c r="S672" s="19">
        <f t="shared" si="178"/>
        <v>1320</v>
      </c>
      <c r="T672" s="7">
        <f t="shared" si="186"/>
        <v>2200</v>
      </c>
      <c r="U672" s="7">
        <f t="shared" si="187"/>
        <v>1500</v>
      </c>
      <c r="V672" s="7">
        <f t="shared" si="188"/>
        <v>1300</v>
      </c>
    </row>
    <row r="673" spans="1:22" ht="78.75" x14ac:dyDescent="0.25">
      <c r="A673" s="16"/>
      <c r="B673" s="5" t="s">
        <v>284</v>
      </c>
      <c r="C673" s="47">
        <f t="shared" si="182"/>
        <v>665</v>
      </c>
      <c r="D673" s="5" t="s">
        <v>927</v>
      </c>
      <c r="E673" s="5" t="s">
        <v>6</v>
      </c>
      <c r="F673" s="5" t="s">
        <v>767</v>
      </c>
      <c r="G673" s="15"/>
      <c r="H673" s="22"/>
      <c r="I673" s="22"/>
      <c r="J673" s="15">
        <f t="shared" si="183"/>
        <v>2600</v>
      </c>
      <c r="K673" s="15">
        <f t="shared" si="184"/>
        <v>1800</v>
      </c>
      <c r="L673" s="15">
        <f t="shared" si="185"/>
        <v>1600</v>
      </c>
      <c r="M673" s="21">
        <v>1.05</v>
      </c>
      <c r="N673" s="23">
        <f t="shared" si="179"/>
        <v>1.05</v>
      </c>
      <c r="O673" s="23">
        <f t="shared" si="180"/>
        <v>1.05</v>
      </c>
      <c r="P673" s="15">
        <v>2600</v>
      </c>
      <c r="Q673" s="15">
        <f t="shared" si="181"/>
        <v>2600</v>
      </c>
      <c r="R673" s="19">
        <f t="shared" si="177"/>
        <v>1819.9999999999998</v>
      </c>
      <c r="S673" s="19">
        <f t="shared" si="178"/>
        <v>1560</v>
      </c>
      <c r="T673" s="7">
        <f t="shared" si="186"/>
        <v>2600</v>
      </c>
      <c r="U673" s="7">
        <f t="shared" si="187"/>
        <v>1800</v>
      </c>
      <c r="V673" s="7">
        <f t="shared" si="188"/>
        <v>1600</v>
      </c>
    </row>
    <row r="674" spans="1:22" ht="94.5" x14ac:dyDescent="0.25">
      <c r="A674" s="16"/>
      <c r="B674" s="5" t="s">
        <v>284</v>
      </c>
      <c r="C674" s="47">
        <f t="shared" si="182"/>
        <v>666</v>
      </c>
      <c r="D674" s="5" t="s">
        <v>773</v>
      </c>
      <c r="E674" s="5" t="s">
        <v>6</v>
      </c>
      <c r="F674" s="5" t="s">
        <v>767</v>
      </c>
      <c r="G674" s="15"/>
      <c r="H674" s="22"/>
      <c r="I674" s="22"/>
      <c r="J674" s="15">
        <f t="shared" si="183"/>
        <v>2200</v>
      </c>
      <c r="K674" s="15">
        <f t="shared" si="184"/>
        <v>1500</v>
      </c>
      <c r="L674" s="15">
        <f t="shared" si="185"/>
        <v>1300</v>
      </c>
      <c r="M674" s="21">
        <v>1.05</v>
      </c>
      <c r="N674" s="23">
        <f t="shared" si="179"/>
        <v>1.05</v>
      </c>
      <c r="O674" s="23">
        <f t="shared" si="180"/>
        <v>1.05</v>
      </c>
      <c r="P674" s="15">
        <v>2200</v>
      </c>
      <c r="Q674" s="15">
        <f t="shared" si="181"/>
        <v>2200</v>
      </c>
      <c r="R674" s="19">
        <f t="shared" si="177"/>
        <v>1540</v>
      </c>
      <c r="S674" s="19">
        <f t="shared" si="178"/>
        <v>1320</v>
      </c>
      <c r="T674" s="7">
        <f t="shared" si="186"/>
        <v>2200</v>
      </c>
      <c r="U674" s="7">
        <f t="shared" si="187"/>
        <v>1500</v>
      </c>
      <c r="V674" s="7">
        <f t="shared" si="188"/>
        <v>1300</v>
      </c>
    </row>
    <row r="675" spans="1:22" ht="108" customHeight="1" x14ac:dyDescent="0.25">
      <c r="A675" s="16"/>
      <c r="B675" s="5" t="s">
        <v>284</v>
      </c>
      <c r="C675" s="47">
        <f t="shared" si="182"/>
        <v>667</v>
      </c>
      <c r="D675" s="5" t="s">
        <v>774</v>
      </c>
      <c r="E675" s="5" t="s">
        <v>6</v>
      </c>
      <c r="F675" s="5" t="s">
        <v>767</v>
      </c>
      <c r="G675" s="15"/>
      <c r="H675" s="22"/>
      <c r="I675" s="22"/>
      <c r="J675" s="15">
        <f t="shared" si="183"/>
        <v>1800</v>
      </c>
      <c r="K675" s="15">
        <f t="shared" si="184"/>
        <v>1300</v>
      </c>
      <c r="L675" s="15">
        <f t="shared" si="185"/>
        <v>1100</v>
      </c>
      <c r="M675" s="21">
        <v>1.05</v>
      </c>
      <c r="N675" s="23">
        <f t="shared" si="179"/>
        <v>1.05</v>
      </c>
      <c r="O675" s="23">
        <f t="shared" si="180"/>
        <v>1.05</v>
      </c>
      <c r="P675" s="15">
        <v>1800</v>
      </c>
      <c r="Q675" s="15">
        <f t="shared" si="181"/>
        <v>1800</v>
      </c>
      <c r="R675" s="19">
        <f t="shared" si="177"/>
        <v>1260</v>
      </c>
      <c r="S675" s="19">
        <f t="shared" si="178"/>
        <v>1080</v>
      </c>
      <c r="T675" s="7">
        <f t="shared" si="186"/>
        <v>1800</v>
      </c>
      <c r="U675" s="7">
        <f t="shared" si="187"/>
        <v>1300</v>
      </c>
      <c r="V675" s="7">
        <f t="shared" si="188"/>
        <v>1100</v>
      </c>
    </row>
    <row r="676" spans="1:22" ht="93.75" customHeight="1" x14ac:dyDescent="0.25">
      <c r="A676" s="16"/>
      <c r="B676" s="5" t="s">
        <v>284</v>
      </c>
      <c r="C676" s="47">
        <f t="shared" si="182"/>
        <v>668</v>
      </c>
      <c r="D676" s="5" t="s">
        <v>928</v>
      </c>
      <c r="E676" s="5" t="s">
        <v>21</v>
      </c>
      <c r="F676" s="5" t="s">
        <v>13</v>
      </c>
      <c r="G676" s="15"/>
      <c r="H676" s="22"/>
      <c r="I676" s="22"/>
      <c r="J676" s="15">
        <f t="shared" si="183"/>
        <v>4200</v>
      </c>
      <c r="K676" s="15">
        <f t="shared" si="184"/>
        <v>2900</v>
      </c>
      <c r="L676" s="15">
        <f t="shared" si="185"/>
        <v>2500</v>
      </c>
      <c r="M676" s="21">
        <v>1.05</v>
      </c>
      <c r="N676" s="23">
        <f t="shared" si="179"/>
        <v>1.05</v>
      </c>
      <c r="O676" s="23">
        <f t="shared" si="180"/>
        <v>1.05</v>
      </c>
      <c r="P676" s="15">
        <v>4200</v>
      </c>
      <c r="Q676" s="15">
        <f t="shared" si="181"/>
        <v>4200</v>
      </c>
      <c r="R676" s="19">
        <f t="shared" si="177"/>
        <v>2940</v>
      </c>
      <c r="S676" s="19">
        <f t="shared" si="178"/>
        <v>2520</v>
      </c>
      <c r="T676" s="7">
        <f t="shared" si="186"/>
        <v>4200</v>
      </c>
      <c r="U676" s="7">
        <f t="shared" si="187"/>
        <v>2900</v>
      </c>
      <c r="V676" s="7">
        <f t="shared" si="188"/>
        <v>2500</v>
      </c>
    </row>
    <row r="677" spans="1:22" ht="111" customHeight="1" x14ac:dyDescent="0.25">
      <c r="A677" s="16"/>
      <c r="B677" s="5" t="s">
        <v>284</v>
      </c>
      <c r="C677" s="47">
        <f t="shared" si="182"/>
        <v>669</v>
      </c>
      <c r="D677" s="5" t="s">
        <v>778</v>
      </c>
      <c r="E677" s="5" t="s">
        <v>21</v>
      </c>
      <c r="F677" s="5" t="s">
        <v>13</v>
      </c>
      <c r="G677" s="15"/>
      <c r="H677" s="22"/>
      <c r="I677" s="22"/>
      <c r="J677" s="15">
        <f t="shared" si="183"/>
        <v>3800</v>
      </c>
      <c r="K677" s="15">
        <f t="shared" si="184"/>
        <v>2700</v>
      </c>
      <c r="L677" s="15">
        <f t="shared" si="185"/>
        <v>2300</v>
      </c>
      <c r="M677" s="21">
        <v>1.05</v>
      </c>
      <c r="N677" s="23">
        <f t="shared" si="179"/>
        <v>1.05</v>
      </c>
      <c r="O677" s="23">
        <f t="shared" si="180"/>
        <v>1.05</v>
      </c>
      <c r="P677" s="15">
        <v>3800</v>
      </c>
      <c r="Q677" s="15">
        <f t="shared" si="181"/>
        <v>3800</v>
      </c>
      <c r="R677" s="19">
        <f t="shared" si="177"/>
        <v>2660</v>
      </c>
      <c r="S677" s="19">
        <f t="shared" si="178"/>
        <v>2280</v>
      </c>
      <c r="T677" s="7">
        <f t="shared" si="186"/>
        <v>3800</v>
      </c>
      <c r="U677" s="7">
        <f t="shared" si="187"/>
        <v>2700</v>
      </c>
      <c r="V677" s="7">
        <f t="shared" si="188"/>
        <v>2300</v>
      </c>
    </row>
    <row r="678" spans="1:22" ht="78.75" x14ac:dyDescent="0.25">
      <c r="A678" s="16"/>
      <c r="B678" s="5" t="s">
        <v>284</v>
      </c>
      <c r="C678" s="47">
        <f t="shared" si="182"/>
        <v>670</v>
      </c>
      <c r="D678" s="5" t="s">
        <v>779</v>
      </c>
      <c r="E678" s="5" t="s">
        <v>21</v>
      </c>
      <c r="F678" s="5" t="s">
        <v>13</v>
      </c>
      <c r="G678" s="15"/>
      <c r="H678" s="22"/>
      <c r="I678" s="22"/>
      <c r="J678" s="15">
        <f t="shared" si="183"/>
        <v>3400</v>
      </c>
      <c r="K678" s="15">
        <f t="shared" si="184"/>
        <v>2400</v>
      </c>
      <c r="L678" s="15">
        <f t="shared" si="185"/>
        <v>2000</v>
      </c>
      <c r="M678" s="21">
        <v>1.05</v>
      </c>
      <c r="N678" s="23">
        <f t="shared" si="179"/>
        <v>1.05</v>
      </c>
      <c r="O678" s="23">
        <f t="shared" si="180"/>
        <v>1.05</v>
      </c>
      <c r="P678" s="15">
        <v>3400</v>
      </c>
      <c r="Q678" s="15">
        <f t="shared" si="181"/>
        <v>3400</v>
      </c>
      <c r="R678" s="19">
        <f t="shared" si="177"/>
        <v>2380</v>
      </c>
      <c r="S678" s="19">
        <f t="shared" si="178"/>
        <v>2040</v>
      </c>
      <c r="T678" s="7">
        <f t="shared" si="186"/>
        <v>3400</v>
      </c>
      <c r="U678" s="7">
        <f t="shared" si="187"/>
        <v>2400</v>
      </c>
      <c r="V678" s="7">
        <f t="shared" si="188"/>
        <v>2000</v>
      </c>
    </row>
    <row r="679" spans="1:22" ht="78.75" x14ac:dyDescent="0.25">
      <c r="A679" s="16"/>
      <c r="B679" s="5" t="s">
        <v>284</v>
      </c>
      <c r="C679" s="47">
        <f t="shared" si="182"/>
        <v>671</v>
      </c>
      <c r="D679" s="5" t="s">
        <v>929</v>
      </c>
      <c r="E679" s="5" t="s">
        <v>21</v>
      </c>
      <c r="F679" s="5" t="s">
        <v>13</v>
      </c>
      <c r="G679" s="15"/>
      <c r="H679" s="22"/>
      <c r="I679" s="22"/>
      <c r="J679" s="15">
        <f t="shared" si="183"/>
        <v>3800</v>
      </c>
      <c r="K679" s="15">
        <f t="shared" si="184"/>
        <v>2700</v>
      </c>
      <c r="L679" s="15">
        <f t="shared" si="185"/>
        <v>2300</v>
      </c>
      <c r="M679" s="21">
        <v>1.05</v>
      </c>
      <c r="N679" s="23">
        <f t="shared" si="179"/>
        <v>1.05</v>
      </c>
      <c r="O679" s="23">
        <f t="shared" si="180"/>
        <v>1.05</v>
      </c>
      <c r="P679" s="15">
        <v>3800</v>
      </c>
      <c r="Q679" s="15">
        <f t="shared" si="181"/>
        <v>3800</v>
      </c>
      <c r="R679" s="19">
        <f t="shared" si="177"/>
        <v>2660</v>
      </c>
      <c r="S679" s="19">
        <f t="shared" si="178"/>
        <v>2280</v>
      </c>
      <c r="T679" s="7">
        <f t="shared" si="186"/>
        <v>3800</v>
      </c>
      <c r="U679" s="7">
        <f t="shared" si="187"/>
        <v>2700</v>
      </c>
      <c r="V679" s="7">
        <f t="shared" si="188"/>
        <v>2300</v>
      </c>
    </row>
    <row r="680" spans="1:22" ht="94.5" x14ac:dyDescent="0.25">
      <c r="A680" s="16"/>
      <c r="B680" s="5" t="s">
        <v>284</v>
      </c>
      <c r="C680" s="47">
        <f t="shared" si="182"/>
        <v>672</v>
      </c>
      <c r="D680" s="5" t="s">
        <v>780</v>
      </c>
      <c r="E680" s="5" t="s">
        <v>21</v>
      </c>
      <c r="F680" s="5" t="s">
        <v>13</v>
      </c>
      <c r="G680" s="15"/>
      <c r="H680" s="22"/>
      <c r="I680" s="22"/>
      <c r="J680" s="15">
        <f t="shared" si="183"/>
        <v>3400</v>
      </c>
      <c r="K680" s="15">
        <f t="shared" si="184"/>
        <v>2400</v>
      </c>
      <c r="L680" s="15">
        <f t="shared" si="185"/>
        <v>2000</v>
      </c>
      <c r="M680" s="21">
        <v>1.05</v>
      </c>
      <c r="N680" s="23">
        <f t="shared" si="179"/>
        <v>1.05</v>
      </c>
      <c r="O680" s="23">
        <f t="shared" si="180"/>
        <v>1.05</v>
      </c>
      <c r="P680" s="15">
        <v>3400</v>
      </c>
      <c r="Q680" s="15">
        <f t="shared" si="181"/>
        <v>3400</v>
      </c>
      <c r="R680" s="19">
        <f t="shared" si="177"/>
        <v>2380</v>
      </c>
      <c r="S680" s="19">
        <f t="shared" si="178"/>
        <v>2040</v>
      </c>
      <c r="T680" s="7">
        <f t="shared" si="186"/>
        <v>3400</v>
      </c>
      <c r="U680" s="7">
        <f t="shared" si="187"/>
        <v>2400</v>
      </c>
      <c r="V680" s="7">
        <f t="shared" si="188"/>
        <v>2000</v>
      </c>
    </row>
    <row r="681" spans="1:22" ht="78.75" x14ac:dyDescent="0.25">
      <c r="A681" s="16"/>
      <c r="B681" s="5" t="s">
        <v>284</v>
      </c>
      <c r="C681" s="47">
        <f t="shared" si="182"/>
        <v>673</v>
      </c>
      <c r="D681" s="5" t="s">
        <v>781</v>
      </c>
      <c r="E681" s="5" t="s">
        <v>21</v>
      </c>
      <c r="F681" s="5" t="s">
        <v>13</v>
      </c>
      <c r="G681" s="15"/>
      <c r="H681" s="22"/>
      <c r="I681" s="22"/>
      <c r="J681" s="15">
        <f t="shared" si="183"/>
        <v>3000</v>
      </c>
      <c r="K681" s="15">
        <f t="shared" si="184"/>
        <v>2100</v>
      </c>
      <c r="L681" s="15">
        <f t="shared" si="185"/>
        <v>1800</v>
      </c>
      <c r="M681" s="21">
        <v>1.05</v>
      </c>
      <c r="N681" s="23">
        <f t="shared" si="179"/>
        <v>1.05</v>
      </c>
      <c r="O681" s="23">
        <f t="shared" si="180"/>
        <v>1.05</v>
      </c>
      <c r="P681" s="15">
        <v>3000</v>
      </c>
      <c r="Q681" s="15">
        <f t="shared" si="181"/>
        <v>3000</v>
      </c>
      <c r="R681" s="19">
        <f t="shared" si="177"/>
        <v>2100</v>
      </c>
      <c r="S681" s="19">
        <f t="shared" si="178"/>
        <v>1800</v>
      </c>
      <c r="T681" s="7">
        <f t="shared" si="186"/>
        <v>3000</v>
      </c>
      <c r="U681" s="7">
        <f t="shared" si="187"/>
        <v>2100</v>
      </c>
      <c r="V681" s="7">
        <f t="shared" si="188"/>
        <v>1800</v>
      </c>
    </row>
    <row r="682" spans="1:22" ht="78.75" x14ac:dyDescent="0.25">
      <c r="A682" s="16"/>
      <c r="B682" s="5" t="s">
        <v>284</v>
      </c>
      <c r="C682" s="47">
        <f t="shared" si="182"/>
        <v>674</v>
      </c>
      <c r="D682" s="5" t="s">
        <v>930</v>
      </c>
      <c r="E682" s="5" t="s">
        <v>21</v>
      </c>
      <c r="F682" s="5" t="s">
        <v>13</v>
      </c>
      <c r="G682" s="15"/>
      <c r="H682" s="22"/>
      <c r="I682" s="22"/>
      <c r="J682" s="15">
        <f t="shared" si="183"/>
        <v>3400</v>
      </c>
      <c r="K682" s="15">
        <f t="shared" si="184"/>
        <v>2400</v>
      </c>
      <c r="L682" s="15">
        <f t="shared" si="185"/>
        <v>2000</v>
      </c>
      <c r="M682" s="21">
        <v>1.05</v>
      </c>
      <c r="N682" s="23">
        <f t="shared" si="179"/>
        <v>1.05</v>
      </c>
      <c r="O682" s="23">
        <f t="shared" si="180"/>
        <v>1.05</v>
      </c>
      <c r="P682" s="15">
        <v>3400</v>
      </c>
      <c r="Q682" s="15">
        <f t="shared" si="181"/>
        <v>3400</v>
      </c>
      <c r="R682" s="19">
        <f t="shared" si="177"/>
        <v>2380</v>
      </c>
      <c r="S682" s="19">
        <f t="shared" si="178"/>
        <v>2040</v>
      </c>
      <c r="T682" s="7">
        <f t="shared" si="186"/>
        <v>3400</v>
      </c>
      <c r="U682" s="7">
        <f t="shared" si="187"/>
        <v>2400</v>
      </c>
      <c r="V682" s="7">
        <f t="shared" si="188"/>
        <v>2000</v>
      </c>
    </row>
    <row r="683" spans="1:22" ht="78.75" x14ac:dyDescent="0.25">
      <c r="A683" s="16"/>
      <c r="B683" s="5" t="s">
        <v>284</v>
      </c>
      <c r="C683" s="47">
        <f t="shared" si="182"/>
        <v>675</v>
      </c>
      <c r="D683" s="5" t="s">
        <v>782</v>
      </c>
      <c r="E683" s="5" t="s">
        <v>21</v>
      </c>
      <c r="F683" s="5" t="s">
        <v>13</v>
      </c>
      <c r="G683" s="15"/>
      <c r="H683" s="22"/>
      <c r="I683" s="22"/>
      <c r="J683" s="15">
        <f t="shared" si="183"/>
        <v>3000</v>
      </c>
      <c r="K683" s="15">
        <f t="shared" si="184"/>
        <v>2100</v>
      </c>
      <c r="L683" s="15">
        <f t="shared" si="185"/>
        <v>1800</v>
      </c>
      <c r="M683" s="21">
        <v>1.05</v>
      </c>
      <c r="N683" s="23">
        <f t="shared" si="179"/>
        <v>1.05</v>
      </c>
      <c r="O683" s="23">
        <f t="shared" si="180"/>
        <v>1.05</v>
      </c>
      <c r="P683" s="15">
        <v>3000</v>
      </c>
      <c r="Q683" s="15">
        <f t="shared" si="181"/>
        <v>3000</v>
      </c>
      <c r="R683" s="19">
        <f t="shared" si="177"/>
        <v>2100</v>
      </c>
      <c r="S683" s="19">
        <f t="shared" si="178"/>
        <v>1800</v>
      </c>
      <c r="T683" s="7">
        <f t="shared" si="186"/>
        <v>3000</v>
      </c>
      <c r="U683" s="7">
        <f t="shared" si="187"/>
        <v>2100</v>
      </c>
      <c r="V683" s="7">
        <f t="shared" si="188"/>
        <v>1800</v>
      </c>
    </row>
    <row r="684" spans="1:22" ht="78.75" x14ac:dyDescent="0.25">
      <c r="A684" s="16"/>
      <c r="B684" s="5" t="s">
        <v>284</v>
      </c>
      <c r="C684" s="47">
        <f t="shared" si="182"/>
        <v>676</v>
      </c>
      <c r="D684" s="5" t="s">
        <v>783</v>
      </c>
      <c r="E684" s="5" t="s">
        <v>21</v>
      </c>
      <c r="F684" s="5" t="s">
        <v>13</v>
      </c>
      <c r="G684" s="15"/>
      <c r="H684" s="22"/>
      <c r="I684" s="22"/>
      <c r="J684" s="15">
        <f t="shared" si="183"/>
        <v>2600</v>
      </c>
      <c r="K684" s="15">
        <f t="shared" si="184"/>
        <v>1800</v>
      </c>
      <c r="L684" s="15">
        <f t="shared" si="185"/>
        <v>1600</v>
      </c>
      <c r="M684" s="21">
        <v>1.05</v>
      </c>
      <c r="N684" s="23">
        <f t="shared" si="179"/>
        <v>1.05</v>
      </c>
      <c r="O684" s="23">
        <f t="shared" si="180"/>
        <v>1.05</v>
      </c>
      <c r="P684" s="15">
        <v>2600</v>
      </c>
      <c r="Q684" s="15">
        <f t="shared" si="181"/>
        <v>2600</v>
      </c>
      <c r="R684" s="19">
        <f t="shared" si="177"/>
        <v>1819.9999999999998</v>
      </c>
      <c r="S684" s="19">
        <f t="shared" si="178"/>
        <v>1560</v>
      </c>
      <c r="T684" s="7">
        <f t="shared" si="186"/>
        <v>2600</v>
      </c>
      <c r="U684" s="7">
        <f t="shared" si="187"/>
        <v>1800</v>
      </c>
      <c r="V684" s="7">
        <f t="shared" si="188"/>
        <v>1600</v>
      </c>
    </row>
    <row r="685" spans="1:22" ht="78.75" x14ac:dyDescent="0.25">
      <c r="A685" s="16"/>
      <c r="B685" s="5" t="s">
        <v>284</v>
      </c>
      <c r="C685" s="47">
        <f t="shared" si="182"/>
        <v>677</v>
      </c>
      <c r="D685" s="5" t="s">
        <v>931</v>
      </c>
      <c r="E685" s="5" t="s">
        <v>21</v>
      </c>
      <c r="F685" s="5" t="s">
        <v>13</v>
      </c>
      <c r="G685" s="15"/>
      <c r="H685" s="22"/>
      <c r="I685" s="22"/>
      <c r="J685" s="15">
        <f t="shared" si="183"/>
        <v>3000</v>
      </c>
      <c r="K685" s="15">
        <f t="shared" si="184"/>
        <v>2100</v>
      </c>
      <c r="L685" s="15">
        <f t="shared" si="185"/>
        <v>1800</v>
      </c>
      <c r="M685" s="21">
        <v>1.05</v>
      </c>
      <c r="N685" s="23">
        <f t="shared" si="179"/>
        <v>1.05</v>
      </c>
      <c r="O685" s="23">
        <f t="shared" si="180"/>
        <v>1.05</v>
      </c>
      <c r="P685" s="15">
        <v>3000</v>
      </c>
      <c r="Q685" s="15">
        <f t="shared" si="181"/>
        <v>3000</v>
      </c>
      <c r="R685" s="19">
        <f t="shared" si="177"/>
        <v>2100</v>
      </c>
      <c r="S685" s="19">
        <f t="shared" si="178"/>
        <v>1800</v>
      </c>
      <c r="T685" s="7">
        <f t="shared" si="186"/>
        <v>3000</v>
      </c>
      <c r="U685" s="7">
        <f t="shared" si="187"/>
        <v>2100</v>
      </c>
      <c r="V685" s="7">
        <f t="shared" si="188"/>
        <v>1800</v>
      </c>
    </row>
    <row r="686" spans="1:22" ht="94.5" x14ac:dyDescent="0.25">
      <c r="A686" s="16"/>
      <c r="B686" s="5" t="s">
        <v>284</v>
      </c>
      <c r="C686" s="47">
        <f t="shared" si="182"/>
        <v>678</v>
      </c>
      <c r="D686" s="5" t="s">
        <v>784</v>
      </c>
      <c r="E686" s="5" t="s">
        <v>21</v>
      </c>
      <c r="F686" s="5" t="s">
        <v>13</v>
      </c>
      <c r="G686" s="15"/>
      <c r="H686" s="22"/>
      <c r="I686" s="22"/>
      <c r="J686" s="15">
        <f t="shared" si="183"/>
        <v>2600</v>
      </c>
      <c r="K686" s="15">
        <f t="shared" si="184"/>
        <v>1800</v>
      </c>
      <c r="L686" s="15">
        <f t="shared" si="185"/>
        <v>1600</v>
      </c>
      <c r="M686" s="21">
        <v>1.05</v>
      </c>
      <c r="N686" s="23">
        <f t="shared" si="179"/>
        <v>1.05</v>
      </c>
      <c r="O686" s="23">
        <f t="shared" si="180"/>
        <v>1.05</v>
      </c>
      <c r="P686" s="15">
        <v>2600</v>
      </c>
      <c r="Q686" s="15">
        <f t="shared" si="181"/>
        <v>2600</v>
      </c>
      <c r="R686" s="19">
        <f t="shared" si="177"/>
        <v>1819.9999999999998</v>
      </c>
      <c r="S686" s="19">
        <f t="shared" si="178"/>
        <v>1560</v>
      </c>
      <c r="T686" s="7">
        <f t="shared" si="186"/>
        <v>2600</v>
      </c>
      <c r="U686" s="7">
        <f t="shared" si="187"/>
        <v>1800</v>
      </c>
      <c r="V686" s="7">
        <f t="shared" si="188"/>
        <v>1600</v>
      </c>
    </row>
    <row r="687" spans="1:22" ht="108" customHeight="1" x14ac:dyDescent="0.25">
      <c r="A687" s="16"/>
      <c r="B687" s="5" t="s">
        <v>284</v>
      </c>
      <c r="C687" s="47">
        <f t="shared" si="182"/>
        <v>679</v>
      </c>
      <c r="D687" s="5" t="s">
        <v>785</v>
      </c>
      <c r="E687" s="5" t="s">
        <v>21</v>
      </c>
      <c r="F687" s="5" t="s">
        <v>13</v>
      </c>
      <c r="G687" s="15"/>
      <c r="H687" s="22"/>
      <c r="I687" s="22"/>
      <c r="J687" s="15">
        <f t="shared" si="183"/>
        <v>2200</v>
      </c>
      <c r="K687" s="15">
        <f t="shared" si="184"/>
        <v>1500</v>
      </c>
      <c r="L687" s="15">
        <f t="shared" si="185"/>
        <v>1300</v>
      </c>
      <c r="M687" s="21">
        <v>1.05</v>
      </c>
      <c r="N687" s="23">
        <f t="shared" si="179"/>
        <v>1.05</v>
      </c>
      <c r="O687" s="23">
        <f t="shared" si="180"/>
        <v>1.05</v>
      </c>
      <c r="P687" s="15">
        <v>2200</v>
      </c>
      <c r="Q687" s="15">
        <f t="shared" si="181"/>
        <v>2200</v>
      </c>
      <c r="R687" s="19">
        <f t="shared" si="177"/>
        <v>1540</v>
      </c>
      <c r="S687" s="19">
        <f t="shared" si="178"/>
        <v>1320</v>
      </c>
      <c r="T687" s="7">
        <f t="shared" si="186"/>
        <v>2200</v>
      </c>
      <c r="U687" s="7">
        <f t="shared" si="187"/>
        <v>1500</v>
      </c>
      <c r="V687" s="7">
        <f t="shared" si="188"/>
        <v>1300</v>
      </c>
    </row>
    <row r="688" spans="1:22" ht="93.75" customHeight="1" x14ac:dyDescent="0.25">
      <c r="A688" s="16"/>
      <c r="B688" s="5" t="s">
        <v>284</v>
      </c>
      <c r="C688" s="47">
        <f t="shared" si="182"/>
        <v>680</v>
      </c>
      <c r="D688" s="5" t="s">
        <v>932</v>
      </c>
      <c r="E688" s="5" t="s">
        <v>12</v>
      </c>
      <c r="F688" s="5" t="s">
        <v>11</v>
      </c>
      <c r="G688" s="5"/>
      <c r="H688" s="22"/>
      <c r="I688" s="22"/>
      <c r="J688" s="15">
        <f t="shared" si="183"/>
        <v>3800</v>
      </c>
      <c r="K688" s="15">
        <f t="shared" si="184"/>
        <v>2700</v>
      </c>
      <c r="L688" s="15">
        <f t="shared" si="185"/>
        <v>2300</v>
      </c>
      <c r="M688" s="21">
        <v>1.05</v>
      </c>
      <c r="N688" s="23">
        <f t="shared" si="179"/>
        <v>1.05</v>
      </c>
      <c r="O688" s="23">
        <f t="shared" si="180"/>
        <v>1.05</v>
      </c>
      <c r="P688" s="15">
        <v>3800</v>
      </c>
      <c r="Q688" s="15">
        <f t="shared" si="181"/>
        <v>3800</v>
      </c>
      <c r="R688" s="19">
        <f t="shared" si="177"/>
        <v>2660</v>
      </c>
      <c r="S688" s="19">
        <f t="shared" si="178"/>
        <v>2280</v>
      </c>
      <c r="T688" s="7">
        <f t="shared" si="186"/>
        <v>3800</v>
      </c>
      <c r="U688" s="7">
        <f t="shared" si="187"/>
        <v>2700</v>
      </c>
      <c r="V688" s="7">
        <f t="shared" si="188"/>
        <v>2300</v>
      </c>
    </row>
    <row r="689" spans="1:22" ht="111" customHeight="1" x14ac:dyDescent="0.25">
      <c r="A689" s="16"/>
      <c r="B689" s="5" t="s">
        <v>284</v>
      </c>
      <c r="C689" s="47">
        <f t="shared" si="182"/>
        <v>681</v>
      </c>
      <c r="D689" s="5" t="s">
        <v>794</v>
      </c>
      <c r="E689" s="5" t="s">
        <v>12</v>
      </c>
      <c r="F689" s="5" t="s">
        <v>11</v>
      </c>
      <c r="G689" s="15"/>
      <c r="H689" s="22"/>
      <c r="I689" s="22"/>
      <c r="J689" s="15">
        <f t="shared" si="183"/>
        <v>3400</v>
      </c>
      <c r="K689" s="15">
        <f t="shared" si="184"/>
        <v>2400</v>
      </c>
      <c r="L689" s="15">
        <f t="shared" si="185"/>
        <v>2000</v>
      </c>
      <c r="M689" s="21">
        <v>1.05</v>
      </c>
      <c r="N689" s="23">
        <f t="shared" si="179"/>
        <v>1.05</v>
      </c>
      <c r="O689" s="23">
        <f t="shared" si="180"/>
        <v>1.05</v>
      </c>
      <c r="P689" s="15">
        <v>3400</v>
      </c>
      <c r="Q689" s="15">
        <f t="shared" si="181"/>
        <v>3400</v>
      </c>
      <c r="R689" s="19">
        <f t="shared" si="177"/>
        <v>2380</v>
      </c>
      <c r="S689" s="19">
        <f t="shared" si="178"/>
        <v>2040</v>
      </c>
      <c r="T689" s="7">
        <f t="shared" si="186"/>
        <v>3400</v>
      </c>
      <c r="U689" s="7">
        <f t="shared" si="187"/>
        <v>2400</v>
      </c>
      <c r="V689" s="7">
        <f t="shared" si="188"/>
        <v>2000</v>
      </c>
    </row>
    <row r="690" spans="1:22" ht="78.75" x14ac:dyDescent="0.25">
      <c r="A690" s="16"/>
      <c r="B690" s="5" t="s">
        <v>284</v>
      </c>
      <c r="C690" s="47">
        <f t="shared" si="182"/>
        <v>682</v>
      </c>
      <c r="D690" s="5" t="s">
        <v>795</v>
      </c>
      <c r="E690" s="5" t="s">
        <v>12</v>
      </c>
      <c r="F690" s="5" t="s">
        <v>11</v>
      </c>
      <c r="G690" s="15"/>
      <c r="H690" s="22"/>
      <c r="I690" s="22"/>
      <c r="J690" s="15">
        <f t="shared" si="183"/>
        <v>3000</v>
      </c>
      <c r="K690" s="15">
        <f t="shared" si="184"/>
        <v>2100</v>
      </c>
      <c r="L690" s="15">
        <f t="shared" si="185"/>
        <v>1800</v>
      </c>
      <c r="M690" s="21">
        <v>1.05</v>
      </c>
      <c r="N690" s="23">
        <f t="shared" si="179"/>
        <v>1.05</v>
      </c>
      <c r="O690" s="23">
        <f t="shared" si="180"/>
        <v>1.05</v>
      </c>
      <c r="P690" s="15">
        <v>3000</v>
      </c>
      <c r="Q690" s="15">
        <f t="shared" si="181"/>
        <v>3000</v>
      </c>
      <c r="R690" s="19">
        <f t="shared" si="177"/>
        <v>2100</v>
      </c>
      <c r="S690" s="19">
        <f t="shared" si="178"/>
        <v>1800</v>
      </c>
      <c r="T690" s="7">
        <f t="shared" si="186"/>
        <v>3000</v>
      </c>
      <c r="U690" s="7">
        <f t="shared" si="187"/>
        <v>2100</v>
      </c>
      <c r="V690" s="7">
        <f t="shared" si="188"/>
        <v>1800</v>
      </c>
    </row>
    <row r="691" spans="1:22" ht="78.75" x14ac:dyDescent="0.25">
      <c r="A691" s="16"/>
      <c r="B691" s="5" t="s">
        <v>284</v>
      </c>
      <c r="C691" s="47">
        <f t="shared" si="182"/>
        <v>683</v>
      </c>
      <c r="D691" s="5" t="s">
        <v>933</v>
      </c>
      <c r="E691" s="5" t="s">
        <v>12</v>
      </c>
      <c r="F691" s="5" t="s">
        <v>11</v>
      </c>
      <c r="G691" s="15"/>
      <c r="H691" s="22"/>
      <c r="I691" s="22"/>
      <c r="J691" s="15">
        <f t="shared" si="183"/>
        <v>3400</v>
      </c>
      <c r="K691" s="15">
        <f t="shared" si="184"/>
        <v>2400</v>
      </c>
      <c r="L691" s="15">
        <f t="shared" si="185"/>
        <v>2000</v>
      </c>
      <c r="M691" s="21">
        <v>1.05</v>
      </c>
      <c r="N691" s="23">
        <f t="shared" si="179"/>
        <v>1.05</v>
      </c>
      <c r="O691" s="23">
        <f t="shared" si="180"/>
        <v>1.05</v>
      </c>
      <c r="P691" s="15">
        <v>3400</v>
      </c>
      <c r="Q691" s="15">
        <f t="shared" si="181"/>
        <v>3400</v>
      </c>
      <c r="R691" s="19">
        <f t="shared" si="177"/>
        <v>2380</v>
      </c>
      <c r="S691" s="19">
        <f t="shared" si="178"/>
        <v>2040</v>
      </c>
      <c r="T691" s="7">
        <f t="shared" si="186"/>
        <v>3400</v>
      </c>
      <c r="U691" s="7">
        <f t="shared" si="187"/>
        <v>2400</v>
      </c>
      <c r="V691" s="7">
        <f t="shared" si="188"/>
        <v>2000</v>
      </c>
    </row>
    <row r="692" spans="1:22" ht="78.75" x14ac:dyDescent="0.25">
      <c r="A692" s="16"/>
      <c r="B692" s="5" t="s">
        <v>284</v>
      </c>
      <c r="C692" s="47">
        <f t="shared" si="182"/>
        <v>684</v>
      </c>
      <c r="D692" s="5" t="s">
        <v>796</v>
      </c>
      <c r="E692" s="5" t="s">
        <v>12</v>
      </c>
      <c r="F692" s="5" t="s">
        <v>11</v>
      </c>
      <c r="G692" s="15"/>
      <c r="H692" s="22"/>
      <c r="I692" s="22"/>
      <c r="J692" s="15">
        <f t="shared" si="183"/>
        <v>3000</v>
      </c>
      <c r="K692" s="15">
        <f t="shared" si="184"/>
        <v>2100</v>
      </c>
      <c r="L692" s="15">
        <f t="shared" si="185"/>
        <v>1800</v>
      </c>
      <c r="M692" s="21">
        <v>1.05</v>
      </c>
      <c r="N692" s="23">
        <f t="shared" si="179"/>
        <v>1.05</v>
      </c>
      <c r="O692" s="23">
        <f t="shared" si="180"/>
        <v>1.05</v>
      </c>
      <c r="P692" s="15">
        <v>3000</v>
      </c>
      <c r="Q692" s="15">
        <f t="shared" si="181"/>
        <v>3000</v>
      </c>
      <c r="R692" s="19">
        <f t="shared" si="177"/>
        <v>2100</v>
      </c>
      <c r="S692" s="19">
        <f t="shared" si="178"/>
        <v>1800</v>
      </c>
      <c r="T692" s="7">
        <f t="shared" si="186"/>
        <v>3000</v>
      </c>
      <c r="U692" s="7">
        <f t="shared" si="187"/>
        <v>2100</v>
      </c>
      <c r="V692" s="7">
        <f t="shared" si="188"/>
        <v>1800</v>
      </c>
    </row>
    <row r="693" spans="1:22" ht="78.75" x14ac:dyDescent="0.25">
      <c r="A693" s="16"/>
      <c r="B693" s="5" t="s">
        <v>284</v>
      </c>
      <c r="C693" s="47">
        <f t="shared" si="182"/>
        <v>685</v>
      </c>
      <c r="D693" s="5" t="s">
        <v>797</v>
      </c>
      <c r="E693" s="5" t="s">
        <v>12</v>
      </c>
      <c r="F693" s="5" t="s">
        <v>11</v>
      </c>
      <c r="G693" s="15"/>
      <c r="H693" s="22"/>
      <c r="I693" s="22"/>
      <c r="J693" s="15">
        <f t="shared" si="183"/>
        <v>2600</v>
      </c>
      <c r="K693" s="15">
        <f t="shared" si="184"/>
        <v>1800</v>
      </c>
      <c r="L693" s="15">
        <f t="shared" si="185"/>
        <v>1600</v>
      </c>
      <c r="M693" s="21">
        <v>1.05</v>
      </c>
      <c r="N693" s="23">
        <f t="shared" si="179"/>
        <v>1.05</v>
      </c>
      <c r="O693" s="23">
        <f t="shared" si="180"/>
        <v>1.05</v>
      </c>
      <c r="P693" s="15">
        <v>2600</v>
      </c>
      <c r="Q693" s="15">
        <f t="shared" si="181"/>
        <v>2600</v>
      </c>
      <c r="R693" s="19">
        <f t="shared" si="177"/>
        <v>1819.9999999999998</v>
      </c>
      <c r="S693" s="19">
        <f t="shared" si="178"/>
        <v>1560</v>
      </c>
      <c r="T693" s="7">
        <f t="shared" si="186"/>
        <v>2600</v>
      </c>
      <c r="U693" s="7">
        <f t="shared" si="187"/>
        <v>1800</v>
      </c>
      <c r="V693" s="7">
        <f t="shared" si="188"/>
        <v>1600</v>
      </c>
    </row>
    <row r="694" spans="1:22" ht="78.75" x14ac:dyDescent="0.25">
      <c r="A694" s="16"/>
      <c r="B694" s="5" t="s">
        <v>284</v>
      </c>
      <c r="C694" s="47">
        <f t="shared" si="182"/>
        <v>686</v>
      </c>
      <c r="D694" s="5" t="s">
        <v>934</v>
      </c>
      <c r="E694" s="5" t="s">
        <v>12</v>
      </c>
      <c r="F694" s="5" t="s">
        <v>11</v>
      </c>
      <c r="G694" s="15"/>
      <c r="H694" s="22"/>
      <c r="I694" s="22"/>
      <c r="J694" s="15">
        <f t="shared" si="183"/>
        <v>3000</v>
      </c>
      <c r="K694" s="15">
        <f t="shared" si="184"/>
        <v>2100</v>
      </c>
      <c r="L694" s="15">
        <f t="shared" si="185"/>
        <v>1800</v>
      </c>
      <c r="M694" s="21">
        <v>1.05</v>
      </c>
      <c r="N694" s="23">
        <f t="shared" si="179"/>
        <v>1.05</v>
      </c>
      <c r="O694" s="23">
        <f t="shared" si="180"/>
        <v>1.05</v>
      </c>
      <c r="P694" s="15">
        <v>3000</v>
      </c>
      <c r="Q694" s="15">
        <f t="shared" si="181"/>
        <v>3000</v>
      </c>
      <c r="R694" s="19">
        <f t="shared" si="177"/>
        <v>2100</v>
      </c>
      <c r="S694" s="19">
        <f t="shared" si="178"/>
        <v>1800</v>
      </c>
      <c r="T694" s="7">
        <f t="shared" si="186"/>
        <v>3000</v>
      </c>
      <c r="U694" s="7">
        <f t="shared" si="187"/>
        <v>2100</v>
      </c>
      <c r="V694" s="7">
        <f t="shared" si="188"/>
        <v>1800</v>
      </c>
    </row>
    <row r="695" spans="1:22" ht="78.75" x14ac:dyDescent="0.25">
      <c r="A695" s="16"/>
      <c r="B695" s="5" t="s">
        <v>284</v>
      </c>
      <c r="C695" s="47">
        <f t="shared" si="182"/>
        <v>687</v>
      </c>
      <c r="D695" s="5" t="s">
        <v>798</v>
      </c>
      <c r="E695" s="5" t="s">
        <v>12</v>
      </c>
      <c r="F695" s="5" t="s">
        <v>11</v>
      </c>
      <c r="G695" s="15"/>
      <c r="H695" s="22"/>
      <c r="I695" s="22"/>
      <c r="J695" s="15">
        <f t="shared" si="183"/>
        <v>2600</v>
      </c>
      <c r="K695" s="15">
        <f t="shared" si="184"/>
        <v>1800</v>
      </c>
      <c r="L695" s="15">
        <f t="shared" si="185"/>
        <v>1600</v>
      </c>
      <c r="M695" s="21">
        <v>1.05</v>
      </c>
      <c r="N695" s="23">
        <f t="shared" si="179"/>
        <v>1.05</v>
      </c>
      <c r="O695" s="23">
        <f t="shared" si="180"/>
        <v>1.05</v>
      </c>
      <c r="P695" s="15">
        <v>2600</v>
      </c>
      <c r="Q695" s="15">
        <f t="shared" si="181"/>
        <v>2600</v>
      </c>
      <c r="R695" s="19">
        <f t="shared" si="177"/>
        <v>1819.9999999999998</v>
      </c>
      <c r="S695" s="19">
        <f t="shared" si="178"/>
        <v>1560</v>
      </c>
      <c r="T695" s="7">
        <f t="shared" si="186"/>
        <v>2600</v>
      </c>
      <c r="U695" s="7">
        <f t="shared" si="187"/>
        <v>1800</v>
      </c>
      <c r="V695" s="7">
        <f t="shared" si="188"/>
        <v>1600</v>
      </c>
    </row>
    <row r="696" spans="1:22" ht="78.75" x14ac:dyDescent="0.25">
      <c r="A696" s="16"/>
      <c r="B696" s="5" t="s">
        <v>284</v>
      </c>
      <c r="C696" s="47">
        <f t="shared" si="182"/>
        <v>688</v>
      </c>
      <c r="D696" s="5" t="s">
        <v>799</v>
      </c>
      <c r="E696" s="5" t="s">
        <v>12</v>
      </c>
      <c r="F696" s="5" t="s">
        <v>11</v>
      </c>
      <c r="G696" s="15"/>
      <c r="H696" s="22"/>
      <c r="I696" s="22"/>
      <c r="J696" s="15">
        <f t="shared" si="183"/>
        <v>2200</v>
      </c>
      <c r="K696" s="15">
        <f t="shared" si="184"/>
        <v>1500</v>
      </c>
      <c r="L696" s="15">
        <f t="shared" si="185"/>
        <v>1300</v>
      </c>
      <c r="M696" s="21">
        <v>1.05</v>
      </c>
      <c r="N696" s="23">
        <f t="shared" si="179"/>
        <v>1.05</v>
      </c>
      <c r="O696" s="23">
        <f t="shared" si="180"/>
        <v>1.05</v>
      </c>
      <c r="P696" s="15">
        <v>2200</v>
      </c>
      <c r="Q696" s="15">
        <f t="shared" si="181"/>
        <v>2200</v>
      </c>
      <c r="R696" s="19">
        <f t="shared" si="177"/>
        <v>1540</v>
      </c>
      <c r="S696" s="19">
        <f t="shared" si="178"/>
        <v>1320</v>
      </c>
      <c r="T696" s="7">
        <f t="shared" si="186"/>
        <v>2200</v>
      </c>
      <c r="U696" s="7">
        <f t="shared" si="187"/>
        <v>1500</v>
      </c>
      <c r="V696" s="7">
        <f t="shared" si="188"/>
        <v>1300</v>
      </c>
    </row>
    <row r="697" spans="1:22" ht="78.75" x14ac:dyDescent="0.25">
      <c r="A697" s="16"/>
      <c r="B697" s="5" t="s">
        <v>284</v>
      </c>
      <c r="C697" s="47">
        <f t="shared" si="182"/>
        <v>689</v>
      </c>
      <c r="D697" s="5" t="s">
        <v>935</v>
      </c>
      <c r="E697" s="5" t="s">
        <v>12</v>
      </c>
      <c r="F697" s="5" t="s">
        <v>11</v>
      </c>
      <c r="G697" s="15"/>
      <c r="H697" s="22"/>
      <c r="I697" s="22"/>
      <c r="J697" s="15">
        <f t="shared" si="183"/>
        <v>2600</v>
      </c>
      <c r="K697" s="15">
        <f t="shared" si="184"/>
        <v>1800</v>
      </c>
      <c r="L697" s="15">
        <f t="shared" si="185"/>
        <v>1600</v>
      </c>
      <c r="M697" s="21">
        <v>1.05</v>
      </c>
      <c r="N697" s="23">
        <f t="shared" si="179"/>
        <v>1.05</v>
      </c>
      <c r="O697" s="23">
        <f t="shared" si="180"/>
        <v>1.05</v>
      </c>
      <c r="P697" s="15">
        <v>2600</v>
      </c>
      <c r="Q697" s="15">
        <f t="shared" si="181"/>
        <v>2600</v>
      </c>
      <c r="R697" s="19">
        <f t="shared" si="177"/>
        <v>1819.9999999999998</v>
      </c>
      <c r="S697" s="19">
        <f t="shared" si="178"/>
        <v>1560</v>
      </c>
      <c r="T697" s="7">
        <f t="shared" si="186"/>
        <v>2600</v>
      </c>
      <c r="U697" s="7">
        <f t="shared" si="187"/>
        <v>1800</v>
      </c>
      <c r="V697" s="7">
        <f t="shared" si="188"/>
        <v>1600</v>
      </c>
    </row>
    <row r="698" spans="1:22" ht="78.75" x14ac:dyDescent="0.25">
      <c r="A698" s="16"/>
      <c r="B698" s="5" t="s">
        <v>284</v>
      </c>
      <c r="C698" s="47">
        <f t="shared" si="182"/>
        <v>690</v>
      </c>
      <c r="D698" s="5" t="s">
        <v>800</v>
      </c>
      <c r="E698" s="5" t="s">
        <v>12</v>
      </c>
      <c r="F698" s="5" t="s">
        <v>11</v>
      </c>
      <c r="G698" s="15"/>
      <c r="H698" s="22"/>
      <c r="I698" s="22"/>
      <c r="J698" s="15">
        <f t="shared" si="183"/>
        <v>2200</v>
      </c>
      <c r="K698" s="15">
        <f t="shared" si="184"/>
        <v>1500</v>
      </c>
      <c r="L698" s="15">
        <f t="shared" si="185"/>
        <v>1300</v>
      </c>
      <c r="M698" s="21">
        <v>1.05</v>
      </c>
      <c r="N698" s="23">
        <f t="shared" si="179"/>
        <v>1.05</v>
      </c>
      <c r="O698" s="23">
        <f t="shared" si="180"/>
        <v>1.05</v>
      </c>
      <c r="P698" s="15">
        <v>2200</v>
      </c>
      <c r="Q698" s="15">
        <f t="shared" si="181"/>
        <v>2200</v>
      </c>
      <c r="R698" s="19">
        <f t="shared" si="177"/>
        <v>1540</v>
      </c>
      <c r="S698" s="19">
        <f t="shared" si="178"/>
        <v>1320</v>
      </c>
      <c r="T698" s="7">
        <f t="shared" si="186"/>
        <v>2200</v>
      </c>
      <c r="U698" s="7">
        <f t="shared" si="187"/>
        <v>1500</v>
      </c>
      <c r="V698" s="7">
        <f t="shared" si="188"/>
        <v>1300</v>
      </c>
    </row>
    <row r="699" spans="1:22" ht="108" customHeight="1" x14ac:dyDescent="0.25">
      <c r="A699" s="16"/>
      <c r="B699" s="5" t="s">
        <v>284</v>
      </c>
      <c r="C699" s="47">
        <f t="shared" si="182"/>
        <v>691</v>
      </c>
      <c r="D699" s="5" t="s">
        <v>801</v>
      </c>
      <c r="E699" s="5" t="s">
        <v>12</v>
      </c>
      <c r="F699" s="5" t="s">
        <v>11</v>
      </c>
      <c r="G699" s="15"/>
      <c r="H699" s="22"/>
      <c r="I699" s="22"/>
      <c r="J699" s="15">
        <f t="shared" si="183"/>
        <v>1800</v>
      </c>
      <c r="K699" s="15">
        <f t="shared" si="184"/>
        <v>1300</v>
      </c>
      <c r="L699" s="15">
        <f t="shared" si="185"/>
        <v>1100</v>
      </c>
      <c r="M699" s="21">
        <v>1.05</v>
      </c>
      <c r="N699" s="23">
        <f t="shared" si="179"/>
        <v>1.05</v>
      </c>
      <c r="O699" s="23">
        <f t="shared" si="180"/>
        <v>1.05</v>
      </c>
      <c r="P699" s="15">
        <v>1800</v>
      </c>
      <c r="Q699" s="15">
        <f t="shared" si="181"/>
        <v>1800</v>
      </c>
      <c r="R699" s="19">
        <f t="shared" si="177"/>
        <v>1260</v>
      </c>
      <c r="S699" s="19">
        <f t="shared" si="178"/>
        <v>1080</v>
      </c>
      <c r="T699" s="7">
        <f t="shared" si="186"/>
        <v>1800</v>
      </c>
      <c r="U699" s="7">
        <f t="shared" si="187"/>
        <v>1300</v>
      </c>
      <c r="V699" s="7">
        <f t="shared" si="188"/>
        <v>1100</v>
      </c>
    </row>
    <row r="700" spans="1:22" ht="93.75" customHeight="1" x14ac:dyDescent="0.25">
      <c r="A700" s="16"/>
      <c r="B700" s="5" t="s">
        <v>284</v>
      </c>
      <c r="C700" s="47">
        <f t="shared" si="182"/>
        <v>692</v>
      </c>
      <c r="D700" s="5" t="s">
        <v>936</v>
      </c>
      <c r="E700" s="5" t="s">
        <v>12</v>
      </c>
      <c r="F700" s="5" t="s">
        <v>9</v>
      </c>
      <c r="G700" s="5"/>
      <c r="H700" s="22"/>
      <c r="I700" s="22"/>
      <c r="J700" s="15">
        <f t="shared" si="183"/>
        <v>3800</v>
      </c>
      <c r="K700" s="15">
        <f t="shared" si="184"/>
        <v>2700</v>
      </c>
      <c r="L700" s="15">
        <f t="shared" si="185"/>
        <v>2300</v>
      </c>
      <c r="M700" s="21">
        <v>1.05</v>
      </c>
      <c r="N700" s="23">
        <f t="shared" si="179"/>
        <v>1.05</v>
      </c>
      <c r="O700" s="23">
        <f t="shared" si="180"/>
        <v>1.05</v>
      </c>
      <c r="P700" s="15">
        <v>3800</v>
      </c>
      <c r="Q700" s="15">
        <f t="shared" si="181"/>
        <v>3800</v>
      </c>
      <c r="R700" s="19">
        <f t="shared" si="177"/>
        <v>2660</v>
      </c>
      <c r="S700" s="19">
        <f t="shared" si="178"/>
        <v>2280</v>
      </c>
      <c r="T700" s="7">
        <f t="shared" si="186"/>
        <v>3800</v>
      </c>
      <c r="U700" s="7">
        <f t="shared" si="187"/>
        <v>2700</v>
      </c>
      <c r="V700" s="7">
        <f t="shared" si="188"/>
        <v>2300</v>
      </c>
    </row>
    <row r="701" spans="1:22" ht="111" customHeight="1" x14ac:dyDescent="0.25">
      <c r="A701" s="16"/>
      <c r="B701" s="5" t="s">
        <v>284</v>
      </c>
      <c r="C701" s="47">
        <f t="shared" si="182"/>
        <v>693</v>
      </c>
      <c r="D701" s="5" t="s">
        <v>786</v>
      </c>
      <c r="E701" s="5" t="s">
        <v>12</v>
      </c>
      <c r="F701" s="5" t="s">
        <v>9</v>
      </c>
      <c r="G701" s="15"/>
      <c r="H701" s="22"/>
      <c r="I701" s="22"/>
      <c r="J701" s="15">
        <f t="shared" si="183"/>
        <v>3400</v>
      </c>
      <c r="K701" s="15">
        <f t="shared" si="184"/>
        <v>2400</v>
      </c>
      <c r="L701" s="15">
        <f t="shared" si="185"/>
        <v>2000</v>
      </c>
      <c r="M701" s="21">
        <v>1.05</v>
      </c>
      <c r="N701" s="23">
        <f t="shared" si="179"/>
        <v>1.05</v>
      </c>
      <c r="O701" s="23">
        <f t="shared" si="180"/>
        <v>1.05</v>
      </c>
      <c r="P701" s="15">
        <v>3400</v>
      </c>
      <c r="Q701" s="15">
        <f t="shared" si="181"/>
        <v>3400</v>
      </c>
      <c r="R701" s="19">
        <f t="shared" si="177"/>
        <v>2380</v>
      </c>
      <c r="S701" s="19">
        <f t="shared" si="178"/>
        <v>2040</v>
      </c>
      <c r="T701" s="7">
        <f t="shared" si="186"/>
        <v>3400</v>
      </c>
      <c r="U701" s="7">
        <f t="shared" si="187"/>
        <v>2400</v>
      </c>
      <c r="V701" s="7">
        <f t="shared" si="188"/>
        <v>2000</v>
      </c>
    </row>
    <row r="702" spans="1:22" ht="78.75" x14ac:dyDescent="0.25">
      <c r="A702" s="16"/>
      <c r="B702" s="5" t="s">
        <v>284</v>
      </c>
      <c r="C702" s="47">
        <f t="shared" si="182"/>
        <v>694</v>
      </c>
      <c r="D702" s="5" t="s">
        <v>787</v>
      </c>
      <c r="E702" s="5" t="s">
        <v>12</v>
      </c>
      <c r="F702" s="5" t="s">
        <v>9</v>
      </c>
      <c r="G702" s="15"/>
      <c r="H702" s="22"/>
      <c r="I702" s="22"/>
      <c r="J702" s="15">
        <f t="shared" si="183"/>
        <v>3000</v>
      </c>
      <c r="K702" s="15">
        <f t="shared" si="184"/>
        <v>2100</v>
      </c>
      <c r="L702" s="15">
        <f t="shared" si="185"/>
        <v>1800</v>
      </c>
      <c r="M702" s="21">
        <v>1.05</v>
      </c>
      <c r="N702" s="23">
        <f t="shared" si="179"/>
        <v>1.05</v>
      </c>
      <c r="O702" s="23">
        <f t="shared" si="180"/>
        <v>1.05</v>
      </c>
      <c r="P702" s="15">
        <v>3000</v>
      </c>
      <c r="Q702" s="15">
        <f t="shared" si="181"/>
        <v>3000</v>
      </c>
      <c r="R702" s="19">
        <f t="shared" si="177"/>
        <v>2100</v>
      </c>
      <c r="S702" s="19">
        <f t="shared" si="178"/>
        <v>1800</v>
      </c>
      <c r="T702" s="7">
        <f t="shared" si="186"/>
        <v>3000</v>
      </c>
      <c r="U702" s="7">
        <f t="shared" si="187"/>
        <v>2100</v>
      </c>
      <c r="V702" s="7">
        <f t="shared" si="188"/>
        <v>1800</v>
      </c>
    </row>
    <row r="703" spans="1:22" ht="78.75" x14ac:dyDescent="0.25">
      <c r="A703" s="16"/>
      <c r="B703" s="5" t="s">
        <v>284</v>
      </c>
      <c r="C703" s="47">
        <f t="shared" si="182"/>
        <v>695</v>
      </c>
      <c r="D703" s="5" t="s">
        <v>937</v>
      </c>
      <c r="E703" s="5" t="s">
        <v>12</v>
      </c>
      <c r="F703" s="5" t="s">
        <v>9</v>
      </c>
      <c r="G703" s="15"/>
      <c r="H703" s="22"/>
      <c r="I703" s="22"/>
      <c r="J703" s="15">
        <f t="shared" si="183"/>
        <v>3400</v>
      </c>
      <c r="K703" s="15">
        <f t="shared" si="184"/>
        <v>2400</v>
      </c>
      <c r="L703" s="15">
        <f t="shared" si="185"/>
        <v>2000</v>
      </c>
      <c r="M703" s="21">
        <v>1.05</v>
      </c>
      <c r="N703" s="23">
        <f t="shared" si="179"/>
        <v>1.05</v>
      </c>
      <c r="O703" s="23">
        <f t="shared" si="180"/>
        <v>1.05</v>
      </c>
      <c r="P703" s="15">
        <v>3400</v>
      </c>
      <c r="Q703" s="15">
        <f t="shared" si="181"/>
        <v>3400</v>
      </c>
      <c r="R703" s="19">
        <f t="shared" si="177"/>
        <v>2380</v>
      </c>
      <c r="S703" s="19">
        <f t="shared" si="178"/>
        <v>2040</v>
      </c>
      <c r="T703" s="7">
        <f t="shared" si="186"/>
        <v>3400</v>
      </c>
      <c r="U703" s="7">
        <f t="shared" si="187"/>
        <v>2400</v>
      </c>
      <c r="V703" s="7">
        <f t="shared" si="188"/>
        <v>2000</v>
      </c>
    </row>
    <row r="704" spans="1:22" ht="78.75" x14ac:dyDescent="0.25">
      <c r="A704" s="16"/>
      <c r="B704" s="5" t="s">
        <v>284</v>
      </c>
      <c r="C704" s="47">
        <f t="shared" si="182"/>
        <v>696</v>
      </c>
      <c r="D704" s="5" t="s">
        <v>788</v>
      </c>
      <c r="E704" s="5" t="s">
        <v>12</v>
      </c>
      <c r="F704" s="5" t="s">
        <v>9</v>
      </c>
      <c r="G704" s="15"/>
      <c r="H704" s="22"/>
      <c r="I704" s="22"/>
      <c r="J704" s="15">
        <f t="shared" si="183"/>
        <v>3000</v>
      </c>
      <c r="K704" s="15">
        <f t="shared" si="184"/>
        <v>2100</v>
      </c>
      <c r="L704" s="15">
        <f t="shared" si="185"/>
        <v>1800</v>
      </c>
      <c r="M704" s="21">
        <v>1.05</v>
      </c>
      <c r="N704" s="23">
        <f t="shared" si="179"/>
        <v>1.05</v>
      </c>
      <c r="O704" s="23">
        <f t="shared" si="180"/>
        <v>1.05</v>
      </c>
      <c r="P704" s="15">
        <v>3000</v>
      </c>
      <c r="Q704" s="15">
        <f t="shared" si="181"/>
        <v>3000</v>
      </c>
      <c r="R704" s="19">
        <f t="shared" si="177"/>
        <v>2100</v>
      </c>
      <c r="S704" s="19">
        <f t="shared" si="178"/>
        <v>1800</v>
      </c>
      <c r="T704" s="7">
        <f t="shared" si="186"/>
        <v>3000</v>
      </c>
      <c r="U704" s="7">
        <f t="shared" si="187"/>
        <v>2100</v>
      </c>
      <c r="V704" s="7">
        <f t="shared" si="188"/>
        <v>1800</v>
      </c>
    </row>
    <row r="705" spans="1:22" ht="78.75" x14ac:dyDescent="0.25">
      <c r="A705" s="16"/>
      <c r="B705" s="5" t="s">
        <v>284</v>
      </c>
      <c r="C705" s="47">
        <f t="shared" si="182"/>
        <v>697</v>
      </c>
      <c r="D705" s="5" t="s">
        <v>789</v>
      </c>
      <c r="E705" s="5" t="s">
        <v>12</v>
      </c>
      <c r="F705" s="5" t="s">
        <v>9</v>
      </c>
      <c r="G705" s="15"/>
      <c r="H705" s="22"/>
      <c r="I705" s="22"/>
      <c r="J705" s="15">
        <f t="shared" si="183"/>
        <v>2600</v>
      </c>
      <c r="K705" s="15">
        <f t="shared" si="184"/>
        <v>1800</v>
      </c>
      <c r="L705" s="15">
        <f t="shared" si="185"/>
        <v>1600</v>
      </c>
      <c r="M705" s="21">
        <v>1.05</v>
      </c>
      <c r="N705" s="23">
        <f t="shared" si="179"/>
        <v>1.05</v>
      </c>
      <c r="O705" s="23">
        <f t="shared" si="180"/>
        <v>1.05</v>
      </c>
      <c r="P705" s="15">
        <v>2600</v>
      </c>
      <c r="Q705" s="15">
        <f t="shared" si="181"/>
        <v>2600</v>
      </c>
      <c r="R705" s="19">
        <f t="shared" si="177"/>
        <v>1819.9999999999998</v>
      </c>
      <c r="S705" s="19">
        <f t="shared" si="178"/>
        <v>1560</v>
      </c>
      <c r="T705" s="7">
        <f t="shared" si="186"/>
        <v>2600</v>
      </c>
      <c r="U705" s="7">
        <f t="shared" si="187"/>
        <v>1800</v>
      </c>
      <c r="V705" s="7">
        <f t="shared" si="188"/>
        <v>1600</v>
      </c>
    </row>
    <row r="706" spans="1:22" ht="78.75" x14ac:dyDescent="0.25">
      <c r="A706" s="16"/>
      <c r="B706" s="5" t="s">
        <v>284</v>
      </c>
      <c r="C706" s="47">
        <f t="shared" si="182"/>
        <v>698</v>
      </c>
      <c r="D706" s="5" t="s">
        <v>938</v>
      </c>
      <c r="E706" s="5" t="s">
        <v>12</v>
      </c>
      <c r="F706" s="5" t="s">
        <v>9</v>
      </c>
      <c r="G706" s="15"/>
      <c r="H706" s="22"/>
      <c r="I706" s="22"/>
      <c r="J706" s="15">
        <f t="shared" si="183"/>
        <v>3000</v>
      </c>
      <c r="K706" s="15">
        <f t="shared" si="184"/>
        <v>2100</v>
      </c>
      <c r="L706" s="15">
        <f t="shared" si="185"/>
        <v>1800</v>
      </c>
      <c r="M706" s="21">
        <v>1.05</v>
      </c>
      <c r="N706" s="23">
        <f t="shared" si="179"/>
        <v>1.05</v>
      </c>
      <c r="O706" s="23">
        <f t="shared" si="180"/>
        <v>1.05</v>
      </c>
      <c r="P706" s="15">
        <v>3000</v>
      </c>
      <c r="Q706" s="15">
        <f t="shared" si="181"/>
        <v>3000</v>
      </c>
      <c r="R706" s="19">
        <f t="shared" si="177"/>
        <v>2100</v>
      </c>
      <c r="S706" s="19">
        <f t="shared" si="178"/>
        <v>1800</v>
      </c>
      <c r="T706" s="7">
        <f t="shared" si="186"/>
        <v>3000</v>
      </c>
      <c r="U706" s="7">
        <f t="shared" si="187"/>
        <v>2100</v>
      </c>
      <c r="V706" s="7">
        <f t="shared" si="188"/>
        <v>1800</v>
      </c>
    </row>
    <row r="707" spans="1:22" ht="78.75" x14ac:dyDescent="0.25">
      <c r="A707" s="16"/>
      <c r="B707" s="5" t="s">
        <v>284</v>
      </c>
      <c r="C707" s="47">
        <f t="shared" si="182"/>
        <v>699</v>
      </c>
      <c r="D707" s="5" t="s">
        <v>790</v>
      </c>
      <c r="E707" s="5" t="s">
        <v>12</v>
      </c>
      <c r="F707" s="5" t="s">
        <v>9</v>
      </c>
      <c r="G707" s="15"/>
      <c r="H707" s="22"/>
      <c r="I707" s="22"/>
      <c r="J707" s="15">
        <f t="shared" si="183"/>
        <v>2600</v>
      </c>
      <c r="K707" s="15">
        <f t="shared" si="184"/>
        <v>1800</v>
      </c>
      <c r="L707" s="15">
        <f t="shared" si="185"/>
        <v>1600</v>
      </c>
      <c r="M707" s="21">
        <v>1.05</v>
      </c>
      <c r="N707" s="23">
        <f t="shared" si="179"/>
        <v>1.05</v>
      </c>
      <c r="O707" s="23">
        <f t="shared" si="180"/>
        <v>1.05</v>
      </c>
      <c r="P707" s="15">
        <v>2600</v>
      </c>
      <c r="Q707" s="15">
        <f t="shared" si="181"/>
        <v>2600</v>
      </c>
      <c r="R707" s="19">
        <f t="shared" si="177"/>
        <v>1819.9999999999998</v>
      </c>
      <c r="S707" s="19">
        <f t="shared" si="178"/>
        <v>1560</v>
      </c>
      <c r="T707" s="7">
        <f t="shared" si="186"/>
        <v>2600</v>
      </c>
      <c r="U707" s="7">
        <f t="shared" si="187"/>
        <v>1800</v>
      </c>
      <c r="V707" s="7">
        <f t="shared" si="188"/>
        <v>1600</v>
      </c>
    </row>
    <row r="708" spans="1:22" ht="78.75" x14ac:dyDescent="0.25">
      <c r="A708" s="16"/>
      <c r="B708" s="5" t="s">
        <v>284</v>
      </c>
      <c r="C708" s="47">
        <f t="shared" si="182"/>
        <v>700</v>
      </c>
      <c r="D708" s="5" t="s">
        <v>791</v>
      </c>
      <c r="E708" s="5" t="s">
        <v>12</v>
      </c>
      <c r="F708" s="5" t="s">
        <v>9</v>
      </c>
      <c r="G708" s="15"/>
      <c r="H708" s="22"/>
      <c r="I708" s="22"/>
      <c r="J708" s="15">
        <f t="shared" si="183"/>
        <v>2200</v>
      </c>
      <c r="K708" s="15">
        <f t="shared" si="184"/>
        <v>1500</v>
      </c>
      <c r="L708" s="15">
        <f t="shared" si="185"/>
        <v>1300</v>
      </c>
      <c r="M708" s="21">
        <v>1.05</v>
      </c>
      <c r="N708" s="23">
        <f t="shared" si="179"/>
        <v>1.05</v>
      </c>
      <c r="O708" s="23">
        <f t="shared" si="180"/>
        <v>1.05</v>
      </c>
      <c r="P708" s="15">
        <v>2200</v>
      </c>
      <c r="Q708" s="15">
        <f t="shared" si="181"/>
        <v>2200</v>
      </c>
      <c r="R708" s="19">
        <f t="shared" si="177"/>
        <v>1540</v>
      </c>
      <c r="S708" s="19">
        <f t="shared" si="178"/>
        <v>1320</v>
      </c>
      <c r="T708" s="7">
        <f t="shared" si="186"/>
        <v>2200</v>
      </c>
      <c r="U708" s="7">
        <f t="shared" si="187"/>
        <v>1500</v>
      </c>
      <c r="V708" s="7">
        <f t="shared" si="188"/>
        <v>1300</v>
      </c>
    </row>
    <row r="709" spans="1:22" ht="78.75" x14ac:dyDescent="0.25">
      <c r="A709" s="16"/>
      <c r="B709" s="5" t="s">
        <v>284</v>
      </c>
      <c r="C709" s="47">
        <f t="shared" si="182"/>
        <v>701</v>
      </c>
      <c r="D709" s="5" t="s">
        <v>939</v>
      </c>
      <c r="E709" s="5" t="s">
        <v>12</v>
      </c>
      <c r="F709" s="5" t="s">
        <v>9</v>
      </c>
      <c r="G709" s="15"/>
      <c r="H709" s="22"/>
      <c r="I709" s="22"/>
      <c r="J709" s="15">
        <f t="shared" si="183"/>
        <v>2600</v>
      </c>
      <c r="K709" s="15">
        <f t="shared" si="184"/>
        <v>1800</v>
      </c>
      <c r="L709" s="15">
        <f t="shared" si="185"/>
        <v>1600</v>
      </c>
      <c r="M709" s="21">
        <v>1.05</v>
      </c>
      <c r="N709" s="23">
        <f t="shared" si="179"/>
        <v>1.05</v>
      </c>
      <c r="O709" s="23">
        <f t="shared" si="180"/>
        <v>1.05</v>
      </c>
      <c r="P709" s="15">
        <v>2600</v>
      </c>
      <c r="Q709" s="15">
        <f t="shared" si="181"/>
        <v>2600</v>
      </c>
      <c r="R709" s="19">
        <f t="shared" si="177"/>
        <v>1819.9999999999998</v>
      </c>
      <c r="S709" s="19">
        <f t="shared" si="178"/>
        <v>1560</v>
      </c>
      <c r="T709" s="7">
        <f t="shared" si="186"/>
        <v>2600</v>
      </c>
      <c r="U709" s="7">
        <f t="shared" si="187"/>
        <v>1800</v>
      </c>
      <c r="V709" s="7">
        <f t="shared" si="188"/>
        <v>1600</v>
      </c>
    </row>
    <row r="710" spans="1:22" ht="78.75" x14ac:dyDescent="0.25">
      <c r="A710" s="16"/>
      <c r="B710" s="5" t="s">
        <v>284</v>
      </c>
      <c r="C710" s="47">
        <f t="shared" si="182"/>
        <v>702</v>
      </c>
      <c r="D710" s="5" t="s">
        <v>792</v>
      </c>
      <c r="E710" s="5" t="s">
        <v>12</v>
      </c>
      <c r="F710" s="5" t="s">
        <v>9</v>
      </c>
      <c r="G710" s="15"/>
      <c r="H710" s="22"/>
      <c r="I710" s="22"/>
      <c r="J710" s="15">
        <f t="shared" si="183"/>
        <v>2200</v>
      </c>
      <c r="K710" s="15">
        <f t="shared" si="184"/>
        <v>1500</v>
      </c>
      <c r="L710" s="15">
        <f t="shared" si="185"/>
        <v>1300</v>
      </c>
      <c r="M710" s="21">
        <v>1.05</v>
      </c>
      <c r="N710" s="23">
        <f t="shared" si="179"/>
        <v>1.05</v>
      </c>
      <c r="O710" s="23">
        <f t="shared" si="180"/>
        <v>1.05</v>
      </c>
      <c r="P710" s="15">
        <v>2200</v>
      </c>
      <c r="Q710" s="15">
        <f t="shared" si="181"/>
        <v>2200</v>
      </c>
      <c r="R710" s="19">
        <f t="shared" si="177"/>
        <v>1540</v>
      </c>
      <c r="S710" s="19">
        <f t="shared" si="178"/>
        <v>1320</v>
      </c>
      <c r="T710" s="7">
        <f t="shared" si="186"/>
        <v>2200</v>
      </c>
      <c r="U710" s="7">
        <f t="shared" si="187"/>
        <v>1500</v>
      </c>
      <c r="V710" s="7">
        <f t="shared" si="188"/>
        <v>1300</v>
      </c>
    </row>
    <row r="711" spans="1:22" ht="108" customHeight="1" x14ac:dyDescent="0.25">
      <c r="A711" s="16"/>
      <c r="B711" s="5" t="s">
        <v>284</v>
      </c>
      <c r="C711" s="47">
        <f t="shared" si="182"/>
        <v>703</v>
      </c>
      <c r="D711" s="5" t="s">
        <v>793</v>
      </c>
      <c r="E711" s="5" t="s">
        <v>12</v>
      </c>
      <c r="F711" s="5" t="s">
        <v>9</v>
      </c>
      <c r="G711" s="15"/>
      <c r="H711" s="22"/>
      <c r="I711" s="22"/>
      <c r="J711" s="15">
        <f t="shared" si="183"/>
        <v>1800</v>
      </c>
      <c r="K711" s="15">
        <f t="shared" si="184"/>
        <v>1300</v>
      </c>
      <c r="L711" s="15">
        <f t="shared" si="185"/>
        <v>1100</v>
      </c>
      <c r="M711" s="21">
        <v>1.05</v>
      </c>
      <c r="N711" s="23">
        <f t="shared" si="179"/>
        <v>1.05</v>
      </c>
      <c r="O711" s="23">
        <f t="shared" si="180"/>
        <v>1.05</v>
      </c>
      <c r="P711" s="15">
        <v>1800</v>
      </c>
      <c r="Q711" s="15">
        <f t="shared" si="181"/>
        <v>1800</v>
      </c>
      <c r="R711" s="19">
        <f t="shared" si="177"/>
        <v>1260</v>
      </c>
      <c r="S711" s="19">
        <f t="shared" si="178"/>
        <v>1080</v>
      </c>
      <c r="T711" s="7">
        <f t="shared" si="186"/>
        <v>1800</v>
      </c>
      <c r="U711" s="7">
        <f t="shared" si="187"/>
        <v>1300</v>
      </c>
      <c r="V711" s="7">
        <f t="shared" si="188"/>
        <v>1100</v>
      </c>
    </row>
    <row r="712" spans="1:22" ht="83.25" customHeight="1" x14ac:dyDescent="0.25">
      <c r="A712" s="28" t="s">
        <v>860</v>
      </c>
      <c r="B712" s="5" t="s">
        <v>284</v>
      </c>
      <c r="C712" s="47">
        <f t="shared" si="182"/>
        <v>704</v>
      </c>
      <c r="D712" s="5" t="s">
        <v>859</v>
      </c>
      <c r="E712" s="5" t="s">
        <v>114</v>
      </c>
      <c r="F712" s="5" t="s">
        <v>871</v>
      </c>
      <c r="G712" s="15">
        <v>1300</v>
      </c>
      <c r="H712" s="22">
        <f>0.68*G712</f>
        <v>884.00000000000011</v>
      </c>
      <c r="I712" s="22">
        <f>0.6*G712</f>
        <v>780</v>
      </c>
      <c r="J712" s="15">
        <f t="shared" si="183"/>
        <v>1700</v>
      </c>
      <c r="K712" s="15">
        <f t="shared" si="184"/>
        <v>1200</v>
      </c>
      <c r="L712" s="15">
        <f t="shared" si="185"/>
        <v>1000</v>
      </c>
      <c r="M712" s="21">
        <v>1.07</v>
      </c>
      <c r="N712" s="23">
        <f t="shared" ref="N712:N749" si="189">M712</f>
        <v>1.07</v>
      </c>
      <c r="O712" s="23">
        <f t="shared" ref="O712:O749" si="190">M712</f>
        <v>1.07</v>
      </c>
      <c r="P712" s="15">
        <v>1700</v>
      </c>
      <c r="Q712" s="15">
        <f t="shared" ref="Q712:Q749" si="191">P712</f>
        <v>1700</v>
      </c>
      <c r="R712" s="19">
        <f t="shared" si="177"/>
        <v>1190</v>
      </c>
      <c r="S712" s="19">
        <f t="shared" si="178"/>
        <v>1020</v>
      </c>
      <c r="T712" s="7">
        <f t="shared" si="186"/>
        <v>1700</v>
      </c>
      <c r="U712" s="7">
        <f t="shared" si="187"/>
        <v>1200</v>
      </c>
      <c r="V712" s="7">
        <f t="shared" si="188"/>
        <v>1000</v>
      </c>
    </row>
    <row r="713" spans="1:22" ht="83.25" customHeight="1" x14ac:dyDescent="0.25">
      <c r="A713" s="28" t="s">
        <v>861</v>
      </c>
      <c r="B713" s="5" t="s">
        <v>284</v>
      </c>
      <c r="C713" s="47">
        <f t="shared" ref="C713:C749" si="192">C712+1</f>
        <v>705</v>
      </c>
      <c r="D713" s="5" t="s">
        <v>750</v>
      </c>
      <c r="E713" s="5" t="s">
        <v>114</v>
      </c>
      <c r="F713" s="5" t="s">
        <v>871</v>
      </c>
      <c r="G713" s="15">
        <v>1100</v>
      </c>
      <c r="H713" s="22">
        <f>0.68*G713</f>
        <v>748</v>
      </c>
      <c r="I713" s="22">
        <f>0.6*G713</f>
        <v>660</v>
      </c>
      <c r="J713" s="15">
        <f t="shared" si="183"/>
        <v>1400</v>
      </c>
      <c r="K713" s="15">
        <f t="shared" si="184"/>
        <v>980</v>
      </c>
      <c r="L713" s="15">
        <f t="shared" si="185"/>
        <v>840</v>
      </c>
      <c r="M713" s="21">
        <v>1.0573461183851605</v>
      </c>
      <c r="N713" s="23">
        <f t="shared" si="189"/>
        <v>1.0573461183851605</v>
      </c>
      <c r="O713" s="23">
        <f t="shared" si="190"/>
        <v>1.0573461183851605</v>
      </c>
      <c r="P713" s="15">
        <v>1400</v>
      </c>
      <c r="Q713" s="15">
        <f t="shared" si="191"/>
        <v>1400</v>
      </c>
      <c r="R713" s="19">
        <f t="shared" si="177"/>
        <v>979.99999999999989</v>
      </c>
      <c r="S713" s="19">
        <f t="shared" si="178"/>
        <v>840</v>
      </c>
      <c r="T713" s="7">
        <f t="shared" si="186"/>
        <v>1400</v>
      </c>
      <c r="U713" s="7">
        <f t="shared" si="187"/>
        <v>980</v>
      </c>
      <c r="V713" s="7">
        <f t="shared" si="188"/>
        <v>840</v>
      </c>
    </row>
    <row r="714" spans="1:22" ht="47.25" customHeight="1" x14ac:dyDescent="0.25">
      <c r="A714" s="28" t="s">
        <v>862</v>
      </c>
      <c r="B714" s="5" t="s">
        <v>284</v>
      </c>
      <c r="C714" s="47">
        <f t="shared" si="192"/>
        <v>706</v>
      </c>
      <c r="D714" s="5" t="s">
        <v>842</v>
      </c>
      <c r="E714" s="5" t="s">
        <v>114</v>
      </c>
      <c r="F714" s="5" t="s">
        <v>871</v>
      </c>
      <c r="G714" s="15">
        <v>800</v>
      </c>
      <c r="H714" s="22">
        <f>0.68*G714</f>
        <v>544</v>
      </c>
      <c r="I714" s="22">
        <f>0.6*G714</f>
        <v>480</v>
      </c>
      <c r="J714" s="15">
        <f t="shared" si="183"/>
        <v>1100</v>
      </c>
      <c r="K714" s="15">
        <f t="shared" si="184"/>
        <v>740</v>
      </c>
      <c r="L714" s="15">
        <f t="shared" si="185"/>
        <v>630</v>
      </c>
      <c r="M714" s="21">
        <v>1.048696103896104</v>
      </c>
      <c r="N714" s="23">
        <f t="shared" si="189"/>
        <v>1.048696103896104</v>
      </c>
      <c r="O714" s="23">
        <f t="shared" si="190"/>
        <v>1.048696103896104</v>
      </c>
      <c r="P714" s="15">
        <v>1050</v>
      </c>
      <c r="Q714" s="15">
        <f t="shared" si="191"/>
        <v>1050</v>
      </c>
      <c r="R714" s="19">
        <f>Q714*0.7</f>
        <v>735</v>
      </c>
      <c r="S714" s="19">
        <f>Q714*0.6</f>
        <v>630</v>
      </c>
      <c r="T714" s="7">
        <f t="shared" si="186"/>
        <v>1100</v>
      </c>
      <c r="U714" s="7">
        <f t="shared" si="187"/>
        <v>740</v>
      </c>
      <c r="V714" s="7">
        <f t="shared" si="188"/>
        <v>630</v>
      </c>
    </row>
    <row r="715" spans="1:22" ht="83.25" customHeight="1" x14ac:dyDescent="0.25">
      <c r="A715" s="38" t="s">
        <v>863</v>
      </c>
      <c r="B715" s="5" t="s">
        <v>284</v>
      </c>
      <c r="C715" s="47">
        <f t="shared" si="192"/>
        <v>707</v>
      </c>
      <c r="D715" s="5" t="s">
        <v>244</v>
      </c>
      <c r="E715" s="5" t="s">
        <v>114</v>
      </c>
      <c r="F715" s="5" t="s">
        <v>871</v>
      </c>
      <c r="G715" s="15"/>
      <c r="H715" s="22"/>
      <c r="I715" s="22"/>
      <c r="J715" s="15">
        <f>T715</f>
        <v>4000</v>
      </c>
      <c r="K715" s="15">
        <f t="shared" ref="K715:K749" si="193">U715</f>
        <v>2800</v>
      </c>
      <c r="L715" s="15">
        <f t="shared" ref="L715:L749" si="194">V715</f>
        <v>2400</v>
      </c>
      <c r="M715" s="21">
        <v>1.05</v>
      </c>
      <c r="N715" s="23">
        <f t="shared" si="189"/>
        <v>1.05</v>
      </c>
      <c r="O715" s="23">
        <f t="shared" si="190"/>
        <v>1.05</v>
      </c>
      <c r="P715" s="15">
        <v>4000</v>
      </c>
      <c r="Q715" s="15">
        <f t="shared" si="191"/>
        <v>4000</v>
      </c>
      <c r="R715" s="19">
        <f t="shared" ref="R715:R749" si="195">Q715*0.7</f>
        <v>2800</v>
      </c>
      <c r="S715" s="19">
        <f t="shared" ref="S715:S749" si="196">Q715*0.6</f>
        <v>2400</v>
      </c>
      <c r="T715" s="7">
        <f t="shared" ref="T715:T749" si="197">IF(Q715&lt;1000,ROUND(Q715,-1),ROUND(Q715,-2))</f>
        <v>4000</v>
      </c>
      <c r="U715" s="7">
        <f t="shared" ref="U715:U749" si="198">IF(R715&lt;1000,ROUND(R715,-1),ROUND(R715,-2))</f>
        <v>2800</v>
      </c>
      <c r="V715" s="7">
        <f t="shared" ref="V715:V749" si="199">IF(S715&lt;1000,ROUND(S715,-1),ROUND(S715,-2))</f>
        <v>2400</v>
      </c>
    </row>
    <row r="716" spans="1:22" ht="83.25" customHeight="1" x14ac:dyDescent="0.25">
      <c r="A716" s="38" t="s">
        <v>864</v>
      </c>
      <c r="B716" s="5" t="s">
        <v>284</v>
      </c>
      <c r="C716" s="47">
        <f t="shared" si="192"/>
        <v>708</v>
      </c>
      <c r="D716" s="5" t="s">
        <v>245</v>
      </c>
      <c r="E716" s="5" t="s">
        <v>114</v>
      </c>
      <c r="F716" s="5" t="s">
        <v>871</v>
      </c>
      <c r="G716" s="15"/>
      <c r="H716" s="22"/>
      <c r="I716" s="22"/>
      <c r="J716" s="15">
        <f t="shared" ref="J716:J749" si="200">T716</f>
        <v>3500</v>
      </c>
      <c r="K716" s="15">
        <f t="shared" si="193"/>
        <v>2500</v>
      </c>
      <c r="L716" s="15">
        <f t="shared" si="194"/>
        <v>2100</v>
      </c>
      <c r="M716" s="21">
        <v>1.05</v>
      </c>
      <c r="N716" s="23">
        <f t="shared" si="189"/>
        <v>1.05</v>
      </c>
      <c r="O716" s="23">
        <f t="shared" si="190"/>
        <v>1.05</v>
      </c>
      <c r="P716" s="15">
        <v>3500</v>
      </c>
      <c r="Q716" s="15">
        <f t="shared" si="191"/>
        <v>3500</v>
      </c>
      <c r="R716" s="19">
        <f t="shared" si="195"/>
        <v>2450</v>
      </c>
      <c r="S716" s="19">
        <f t="shared" si="196"/>
        <v>2100</v>
      </c>
      <c r="T716" s="7">
        <f t="shared" si="197"/>
        <v>3500</v>
      </c>
      <c r="U716" s="7">
        <f t="shared" si="198"/>
        <v>2500</v>
      </c>
      <c r="V716" s="7">
        <f t="shared" si="199"/>
        <v>2100</v>
      </c>
    </row>
    <row r="717" spans="1:22" ht="83.25" customHeight="1" x14ac:dyDescent="0.25">
      <c r="A717" s="38" t="s">
        <v>865</v>
      </c>
      <c r="B717" s="5" t="s">
        <v>284</v>
      </c>
      <c r="C717" s="47">
        <f t="shared" si="192"/>
        <v>709</v>
      </c>
      <c r="D717" s="5" t="s">
        <v>246</v>
      </c>
      <c r="E717" s="5" t="s">
        <v>114</v>
      </c>
      <c r="F717" s="5" t="s">
        <v>871</v>
      </c>
      <c r="G717" s="15"/>
      <c r="H717" s="22"/>
      <c r="I717" s="22"/>
      <c r="J717" s="15">
        <f t="shared" si="200"/>
        <v>3000</v>
      </c>
      <c r="K717" s="15">
        <f t="shared" si="193"/>
        <v>2100</v>
      </c>
      <c r="L717" s="15">
        <f t="shared" si="194"/>
        <v>1800</v>
      </c>
      <c r="M717" s="21">
        <v>1.06</v>
      </c>
      <c r="N717" s="23">
        <f t="shared" si="189"/>
        <v>1.06</v>
      </c>
      <c r="O717" s="23">
        <f t="shared" si="190"/>
        <v>1.06</v>
      </c>
      <c r="P717" s="15">
        <v>3000</v>
      </c>
      <c r="Q717" s="15">
        <f t="shared" si="191"/>
        <v>3000</v>
      </c>
      <c r="R717" s="19">
        <f t="shared" si="195"/>
        <v>2100</v>
      </c>
      <c r="S717" s="19">
        <f t="shared" si="196"/>
        <v>1800</v>
      </c>
      <c r="T717" s="7">
        <f t="shared" si="197"/>
        <v>3000</v>
      </c>
      <c r="U717" s="7">
        <f t="shared" si="198"/>
        <v>2100</v>
      </c>
      <c r="V717" s="7">
        <f t="shared" si="199"/>
        <v>1800</v>
      </c>
    </row>
    <row r="718" spans="1:22" ht="83.25" customHeight="1" x14ac:dyDescent="0.25">
      <c r="A718" s="38" t="s">
        <v>866</v>
      </c>
      <c r="B718" s="5" t="s">
        <v>284</v>
      </c>
      <c r="C718" s="47">
        <f t="shared" si="192"/>
        <v>710</v>
      </c>
      <c r="D718" s="5" t="s">
        <v>247</v>
      </c>
      <c r="E718" s="5" t="s">
        <v>114</v>
      </c>
      <c r="F718" s="5" t="s">
        <v>871</v>
      </c>
      <c r="G718" s="15"/>
      <c r="H718" s="22"/>
      <c r="I718" s="22"/>
      <c r="J718" s="15">
        <f t="shared" si="200"/>
        <v>2500</v>
      </c>
      <c r="K718" s="15">
        <f t="shared" si="193"/>
        <v>1800</v>
      </c>
      <c r="L718" s="15">
        <f t="shared" si="194"/>
        <v>1500</v>
      </c>
      <c r="M718" s="21">
        <v>1.06</v>
      </c>
      <c r="N718" s="23">
        <f t="shared" si="189"/>
        <v>1.06</v>
      </c>
      <c r="O718" s="23">
        <f t="shared" si="190"/>
        <v>1.06</v>
      </c>
      <c r="P718" s="15">
        <v>2500</v>
      </c>
      <c r="Q718" s="15">
        <f t="shared" si="191"/>
        <v>2500</v>
      </c>
      <c r="R718" s="19">
        <f t="shared" si="195"/>
        <v>1750</v>
      </c>
      <c r="S718" s="19">
        <f t="shared" si="196"/>
        <v>1500</v>
      </c>
      <c r="T718" s="7">
        <f t="shared" si="197"/>
        <v>2500</v>
      </c>
      <c r="U718" s="7">
        <f t="shared" si="198"/>
        <v>1800</v>
      </c>
      <c r="V718" s="7">
        <f t="shared" si="199"/>
        <v>1500</v>
      </c>
    </row>
    <row r="719" spans="1:22" ht="83.25" customHeight="1" x14ac:dyDescent="0.25">
      <c r="A719" s="38" t="s">
        <v>867</v>
      </c>
      <c r="B719" s="5" t="s">
        <v>284</v>
      </c>
      <c r="C719" s="47">
        <f t="shared" si="192"/>
        <v>711</v>
      </c>
      <c r="D719" s="5" t="s">
        <v>248</v>
      </c>
      <c r="E719" s="5" t="s">
        <v>114</v>
      </c>
      <c r="F719" s="5" t="s">
        <v>871</v>
      </c>
      <c r="G719" s="15"/>
      <c r="H719" s="22"/>
      <c r="I719" s="22"/>
      <c r="J719" s="15">
        <f t="shared" si="200"/>
        <v>2000</v>
      </c>
      <c r="K719" s="15">
        <f t="shared" si="193"/>
        <v>1400</v>
      </c>
      <c r="L719" s="15">
        <f t="shared" si="194"/>
        <v>1200</v>
      </c>
      <c r="M719" s="21">
        <v>1.06</v>
      </c>
      <c r="N719" s="23">
        <f t="shared" si="189"/>
        <v>1.06</v>
      </c>
      <c r="O719" s="23">
        <f t="shared" si="190"/>
        <v>1.06</v>
      </c>
      <c r="P719" s="15">
        <v>2000</v>
      </c>
      <c r="Q719" s="15">
        <f t="shared" si="191"/>
        <v>2000</v>
      </c>
      <c r="R719" s="19">
        <f t="shared" si="195"/>
        <v>1400</v>
      </c>
      <c r="S719" s="19">
        <f t="shared" si="196"/>
        <v>1200</v>
      </c>
      <c r="T719" s="7">
        <f t="shared" si="197"/>
        <v>2000</v>
      </c>
      <c r="U719" s="7">
        <f t="shared" si="198"/>
        <v>1400</v>
      </c>
      <c r="V719" s="7">
        <f t="shared" si="199"/>
        <v>1200</v>
      </c>
    </row>
    <row r="720" spans="1:22" ht="83.25" customHeight="1" x14ac:dyDescent="0.25">
      <c r="A720" s="38" t="s">
        <v>868</v>
      </c>
      <c r="B720" s="5" t="s">
        <v>284</v>
      </c>
      <c r="C720" s="47">
        <f t="shared" si="192"/>
        <v>712</v>
      </c>
      <c r="D720" s="5" t="s">
        <v>249</v>
      </c>
      <c r="E720" s="5" t="s">
        <v>114</v>
      </c>
      <c r="F720" s="5" t="s">
        <v>871</v>
      </c>
      <c r="G720" s="15"/>
      <c r="H720" s="22"/>
      <c r="I720" s="22"/>
      <c r="J720" s="15">
        <f t="shared" si="200"/>
        <v>1500</v>
      </c>
      <c r="K720" s="15">
        <f t="shared" si="193"/>
        <v>1100</v>
      </c>
      <c r="L720" s="15">
        <f t="shared" si="194"/>
        <v>900</v>
      </c>
      <c r="M720" s="21">
        <v>1.06</v>
      </c>
      <c r="N720" s="23">
        <f t="shared" si="189"/>
        <v>1.06</v>
      </c>
      <c r="O720" s="23">
        <f t="shared" si="190"/>
        <v>1.06</v>
      </c>
      <c r="P720" s="15">
        <v>1500</v>
      </c>
      <c r="Q720" s="15">
        <f t="shared" si="191"/>
        <v>1500</v>
      </c>
      <c r="R720" s="19">
        <f t="shared" si="195"/>
        <v>1050</v>
      </c>
      <c r="S720" s="19">
        <f t="shared" si="196"/>
        <v>900</v>
      </c>
      <c r="T720" s="7">
        <f t="shared" si="197"/>
        <v>1500</v>
      </c>
      <c r="U720" s="7">
        <f t="shared" si="198"/>
        <v>1100</v>
      </c>
      <c r="V720" s="7">
        <f t="shared" si="199"/>
        <v>900</v>
      </c>
    </row>
    <row r="721" spans="1:22" ht="31.5" x14ac:dyDescent="0.25">
      <c r="A721" s="28" t="s">
        <v>559</v>
      </c>
      <c r="B721" s="5" t="s">
        <v>284</v>
      </c>
      <c r="C721" s="47">
        <f t="shared" si="192"/>
        <v>713</v>
      </c>
      <c r="D721" s="33" t="s">
        <v>289</v>
      </c>
      <c r="E721" s="33" t="s">
        <v>114</v>
      </c>
      <c r="F721" s="34" t="s">
        <v>871</v>
      </c>
      <c r="G721" s="15">
        <v>6300</v>
      </c>
      <c r="H721" s="22">
        <f t="shared" si="175"/>
        <v>4284</v>
      </c>
      <c r="I721" s="22">
        <f t="shared" si="176"/>
        <v>3780</v>
      </c>
      <c r="J721" s="15">
        <f t="shared" si="200"/>
        <v>5900</v>
      </c>
      <c r="K721" s="15">
        <f t="shared" si="193"/>
        <v>4100</v>
      </c>
      <c r="L721" s="15">
        <f t="shared" si="194"/>
        <v>3500</v>
      </c>
      <c r="M721" s="21">
        <v>1.06</v>
      </c>
      <c r="N721" s="23">
        <f t="shared" si="189"/>
        <v>1.06</v>
      </c>
      <c r="O721" s="23">
        <f t="shared" si="190"/>
        <v>1.06</v>
      </c>
      <c r="P721" s="15">
        <v>5900</v>
      </c>
      <c r="Q721" s="15">
        <f t="shared" si="191"/>
        <v>5900</v>
      </c>
      <c r="R721" s="19">
        <f t="shared" si="195"/>
        <v>4130</v>
      </c>
      <c r="S721" s="19">
        <f t="shared" si="196"/>
        <v>3540</v>
      </c>
      <c r="T721" s="7">
        <f t="shared" si="197"/>
        <v>5900</v>
      </c>
      <c r="U721" s="7">
        <f t="shared" si="198"/>
        <v>4100</v>
      </c>
      <c r="V721" s="7">
        <f t="shared" si="199"/>
        <v>3500</v>
      </c>
    </row>
    <row r="722" spans="1:22" x14ac:dyDescent="0.25">
      <c r="A722" s="28" t="s">
        <v>560</v>
      </c>
      <c r="B722" s="5" t="s">
        <v>284</v>
      </c>
      <c r="C722" s="47">
        <f t="shared" si="192"/>
        <v>714</v>
      </c>
      <c r="D722" s="33" t="s">
        <v>290</v>
      </c>
      <c r="E722" s="33" t="s">
        <v>291</v>
      </c>
      <c r="F722" s="34" t="s">
        <v>871</v>
      </c>
      <c r="G722" s="15">
        <v>6300</v>
      </c>
      <c r="H722" s="22">
        <f t="shared" si="175"/>
        <v>4284</v>
      </c>
      <c r="I722" s="22">
        <f t="shared" si="176"/>
        <v>3780</v>
      </c>
      <c r="J722" s="15">
        <f t="shared" si="200"/>
        <v>5900</v>
      </c>
      <c r="K722" s="15">
        <f t="shared" si="193"/>
        <v>4100</v>
      </c>
      <c r="L722" s="15">
        <f t="shared" si="194"/>
        <v>3500</v>
      </c>
      <c r="M722" s="21">
        <v>1.06</v>
      </c>
      <c r="N722" s="23">
        <f t="shared" si="189"/>
        <v>1.06</v>
      </c>
      <c r="O722" s="23">
        <f t="shared" si="190"/>
        <v>1.06</v>
      </c>
      <c r="P722" s="15">
        <v>5900</v>
      </c>
      <c r="Q722" s="15">
        <f t="shared" si="191"/>
        <v>5900</v>
      </c>
      <c r="R722" s="19">
        <f t="shared" si="195"/>
        <v>4130</v>
      </c>
      <c r="S722" s="19">
        <f t="shared" si="196"/>
        <v>3540</v>
      </c>
      <c r="T722" s="7">
        <f t="shared" si="197"/>
        <v>5900</v>
      </c>
      <c r="U722" s="7">
        <f t="shared" si="198"/>
        <v>4100</v>
      </c>
      <c r="V722" s="7">
        <f t="shared" si="199"/>
        <v>3500</v>
      </c>
    </row>
    <row r="723" spans="1:22" x14ac:dyDescent="0.25">
      <c r="A723" s="28" t="s">
        <v>561</v>
      </c>
      <c r="B723" s="5" t="s">
        <v>284</v>
      </c>
      <c r="C723" s="47">
        <f t="shared" si="192"/>
        <v>715</v>
      </c>
      <c r="D723" s="33" t="s">
        <v>290</v>
      </c>
      <c r="E723" s="33" t="s">
        <v>292</v>
      </c>
      <c r="F723" s="34" t="s">
        <v>871</v>
      </c>
      <c r="G723" s="15">
        <v>5800</v>
      </c>
      <c r="H723" s="22">
        <f t="shared" si="175"/>
        <v>3944.0000000000005</v>
      </c>
      <c r="I723" s="22">
        <f t="shared" si="176"/>
        <v>3480</v>
      </c>
      <c r="J723" s="15">
        <f t="shared" si="200"/>
        <v>5500</v>
      </c>
      <c r="K723" s="15">
        <f t="shared" si="193"/>
        <v>3800</v>
      </c>
      <c r="L723" s="15">
        <f t="shared" si="194"/>
        <v>3300</v>
      </c>
      <c r="M723" s="21">
        <v>1.06</v>
      </c>
      <c r="N723" s="23">
        <f t="shared" si="189"/>
        <v>1.06</v>
      </c>
      <c r="O723" s="23">
        <f t="shared" si="190"/>
        <v>1.06</v>
      </c>
      <c r="P723" s="15">
        <v>5452</v>
      </c>
      <c r="Q723" s="15">
        <f t="shared" si="191"/>
        <v>5452</v>
      </c>
      <c r="R723" s="19">
        <f t="shared" si="195"/>
        <v>3816.3999999999996</v>
      </c>
      <c r="S723" s="19">
        <f t="shared" si="196"/>
        <v>3271.2</v>
      </c>
      <c r="T723" s="7">
        <f t="shared" si="197"/>
        <v>5500</v>
      </c>
      <c r="U723" s="7">
        <f t="shared" si="198"/>
        <v>3800</v>
      </c>
      <c r="V723" s="7">
        <f t="shared" si="199"/>
        <v>3300</v>
      </c>
    </row>
    <row r="724" spans="1:22" x14ac:dyDescent="0.25">
      <c r="A724" s="28" t="s">
        <v>562</v>
      </c>
      <c r="B724" s="5" t="s">
        <v>284</v>
      </c>
      <c r="C724" s="47">
        <f t="shared" si="192"/>
        <v>716</v>
      </c>
      <c r="D724" s="33" t="s">
        <v>290</v>
      </c>
      <c r="E724" s="33" t="s">
        <v>293</v>
      </c>
      <c r="F724" s="34" t="s">
        <v>871</v>
      </c>
      <c r="G724" s="15">
        <v>4800</v>
      </c>
      <c r="H724" s="22">
        <f t="shared" si="175"/>
        <v>3264.0000000000005</v>
      </c>
      <c r="I724" s="22">
        <f t="shared" si="176"/>
        <v>2880</v>
      </c>
      <c r="J724" s="15">
        <f t="shared" si="200"/>
        <v>4500</v>
      </c>
      <c r="K724" s="15">
        <f t="shared" si="193"/>
        <v>3200</v>
      </c>
      <c r="L724" s="15">
        <f t="shared" si="194"/>
        <v>2700</v>
      </c>
      <c r="M724" s="21">
        <v>1.06</v>
      </c>
      <c r="N724" s="23">
        <f t="shared" si="189"/>
        <v>1.06</v>
      </c>
      <c r="O724" s="23">
        <f t="shared" si="190"/>
        <v>1.06</v>
      </c>
      <c r="P724" s="15">
        <v>4500</v>
      </c>
      <c r="Q724" s="15">
        <f t="shared" si="191"/>
        <v>4500</v>
      </c>
      <c r="R724" s="19">
        <f t="shared" si="195"/>
        <v>3150</v>
      </c>
      <c r="S724" s="19">
        <f t="shared" si="196"/>
        <v>2700</v>
      </c>
      <c r="T724" s="7">
        <f t="shared" si="197"/>
        <v>4500</v>
      </c>
      <c r="U724" s="7">
        <f t="shared" si="198"/>
        <v>3200</v>
      </c>
      <c r="V724" s="7">
        <f t="shared" si="199"/>
        <v>2700</v>
      </c>
    </row>
    <row r="725" spans="1:22" ht="36" customHeight="1" x14ac:dyDescent="0.25">
      <c r="A725" s="28" t="s">
        <v>563</v>
      </c>
      <c r="B725" s="5" t="s">
        <v>284</v>
      </c>
      <c r="C725" s="47">
        <f t="shared" si="192"/>
        <v>717</v>
      </c>
      <c r="D725" s="33" t="s">
        <v>294</v>
      </c>
      <c r="E725" s="33" t="s">
        <v>295</v>
      </c>
      <c r="F725" s="34" t="s">
        <v>871</v>
      </c>
      <c r="G725" s="15">
        <v>6800</v>
      </c>
      <c r="H725" s="22">
        <f t="shared" si="175"/>
        <v>4624</v>
      </c>
      <c r="I725" s="22">
        <f t="shared" si="176"/>
        <v>4080</v>
      </c>
      <c r="J725" s="15">
        <f t="shared" si="200"/>
        <v>6400</v>
      </c>
      <c r="K725" s="15">
        <f t="shared" si="193"/>
        <v>4500</v>
      </c>
      <c r="L725" s="15">
        <f t="shared" si="194"/>
        <v>3800</v>
      </c>
      <c r="M725" s="21">
        <v>1.06</v>
      </c>
      <c r="N725" s="23">
        <f t="shared" si="189"/>
        <v>1.06</v>
      </c>
      <c r="O725" s="23">
        <f t="shared" si="190"/>
        <v>1.06</v>
      </c>
      <c r="P725" s="15">
        <v>6392</v>
      </c>
      <c r="Q725" s="15">
        <f t="shared" si="191"/>
        <v>6392</v>
      </c>
      <c r="R725" s="19">
        <f t="shared" si="195"/>
        <v>4474.3999999999996</v>
      </c>
      <c r="S725" s="19">
        <f t="shared" si="196"/>
        <v>3835.2</v>
      </c>
      <c r="T725" s="7">
        <f t="shared" si="197"/>
        <v>6400</v>
      </c>
      <c r="U725" s="7">
        <f t="shared" si="198"/>
        <v>4500</v>
      </c>
      <c r="V725" s="7">
        <f t="shared" si="199"/>
        <v>3800</v>
      </c>
    </row>
    <row r="726" spans="1:22" ht="31.5" x14ac:dyDescent="0.25">
      <c r="A726" s="28" t="s">
        <v>564</v>
      </c>
      <c r="B726" s="5" t="s">
        <v>284</v>
      </c>
      <c r="C726" s="47">
        <f t="shared" si="192"/>
        <v>718</v>
      </c>
      <c r="D726" s="33" t="s">
        <v>294</v>
      </c>
      <c r="E726" s="33" t="s">
        <v>296</v>
      </c>
      <c r="F726" s="34" t="s">
        <v>871</v>
      </c>
      <c r="G726" s="15">
        <v>5800</v>
      </c>
      <c r="H726" s="22">
        <f t="shared" si="175"/>
        <v>3944.0000000000005</v>
      </c>
      <c r="I726" s="22">
        <f t="shared" si="176"/>
        <v>3480</v>
      </c>
      <c r="J726" s="15">
        <f t="shared" si="200"/>
        <v>5500</v>
      </c>
      <c r="K726" s="15">
        <f t="shared" si="193"/>
        <v>3800</v>
      </c>
      <c r="L726" s="15">
        <f t="shared" si="194"/>
        <v>3300</v>
      </c>
      <c r="M726" s="21">
        <v>1.06</v>
      </c>
      <c r="N726" s="23">
        <f t="shared" si="189"/>
        <v>1.06</v>
      </c>
      <c r="O726" s="23">
        <f t="shared" si="190"/>
        <v>1.06</v>
      </c>
      <c r="P726" s="15">
        <v>5452</v>
      </c>
      <c r="Q726" s="15">
        <f t="shared" si="191"/>
        <v>5452</v>
      </c>
      <c r="R726" s="19">
        <f t="shared" si="195"/>
        <v>3816.3999999999996</v>
      </c>
      <c r="S726" s="19">
        <f t="shared" si="196"/>
        <v>3271.2</v>
      </c>
      <c r="T726" s="7">
        <f t="shared" si="197"/>
        <v>5500</v>
      </c>
      <c r="U726" s="7">
        <f t="shared" si="198"/>
        <v>3800</v>
      </c>
      <c r="V726" s="7">
        <f t="shared" si="199"/>
        <v>3300</v>
      </c>
    </row>
    <row r="727" spans="1:22" x14ac:dyDescent="0.25">
      <c r="A727" s="28" t="s">
        <v>565</v>
      </c>
      <c r="B727" s="5" t="s">
        <v>284</v>
      </c>
      <c r="C727" s="47">
        <f t="shared" si="192"/>
        <v>719</v>
      </c>
      <c r="D727" s="33" t="s">
        <v>297</v>
      </c>
      <c r="E727" s="33" t="s">
        <v>947</v>
      </c>
      <c r="F727" s="34" t="s">
        <v>871</v>
      </c>
      <c r="G727" s="15">
        <v>12800</v>
      </c>
      <c r="H727" s="22">
        <f t="shared" si="175"/>
        <v>8704</v>
      </c>
      <c r="I727" s="22">
        <f t="shared" si="176"/>
        <v>7680</v>
      </c>
      <c r="J727" s="15">
        <f t="shared" si="200"/>
        <v>11500</v>
      </c>
      <c r="K727" s="15">
        <f t="shared" si="193"/>
        <v>8100</v>
      </c>
      <c r="L727" s="15">
        <f t="shared" si="194"/>
        <v>6900</v>
      </c>
      <c r="M727" s="21">
        <v>1.06</v>
      </c>
      <c r="N727" s="23">
        <f t="shared" si="189"/>
        <v>1.06</v>
      </c>
      <c r="O727" s="23">
        <f t="shared" si="190"/>
        <v>1.06</v>
      </c>
      <c r="P727" s="39">
        <f t="shared" ref="P727:P729" si="201">G727*0.9</f>
        <v>11520</v>
      </c>
      <c r="Q727" s="15">
        <f t="shared" si="191"/>
        <v>11520</v>
      </c>
      <c r="R727" s="19">
        <f t="shared" si="195"/>
        <v>8063.9999999999991</v>
      </c>
      <c r="S727" s="19">
        <f t="shared" si="196"/>
        <v>6912</v>
      </c>
      <c r="T727" s="7">
        <f t="shared" si="197"/>
        <v>11500</v>
      </c>
      <c r="U727" s="7">
        <f t="shared" si="198"/>
        <v>8100</v>
      </c>
      <c r="V727" s="7">
        <f t="shared" si="199"/>
        <v>6900</v>
      </c>
    </row>
    <row r="728" spans="1:22" ht="61.5" customHeight="1" x14ac:dyDescent="0.25">
      <c r="A728" s="28" t="s">
        <v>566</v>
      </c>
      <c r="B728" s="5" t="s">
        <v>284</v>
      </c>
      <c r="C728" s="47">
        <f t="shared" si="192"/>
        <v>720</v>
      </c>
      <c r="D728" s="33" t="s">
        <v>297</v>
      </c>
      <c r="E728" s="33" t="s">
        <v>298</v>
      </c>
      <c r="F728" s="34" t="s">
        <v>871</v>
      </c>
      <c r="G728" s="15">
        <v>9800</v>
      </c>
      <c r="H728" s="22">
        <f t="shared" si="175"/>
        <v>6664.0000000000009</v>
      </c>
      <c r="I728" s="22">
        <f t="shared" si="176"/>
        <v>5880</v>
      </c>
      <c r="J728" s="15">
        <f t="shared" si="200"/>
        <v>8800</v>
      </c>
      <c r="K728" s="15">
        <f t="shared" si="193"/>
        <v>6200</v>
      </c>
      <c r="L728" s="15">
        <f t="shared" si="194"/>
        <v>5300</v>
      </c>
      <c r="M728" s="21">
        <v>1.06</v>
      </c>
      <c r="N728" s="23">
        <f t="shared" si="189"/>
        <v>1.06</v>
      </c>
      <c r="O728" s="23">
        <f t="shared" si="190"/>
        <v>1.06</v>
      </c>
      <c r="P728" s="39">
        <f t="shared" si="201"/>
        <v>8820</v>
      </c>
      <c r="Q728" s="15">
        <f t="shared" si="191"/>
        <v>8820</v>
      </c>
      <c r="R728" s="19">
        <f t="shared" si="195"/>
        <v>6174</v>
      </c>
      <c r="S728" s="19">
        <f t="shared" si="196"/>
        <v>5292</v>
      </c>
      <c r="T728" s="7">
        <f t="shared" si="197"/>
        <v>8800</v>
      </c>
      <c r="U728" s="7">
        <f t="shared" si="198"/>
        <v>6200</v>
      </c>
      <c r="V728" s="7">
        <f t="shared" si="199"/>
        <v>5300</v>
      </c>
    </row>
    <row r="729" spans="1:22" ht="47.25" x14ac:dyDescent="0.25">
      <c r="A729" s="28" t="s">
        <v>567</v>
      </c>
      <c r="B729" s="5" t="s">
        <v>284</v>
      </c>
      <c r="C729" s="47">
        <f t="shared" si="192"/>
        <v>721</v>
      </c>
      <c r="D729" s="33" t="s">
        <v>297</v>
      </c>
      <c r="E729" s="33" t="s">
        <v>299</v>
      </c>
      <c r="F729" s="34" t="s">
        <v>871</v>
      </c>
      <c r="G729" s="15">
        <v>8800</v>
      </c>
      <c r="H729" s="22">
        <f t="shared" si="175"/>
        <v>5984</v>
      </c>
      <c r="I729" s="22">
        <f t="shared" si="176"/>
        <v>5280</v>
      </c>
      <c r="J729" s="15">
        <f t="shared" si="200"/>
        <v>7900</v>
      </c>
      <c r="K729" s="15">
        <f t="shared" si="193"/>
        <v>5500</v>
      </c>
      <c r="L729" s="15">
        <f t="shared" si="194"/>
        <v>4800</v>
      </c>
      <c r="M729" s="21">
        <v>1.06</v>
      </c>
      <c r="N729" s="23">
        <f t="shared" si="189"/>
        <v>1.06</v>
      </c>
      <c r="O729" s="23">
        <f t="shared" si="190"/>
        <v>1.06</v>
      </c>
      <c r="P729" s="39">
        <f t="shared" si="201"/>
        <v>7920</v>
      </c>
      <c r="Q729" s="15">
        <f t="shared" si="191"/>
        <v>7920</v>
      </c>
      <c r="R729" s="19">
        <f t="shared" si="195"/>
        <v>5544</v>
      </c>
      <c r="S729" s="19">
        <f t="shared" si="196"/>
        <v>4752</v>
      </c>
      <c r="T729" s="7">
        <f t="shared" si="197"/>
        <v>7900</v>
      </c>
      <c r="U729" s="7">
        <f t="shared" si="198"/>
        <v>5500</v>
      </c>
      <c r="V729" s="7">
        <f t="shared" si="199"/>
        <v>4800</v>
      </c>
    </row>
    <row r="730" spans="1:22" ht="31.5" x14ac:dyDescent="0.25">
      <c r="A730" s="28" t="s">
        <v>747</v>
      </c>
      <c r="B730" s="5" t="s">
        <v>284</v>
      </c>
      <c r="C730" s="47">
        <f t="shared" si="192"/>
        <v>722</v>
      </c>
      <c r="D730" s="33" t="s">
        <v>297</v>
      </c>
      <c r="E730" s="33" t="s">
        <v>749</v>
      </c>
      <c r="F730" s="34" t="s">
        <v>871</v>
      </c>
      <c r="G730" s="15"/>
      <c r="H730" s="22"/>
      <c r="I730" s="22"/>
      <c r="J730" s="15">
        <f>T730</f>
        <v>8300</v>
      </c>
      <c r="K730" s="15">
        <f t="shared" si="193"/>
        <v>5800</v>
      </c>
      <c r="L730" s="15">
        <f t="shared" si="194"/>
        <v>5000</v>
      </c>
      <c r="M730" s="21">
        <v>1.06</v>
      </c>
      <c r="N730" s="23">
        <f t="shared" si="189"/>
        <v>1.06</v>
      </c>
      <c r="O730" s="23">
        <f t="shared" si="190"/>
        <v>1.06</v>
      </c>
      <c r="P730" s="15">
        <v>8272</v>
      </c>
      <c r="Q730" s="15">
        <f t="shared" si="191"/>
        <v>8272</v>
      </c>
      <c r="R730" s="19">
        <f t="shared" si="195"/>
        <v>5790.4</v>
      </c>
      <c r="S730" s="19">
        <f t="shared" si="196"/>
        <v>4963.2</v>
      </c>
      <c r="T730" s="7">
        <f t="shared" si="197"/>
        <v>8300</v>
      </c>
      <c r="U730" s="7">
        <f t="shared" si="198"/>
        <v>5800</v>
      </c>
      <c r="V730" s="7">
        <f t="shared" si="199"/>
        <v>5000</v>
      </c>
    </row>
    <row r="731" spans="1:22" x14ac:dyDescent="0.25">
      <c r="A731" s="28" t="s">
        <v>568</v>
      </c>
      <c r="B731" s="5" t="s">
        <v>284</v>
      </c>
      <c r="C731" s="47">
        <f t="shared" si="192"/>
        <v>723</v>
      </c>
      <c r="D731" s="33" t="s">
        <v>300</v>
      </c>
      <c r="E731" s="33" t="s">
        <v>301</v>
      </c>
      <c r="F731" s="34" t="s">
        <v>871</v>
      </c>
      <c r="G731" s="15">
        <v>6300</v>
      </c>
      <c r="H731" s="22">
        <f t="shared" si="175"/>
        <v>4284</v>
      </c>
      <c r="I731" s="22">
        <f t="shared" si="176"/>
        <v>3780</v>
      </c>
      <c r="J731" s="15">
        <f t="shared" si="200"/>
        <v>5900</v>
      </c>
      <c r="K731" s="15">
        <f t="shared" si="193"/>
        <v>4100</v>
      </c>
      <c r="L731" s="15">
        <f t="shared" si="194"/>
        <v>3500</v>
      </c>
      <c r="M731" s="21">
        <v>1.06</v>
      </c>
      <c r="N731" s="23">
        <f t="shared" si="189"/>
        <v>1.06</v>
      </c>
      <c r="O731" s="23">
        <f t="shared" si="190"/>
        <v>1.06</v>
      </c>
      <c r="P731" s="15">
        <v>5900</v>
      </c>
      <c r="Q731" s="15">
        <f t="shared" si="191"/>
        <v>5900</v>
      </c>
      <c r="R731" s="19">
        <f t="shared" si="195"/>
        <v>4130</v>
      </c>
      <c r="S731" s="19">
        <f t="shared" si="196"/>
        <v>3540</v>
      </c>
      <c r="T731" s="7">
        <f t="shared" si="197"/>
        <v>5900</v>
      </c>
      <c r="U731" s="7">
        <f t="shared" si="198"/>
        <v>4100</v>
      </c>
      <c r="V731" s="7">
        <f t="shared" si="199"/>
        <v>3500</v>
      </c>
    </row>
    <row r="732" spans="1:22" x14ac:dyDescent="0.25">
      <c r="A732" s="28" t="s">
        <v>569</v>
      </c>
      <c r="B732" s="5" t="s">
        <v>284</v>
      </c>
      <c r="C732" s="47">
        <f t="shared" si="192"/>
        <v>724</v>
      </c>
      <c r="D732" s="33" t="s">
        <v>300</v>
      </c>
      <c r="E732" s="33" t="s">
        <v>302</v>
      </c>
      <c r="F732" s="34" t="s">
        <v>871</v>
      </c>
      <c r="G732" s="15">
        <v>4800</v>
      </c>
      <c r="H732" s="22">
        <f t="shared" si="175"/>
        <v>3264.0000000000005</v>
      </c>
      <c r="I732" s="22">
        <f t="shared" si="176"/>
        <v>2880</v>
      </c>
      <c r="J732" s="15">
        <f t="shared" si="200"/>
        <v>4500</v>
      </c>
      <c r="K732" s="15">
        <f t="shared" si="193"/>
        <v>3200</v>
      </c>
      <c r="L732" s="15">
        <f t="shared" si="194"/>
        <v>2700</v>
      </c>
      <c r="M732" s="21">
        <v>1.06</v>
      </c>
      <c r="N732" s="23">
        <f t="shared" si="189"/>
        <v>1.06</v>
      </c>
      <c r="O732" s="23">
        <f t="shared" si="190"/>
        <v>1.06</v>
      </c>
      <c r="P732" s="15">
        <v>4500</v>
      </c>
      <c r="Q732" s="15">
        <f t="shared" si="191"/>
        <v>4500</v>
      </c>
      <c r="R732" s="19">
        <f t="shared" si="195"/>
        <v>3150</v>
      </c>
      <c r="S732" s="19">
        <f t="shared" si="196"/>
        <v>2700</v>
      </c>
      <c r="T732" s="7">
        <f t="shared" si="197"/>
        <v>4500</v>
      </c>
      <c r="U732" s="7">
        <f t="shared" si="198"/>
        <v>3200</v>
      </c>
      <c r="V732" s="7">
        <f t="shared" si="199"/>
        <v>2700</v>
      </c>
    </row>
    <row r="733" spans="1:22" ht="43.5" customHeight="1" x14ac:dyDescent="0.25">
      <c r="A733" s="28" t="s">
        <v>570</v>
      </c>
      <c r="B733" s="5" t="s">
        <v>284</v>
      </c>
      <c r="C733" s="47">
        <f t="shared" si="192"/>
        <v>725</v>
      </c>
      <c r="D733" s="33" t="s">
        <v>303</v>
      </c>
      <c r="E733" s="33" t="s">
        <v>304</v>
      </c>
      <c r="F733" s="34" t="s">
        <v>871</v>
      </c>
      <c r="G733" s="15">
        <v>9800</v>
      </c>
      <c r="H733" s="22">
        <f t="shared" si="175"/>
        <v>6664.0000000000009</v>
      </c>
      <c r="I733" s="22">
        <f t="shared" si="176"/>
        <v>5880</v>
      </c>
      <c r="J733" s="15">
        <f t="shared" si="200"/>
        <v>8800</v>
      </c>
      <c r="K733" s="15">
        <f t="shared" si="193"/>
        <v>6200</v>
      </c>
      <c r="L733" s="15">
        <f t="shared" si="194"/>
        <v>5300</v>
      </c>
      <c r="M733" s="21">
        <v>1.06</v>
      </c>
      <c r="N733" s="23">
        <f t="shared" si="189"/>
        <v>1.06</v>
      </c>
      <c r="O733" s="23">
        <f t="shared" si="190"/>
        <v>1.06</v>
      </c>
      <c r="P733" s="39">
        <f t="shared" ref="P733:P735" si="202">G733*0.9</f>
        <v>8820</v>
      </c>
      <c r="Q733" s="15">
        <f t="shared" si="191"/>
        <v>8820</v>
      </c>
      <c r="R733" s="19">
        <f t="shared" si="195"/>
        <v>6174</v>
      </c>
      <c r="S733" s="19">
        <f t="shared" si="196"/>
        <v>5292</v>
      </c>
      <c r="T733" s="7">
        <f t="shared" si="197"/>
        <v>8800</v>
      </c>
      <c r="U733" s="7">
        <f t="shared" si="198"/>
        <v>6200</v>
      </c>
      <c r="V733" s="7">
        <f t="shared" si="199"/>
        <v>5300</v>
      </c>
    </row>
    <row r="734" spans="1:22" x14ac:dyDescent="0.25">
      <c r="A734" s="28" t="s">
        <v>571</v>
      </c>
      <c r="B734" s="5" t="s">
        <v>284</v>
      </c>
      <c r="C734" s="47">
        <f t="shared" si="192"/>
        <v>726</v>
      </c>
      <c r="D734" s="33" t="s">
        <v>303</v>
      </c>
      <c r="E734" s="33" t="s">
        <v>305</v>
      </c>
      <c r="F734" s="34" t="s">
        <v>871</v>
      </c>
      <c r="G734" s="15">
        <v>6800</v>
      </c>
      <c r="H734" s="22">
        <f t="shared" ref="H734:H749" si="203">0.68*G734</f>
        <v>4624</v>
      </c>
      <c r="I734" s="22">
        <f t="shared" ref="I734:I749" si="204">0.6*G734</f>
        <v>4080</v>
      </c>
      <c r="J734" s="15">
        <f t="shared" si="200"/>
        <v>6100</v>
      </c>
      <c r="K734" s="15">
        <f t="shared" si="193"/>
        <v>4300</v>
      </c>
      <c r="L734" s="15">
        <f t="shared" si="194"/>
        <v>3700</v>
      </c>
      <c r="M734" s="21">
        <v>1.06</v>
      </c>
      <c r="N734" s="23">
        <f t="shared" si="189"/>
        <v>1.06</v>
      </c>
      <c r="O734" s="23">
        <f t="shared" si="190"/>
        <v>1.06</v>
      </c>
      <c r="P734" s="39">
        <f t="shared" si="202"/>
        <v>6120</v>
      </c>
      <c r="Q734" s="15">
        <f t="shared" si="191"/>
        <v>6120</v>
      </c>
      <c r="R734" s="19">
        <f t="shared" si="195"/>
        <v>4284</v>
      </c>
      <c r="S734" s="19">
        <f t="shared" si="196"/>
        <v>3672</v>
      </c>
      <c r="T734" s="7">
        <f t="shared" si="197"/>
        <v>6100</v>
      </c>
      <c r="U734" s="7">
        <f t="shared" si="198"/>
        <v>4300</v>
      </c>
      <c r="V734" s="7">
        <f t="shared" si="199"/>
        <v>3700</v>
      </c>
    </row>
    <row r="735" spans="1:22" x14ac:dyDescent="0.25">
      <c r="A735" s="28" t="s">
        <v>572</v>
      </c>
      <c r="B735" s="5" t="s">
        <v>284</v>
      </c>
      <c r="C735" s="47">
        <f t="shared" si="192"/>
        <v>727</v>
      </c>
      <c r="D735" s="33" t="s">
        <v>303</v>
      </c>
      <c r="E735" s="33" t="s">
        <v>306</v>
      </c>
      <c r="F735" s="34" t="s">
        <v>871</v>
      </c>
      <c r="G735" s="15">
        <v>5800</v>
      </c>
      <c r="H735" s="22">
        <f t="shared" si="203"/>
        <v>3944.0000000000005</v>
      </c>
      <c r="I735" s="22">
        <f t="shared" si="204"/>
        <v>3480</v>
      </c>
      <c r="J735" s="15">
        <f t="shared" si="200"/>
        <v>5200</v>
      </c>
      <c r="K735" s="15">
        <f t="shared" si="193"/>
        <v>3700</v>
      </c>
      <c r="L735" s="15">
        <f t="shared" si="194"/>
        <v>3100</v>
      </c>
      <c r="M735" s="21">
        <v>1.06</v>
      </c>
      <c r="N735" s="23">
        <f t="shared" si="189"/>
        <v>1.06</v>
      </c>
      <c r="O735" s="23">
        <f t="shared" si="190"/>
        <v>1.06</v>
      </c>
      <c r="P735" s="39">
        <f t="shared" si="202"/>
        <v>5220</v>
      </c>
      <c r="Q735" s="15">
        <f t="shared" si="191"/>
        <v>5220</v>
      </c>
      <c r="R735" s="19">
        <f t="shared" si="195"/>
        <v>3653.9999999999995</v>
      </c>
      <c r="S735" s="19">
        <f t="shared" si="196"/>
        <v>3132</v>
      </c>
      <c r="T735" s="7">
        <f t="shared" si="197"/>
        <v>5200</v>
      </c>
      <c r="U735" s="7">
        <f t="shared" si="198"/>
        <v>3700</v>
      </c>
      <c r="V735" s="7">
        <f t="shared" si="199"/>
        <v>3100</v>
      </c>
    </row>
    <row r="736" spans="1:22" ht="31.5" x14ac:dyDescent="0.25">
      <c r="A736" s="28" t="s">
        <v>573</v>
      </c>
      <c r="B736" s="5" t="s">
        <v>284</v>
      </c>
      <c r="C736" s="47">
        <f t="shared" si="192"/>
        <v>728</v>
      </c>
      <c r="D736" s="33" t="s">
        <v>303</v>
      </c>
      <c r="E736" s="33" t="s">
        <v>307</v>
      </c>
      <c r="F736" s="34" t="s">
        <v>871</v>
      </c>
      <c r="G736" s="15">
        <v>4800</v>
      </c>
      <c r="H736" s="22">
        <f t="shared" si="203"/>
        <v>3264.0000000000005</v>
      </c>
      <c r="I736" s="22">
        <f t="shared" si="204"/>
        <v>2880</v>
      </c>
      <c r="J736" s="15">
        <f t="shared" si="200"/>
        <v>4500</v>
      </c>
      <c r="K736" s="15">
        <f t="shared" si="193"/>
        <v>3200</v>
      </c>
      <c r="L736" s="15">
        <f t="shared" si="194"/>
        <v>2700</v>
      </c>
      <c r="M736" s="21">
        <v>1.06</v>
      </c>
      <c r="N736" s="23">
        <f t="shared" si="189"/>
        <v>1.06</v>
      </c>
      <c r="O736" s="23">
        <f t="shared" si="190"/>
        <v>1.06</v>
      </c>
      <c r="P736" s="15">
        <v>4500</v>
      </c>
      <c r="Q736" s="15">
        <f t="shared" si="191"/>
        <v>4500</v>
      </c>
      <c r="R736" s="19">
        <f t="shared" si="195"/>
        <v>3150</v>
      </c>
      <c r="S736" s="19">
        <f t="shared" si="196"/>
        <v>2700</v>
      </c>
      <c r="T736" s="7">
        <f t="shared" si="197"/>
        <v>4500</v>
      </c>
      <c r="U736" s="7">
        <f t="shared" si="198"/>
        <v>3200</v>
      </c>
      <c r="V736" s="7">
        <f t="shared" si="199"/>
        <v>2700</v>
      </c>
    </row>
    <row r="737" spans="1:22" x14ac:dyDescent="0.25">
      <c r="A737" s="28" t="s">
        <v>574</v>
      </c>
      <c r="B737" s="5" t="s">
        <v>284</v>
      </c>
      <c r="C737" s="47">
        <f t="shared" si="192"/>
        <v>729</v>
      </c>
      <c r="D737" s="33" t="s">
        <v>308</v>
      </c>
      <c r="E737" s="33" t="s">
        <v>309</v>
      </c>
      <c r="F737" s="34" t="s">
        <v>871</v>
      </c>
      <c r="G737" s="15">
        <v>4800</v>
      </c>
      <c r="H737" s="22">
        <f t="shared" si="203"/>
        <v>3264.0000000000005</v>
      </c>
      <c r="I737" s="22">
        <f t="shared" si="204"/>
        <v>2880</v>
      </c>
      <c r="J737" s="15">
        <f t="shared" si="200"/>
        <v>4500</v>
      </c>
      <c r="K737" s="15">
        <f t="shared" si="193"/>
        <v>3200</v>
      </c>
      <c r="L737" s="15">
        <f t="shared" si="194"/>
        <v>2700</v>
      </c>
      <c r="M737" s="21">
        <v>1.06</v>
      </c>
      <c r="N737" s="23">
        <f t="shared" si="189"/>
        <v>1.06</v>
      </c>
      <c r="O737" s="23">
        <f t="shared" si="190"/>
        <v>1.06</v>
      </c>
      <c r="P737" s="15">
        <v>4500</v>
      </c>
      <c r="Q737" s="15">
        <f t="shared" si="191"/>
        <v>4500</v>
      </c>
      <c r="R737" s="19">
        <f t="shared" si="195"/>
        <v>3150</v>
      </c>
      <c r="S737" s="19">
        <f t="shared" si="196"/>
        <v>2700</v>
      </c>
      <c r="T737" s="7">
        <f t="shared" si="197"/>
        <v>4500</v>
      </c>
      <c r="U737" s="7">
        <f t="shared" si="198"/>
        <v>3200</v>
      </c>
      <c r="V737" s="7">
        <f t="shared" si="199"/>
        <v>2700</v>
      </c>
    </row>
    <row r="738" spans="1:22" ht="78" customHeight="1" x14ac:dyDescent="0.25">
      <c r="A738" s="28" t="s">
        <v>575</v>
      </c>
      <c r="B738" s="5" t="s">
        <v>284</v>
      </c>
      <c r="C738" s="47">
        <f t="shared" si="192"/>
        <v>730</v>
      </c>
      <c r="D738" s="33" t="s">
        <v>310</v>
      </c>
      <c r="E738" s="33" t="s">
        <v>311</v>
      </c>
      <c r="F738" s="34" t="s">
        <v>871</v>
      </c>
      <c r="G738" s="15">
        <v>11800</v>
      </c>
      <c r="H738" s="22">
        <f t="shared" si="203"/>
        <v>8024.0000000000009</v>
      </c>
      <c r="I738" s="22">
        <f t="shared" si="204"/>
        <v>7080</v>
      </c>
      <c r="J738" s="15">
        <f>T738</f>
        <v>8300</v>
      </c>
      <c r="K738" s="15">
        <f t="shared" si="193"/>
        <v>5800</v>
      </c>
      <c r="L738" s="15">
        <f t="shared" si="194"/>
        <v>5000</v>
      </c>
      <c r="M738" s="21">
        <v>1.06</v>
      </c>
      <c r="N738" s="23">
        <f t="shared" si="189"/>
        <v>1.06</v>
      </c>
      <c r="O738" s="23">
        <f t="shared" si="190"/>
        <v>1.06</v>
      </c>
      <c r="P738" s="39">
        <f>G738*0.7</f>
        <v>8260</v>
      </c>
      <c r="Q738" s="15">
        <f>P738</f>
        <v>8260</v>
      </c>
      <c r="R738" s="19">
        <f t="shared" si="195"/>
        <v>5782</v>
      </c>
      <c r="S738" s="19">
        <f t="shared" si="196"/>
        <v>4956</v>
      </c>
      <c r="T738" s="7">
        <f t="shared" si="197"/>
        <v>8300</v>
      </c>
      <c r="U738" s="7">
        <f t="shared" si="198"/>
        <v>5800</v>
      </c>
      <c r="V738" s="7">
        <f t="shared" si="199"/>
        <v>5000</v>
      </c>
    </row>
    <row r="739" spans="1:22" ht="85.5" customHeight="1" x14ac:dyDescent="0.25">
      <c r="A739" s="28" t="s">
        <v>576</v>
      </c>
      <c r="B739" s="5" t="s">
        <v>284</v>
      </c>
      <c r="C739" s="47">
        <f t="shared" si="192"/>
        <v>731</v>
      </c>
      <c r="D739" s="33" t="s">
        <v>310</v>
      </c>
      <c r="E739" s="33" t="s">
        <v>742</v>
      </c>
      <c r="F739" s="34" t="s">
        <v>871</v>
      </c>
      <c r="G739" s="15">
        <v>9800</v>
      </c>
      <c r="H739" s="22">
        <f t="shared" si="203"/>
        <v>6664.0000000000009</v>
      </c>
      <c r="I739" s="22">
        <f t="shared" si="204"/>
        <v>5880</v>
      </c>
      <c r="J739" s="15">
        <f t="shared" si="200"/>
        <v>6900</v>
      </c>
      <c r="K739" s="15">
        <f t="shared" si="193"/>
        <v>4800</v>
      </c>
      <c r="L739" s="15">
        <f t="shared" si="194"/>
        <v>4100</v>
      </c>
      <c r="M739" s="21">
        <v>1.06</v>
      </c>
      <c r="N739" s="23">
        <f t="shared" si="189"/>
        <v>1.06</v>
      </c>
      <c r="O739" s="23">
        <f t="shared" si="190"/>
        <v>1.06</v>
      </c>
      <c r="P739" s="39">
        <f>G739*0.7</f>
        <v>6860</v>
      </c>
      <c r="Q739" s="15">
        <f t="shared" si="191"/>
        <v>6860</v>
      </c>
      <c r="R739" s="19">
        <f t="shared" si="195"/>
        <v>4802</v>
      </c>
      <c r="S739" s="19">
        <f t="shared" si="196"/>
        <v>4116</v>
      </c>
      <c r="T739" s="7">
        <f t="shared" si="197"/>
        <v>6900</v>
      </c>
      <c r="U739" s="7">
        <f t="shared" si="198"/>
        <v>4800</v>
      </c>
      <c r="V739" s="7">
        <f t="shared" si="199"/>
        <v>4100</v>
      </c>
    </row>
    <row r="740" spans="1:22" ht="67.5" customHeight="1" x14ac:dyDescent="0.25">
      <c r="A740" s="28" t="s">
        <v>577</v>
      </c>
      <c r="B740" s="5" t="s">
        <v>284</v>
      </c>
      <c r="C740" s="47">
        <f t="shared" si="192"/>
        <v>732</v>
      </c>
      <c r="D740" s="33" t="s">
        <v>310</v>
      </c>
      <c r="E740" s="33" t="s">
        <v>312</v>
      </c>
      <c r="F740" s="34" t="s">
        <v>871</v>
      </c>
      <c r="G740" s="15">
        <v>10800</v>
      </c>
      <c r="H740" s="22">
        <f t="shared" si="203"/>
        <v>7344.0000000000009</v>
      </c>
      <c r="I740" s="22">
        <f t="shared" si="204"/>
        <v>6480</v>
      </c>
      <c r="J740" s="15">
        <f>T740</f>
        <v>7600</v>
      </c>
      <c r="K740" s="15">
        <f t="shared" si="193"/>
        <v>5300</v>
      </c>
      <c r="L740" s="15">
        <f t="shared" si="194"/>
        <v>4500</v>
      </c>
      <c r="M740" s="21">
        <v>1.06</v>
      </c>
      <c r="N740" s="23">
        <f t="shared" si="189"/>
        <v>1.06</v>
      </c>
      <c r="O740" s="23">
        <f t="shared" si="190"/>
        <v>1.06</v>
      </c>
      <c r="P740" s="39">
        <f>G740*0.7</f>
        <v>7559.9999999999991</v>
      </c>
      <c r="Q740" s="15">
        <f t="shared" si="191"/>
        <v>7559.9999999999991</v>
      </c>
      <c r="R740" s="19">
        <f t="shared" si="195"/>
        <v>5291.9999999999991</v>
      </c>
      <c r="S740" s="19">
        <f t="shared" si="196"/>
        <v>4535.9999999999991</v>
      </c>
      <c r="T740" s="7">
        <f t="shared" si="197"/>
        <v>7600</v>
      </c>
      <c r="U740" s="7">
        <f t="shared" si="198"/>
        <v>5300</v>
      </c>
      <c r="V740" s="7">
        <f t="shared" si="199"/>
        <v>4500</v>
      </c>
    </row>
    <row r="741" spans="1:22" x14ac:dyDescent="0.25">
      <c r="A741" s="28" t="s">
        <v>578</v>
      </c>
      <c r="B741" s="5" t="s">
        <v>284</v>
      </c>
      <c r="C741" s="47">
        <f t="shared" si="192"/>
        <v>733</v>
      </c>
      <c r="D741" s="33" t="s">
        <v>313</v>
      </c>
      <c r="E741" s="33" t="s">
        <v>314</v>
      </c>
      <c r="F741" s="34" t="s">
        <v>871</v>
      </c>
      <c r="G741" s="15">
        <v>5300</v>
      </c>
      <c r="H741" s="22">
        <f t="shared" si="203"/>
        <v>3604.0000000000005</v>
      </c>
      <c r="I741" s="22">
        <f t="shared" si="204"/>
        <v>3180</v>
      </c>
      <c r="J741" s="15">
        <f t="shared" si="200"/>
        <v>5000</v>
      </c>
      <c r="K741" s="15">
        <f t="shared" si="193"/>
        <v>3500</v>
      </c>
      <c r="L741" s="15">
        <f t="shared" si="194"/>
        <v>3000</v>
      </c>
      <c r="M741" s="21">
        <v>1.06</v>
      </c>
      <c r="N741" s="23">
        <f t="shared" si="189"/>
        <v>1.06</v>
      </c>
      <c r="O741" s="23">
        <f t="shared" si="190"/>
        <v>1.06</v>
      </c>
      <c r="P741" s="15">
        <v>4982</v>
      </c>
      <c r="Q741" s="15">
        <f t="shared" si="191"/>
        <v>4982</v>
      </c>
      <c r="R741" s="19">
        <f t="shared" si="195"/>
        <v>3487.3999999999996</v>
      </c>
      <c r="S741" s="19">
        <f t="shared" si="196"/>
        <v>2989.2</v>
      </c>
      <c r="T741" s="7">
        <f t="shared" si="197"/>
        <v>5000</v>
      </c>
      <c r="U741" s="7">
        <f t="shared" si="198"/>
        <v>3500</v>
      </c>
      <c r="V741" s="7">
        <f t="shared" si="199"/>
        <v>3000</v>
      </c>
    </row>
    <row r="742" spans="1:22" x14ac:dyDescent="0.25">
      <c r="A742" s="28" t="s">
        <v>623</v>
      </c>
      <c r="B742" s="5" t="s">
        <v>284</v>
      </c>
      <c r="C742" s="47">
        <f t="shared" si="192"/>
        <v>734</v>
      </c>
      <c r="D742" s="5" t="s">
        <v>622</v>
      </c>
      <c r="E742" s="5" t="s">
        <v>309</v>
      </c>
      <c r="F742" s="34" t="s">
        <v>871</v>
      </c>
      <c r="G742" s="15">
        <v>6400</v>
      </c>
      <c r="H742" s="22">
        <f t="shared" si="203"/>
        <v>4352</v>
      </c>
      <c r="I742" s="22">
        <f t="shared" si="204"/>
        <v>3840</v>
      </c>
      <c r="J742" s="15">
        <f t="shared" si="200"/>
        <v>6000</v>
      </c>
      <c r="K742" s="15">
        <f t="shared" si="193"/>
        <v>4200</v>
      </c>
      <c r="L742" s="15">
        <f t="shared" si="194"/>
        <v>3600</v>
      </c>
      <c r="M742" s="21">
        <v>1.06</v>
      </c>
      <c r="N742" s="23">
        <f t="shared" si="189"/>
        <v>1.06</v>
      </c>
      <c r="O742" s="23">
        <f t="shared" si="190"/>
        <v>1.06</v>
      </c>
      <c r="P742" s="15">
        <v>6016</v>
      </c>
      <c r="Q742" s="15">
        <f t="shared" si="191"/>
        <v>6016</v>
      </c>
      <c r="R742" s="19">
        <f t="shared" si="195"/>
        <v>4211.2</v>
      </c>
      <c r="S742" s="19">
        <f t="shared" si="196"/>
        <v>3609.6</v>
      </c>
      <c r="T742" s="7">
        <f t="shared" si="197"/>
        <v>6000</v>
      </c>
      <c r="U742" s="7">
        <f t="shared" si="198"/>
        <v>4200</v>
      </c>
      <c r="V742" s="7">
        <f t="shared" si="199"/>
        <v>3600</v>
      </c>
    </row>
    <row r="743" spans="1:22" ht="31.5" x14ac:dyDescent="0.25">
      <c r="A743" s="28" t="s">
        <v>579</v>
      </c>
      <c r="B743" s="5" t="s">
        <v>284</v>
      </c>
      <c r="C743" s="47">
        <f t="shared" si="192"/>
        <v>735</v>
      </c>
      <c r="D743" s="33" t="s">
        <v>315</v>
      </c>
      <c r="E743" s="33" t="s">
        <v>309</v>
      </c>
      <c r="F743" s="34" t="s">
        <v>871</v>
      </c>
      <c r="G743" s="15">
        <v>4800</v>
      </c>
      <c r="H743" s="22">
        <f t="shared" si="203"/>
        <v>3264.0000000000005</v>
      </c>
      <c r="I743" s="22">
        <f t="shared" si="204"/>
        <v>2880</v>
      </c>
      <c r="J743" s="15">
        <f t="shared" si="200"/>
        <v>4500</v>
      </c>
      <c r="K743" s="15">
        <f t="shared" si="193"/>
        <v>3200</v>
      </c>
      <c r="L743" s="15">
        <f t="shared" si="194"/>
        <v>2700</v>
      </c>
      <c r="M743" s="21">
        <v>1.06</v>
      </c>
      <c r="N743" s="23">
        <f t="shared" si="189"/>
        <v>1.06</v>
      </c>
      <c r="O743" s="23">
        <f t="shared" si="190"/>
        <v>1.06</v>
      </c>
      <c r="P743" s="15">
        <v>4500</v>
      </c>
      <c r="Q743" s="15">
        <f t="shared" si="191"/>
        <v>4500</v>
      </c>
      <c r="R743" s="19">
        <f t="shared" si="195"/>
        <v>3150</v>
      </c>
      <c r="S743" s="19">
        <f t="shared" si="196"/>
        <v>2700</v>
      </c>
      <c r="T743" s="7">
        <f t="shared" si="197"/>
        <v>4500</v>
      </c>
      <c r="U743" s="7">
        <f t="shared" si="198"/>
        <v>3200</v>
      </c>
      <c r="V743" s="7">
        <f t="shared" si="199"/>
        <v>2700</v>
      </c>
    </row>
    <row r="744" spans="1:22" x14ac:dyDescent="0.25">
      <c r="A744" s="28" t="s">
        <v>580</v>
      </c>
      <c r="B744" s="5" t="s">
        <v>284</v>
      </c>
      <c r="C744" s="47">
        <f t="shared" si="192"/>
        <v>736</v>
      </c>
      <c r="D744" s="33" t="s">
        <v>294</v>
      </c>
      <c r="E744" s="33" t="s">
        <v>309</v>
      </c>
      <c r="F744" s="34" t="s">
        <v>871</v>
      </c>
      <c r="G744" s="15">
        <v>4800</v>
      </c>
      <c r="H744" s="22">
        <f t="shared" si="203"/>
        <v>3264.0000000000005</v>
      </c>
      <c r="I744" s="22">
        <f t="shared" si="204"/>
        <v>2880</v>
      </c>
      <c r="J744" s="15">
        <f t="shared" si="200"/>
        <v>4500</v>
      </c>
      <c r="K744" s="15">
        <f t="shared" si="193"/>
        <v>3200</v>
      </c>
      <c r="L744" s="15">
        <f t="shared" si="194"/>
        <v>2700</v>
      </c>
      <c r="M744" s="21">
        <v>1.06</v>
      </c>
      <c r="N744" s="23">
        <f t="shared" si="189"/>
        <v>1.06</v>
      </c>
      <c r="O744" s="23">
        <f t="shared" si="190"/>
        <v>1.06</v>
      </c>
      <c r="P744" s="15">
        <v>4500</v>
      </c>
      <c r="Q744" s="15">
        <f t="shared" si="191"/>
        <v>4500</v>
      </c>
      <c r="R744" s="19">
        <f t="shared" si="195"/>
        <v>3150</v>
      </c>
      <c r="S744" s="19">
        <f t="shared" si="196"/>
        <v>2700</v>
      </c>
      <c r="T744" s="7">
        <f t="shared" si="197"/>
        <v>4500</v>
      </c>
      <c r="U744" s="7">
        <f t="shared" si="198"/>
        <v>3200</v>
      </c>
      <c r="V744" s="7">
        <f t="shared" si="199"/>
        <v>2700</v>
      </c>
    </row>
    <row r="745" spans="1:22" x14ac:dyDescent="0.25">
      <c r="A745" s="28" t="s">
        <v>581</v>
      </c>
      <c r="B745" s="5" t="s">
        <v>284</v>
      </c>
      <c r="C745" s="47">
        <f t="shared" si="192"/>
        <v>737</v>
      </c>
      <c r="D745" s="33" t="s">
        <v>316</v>
      </c>
      <c r="E745" s="33" t="s">
        <v>309</v>
      </c>
      <c r="F745" s="34" t="s">
        <v>871</v>
      </c>
      <c r="G745" s="15">
        <v>4800</v>
      </c>
      <c r="H745" s="22">
        <f t="shared" si="203"/>
        <v>3264.0000000000005</v>
      </c>
      <c r="I745" s="22">
        <f t="shared" si="204"/>
        <v>2880</v>
      </c>
      <c r="J745" s="15">
        <f t="shared" si="200"/>
        <v>4500</v>
      </c>
      <c r="K745" s="15">
        <f t="shared" si="193"/>
        <v>3200</v>
      </c>
      <c r="L745" s="15">
        <f t="shared" si="194"/>
        <v>2700</v>
      </c>
      <c r="M745" s="21">
        <v>1.06</v>
      </c>
      <c r="N745" s="23">
        <f t="shared" si="189"/>
        <v>1.06</v>
      </c>
      <c r="O745" s="23">
        <f t="shared" si="190"/>
        <v>1.06</v>
      </c>
      <c r="P745" s="15">
        <v>4500</v>
      </c>
      <c r="Q745" s="15">
        <f t="shared" si="191"/>
        <v>4500</v>
      </c>
      <c r="R745" s="19">
        <f t="shared" si="195"/>
        <v>3150</v>
      </c>
      <c r="S745" s="19">
        <f t="shared" si="196"/>
        <v>2700</v>
      </c>
      <c r="T745" s="7">
        <f t="shared" si="197"/>
        <v>4500</v>
      </c>
      <c r="U745" s="7">
        <f t="shared" si="198"/>
        <v>3200</v>
      </c>
      <c r="V745" s="7">
        <f t="shared" si="199"/>
        <v>2700</v>
      </c>
    </row>
    <row r="746" spans="1:22" x14ac:dyDescent="0.25">
      <c r="A746" s="28" t="s">
        <v>582</v>
      </c>
      <c r="B746" s="5" t="s">
        <v>284</v>
      </c>
      <c r="C746" s="47">
        <f t="shared" si="192"/>
        <v>738</v>
      </c>
      <c r="D746" s="33" t="s">
        <v>317</v>
      </c>
      <c r="E746" s="33" t="s">
        <v>309</v>
      </c>
      <c r="F746" s="34" t="s">
        <v>871</v>
      </c>
      <c r="G746" s="15">
        <v>4800</v>
      </c>
      <c r="H746" s="22">
        <f t="shared" si="203"/>
        <v>3264.0000000000005</v>
      </c>
      <c r="I746" s="22">
        <f t="shared" si="204"/>
        <v>2880</v>
      </c>
      <c r="J746" s="15">
        <f t="shared" si="200"/>
        <v>4500</v>
      </c>
      <c r="K746" s="15">
        <f t="shared" si="193"/>
        <v>3200</v>
      </c>
      <c r="L746" s="15">
        <f t="shared" si="194"/>
        <v>2700</v>
      </c>
      <c r="M746" s="21">
        <v>1.06</v>
      </c>
      <c r="N746" s="23">
        <f t="shared" si="189"/>
        <v>1.06</v>
      </c>
      <c r="O746" s="23">
        <f t="shared" si="190"/>
        <v>1.06</v>
      </c>
      <c r="P746" s="15">
        <v>4500</v>
      </c>
      <c r="Q746" s="15">
        <f t="shared" si="191"/>
        <v>4500</v>
      </c>
      <c r="R746" s="19">
        <f t="shared" si="195"/>
        <v>3150</v>
      </c>
      <c r="S746" s="19">
        <f t="shared" si="196"/>
        <v>2700</v>
      </c>
      <c r="T746" s="7">
        <f t="shared" si="197"/>
        <v>4500</v>
      </c>
      <c r="U746" s="7">
        <f t="shared" si="198"/>
        <v>3200</v>
      </c>
      <c r="V746" s="7">
        <f t="shared" si="199"/>
        <v>2700</v>
      </c>
    </row>
    <row r="747" spans="1:22" x14ac:dyDescent="0.25">
      <c r="A747" s="28" t="s">
        <v>583</v>
      </c>
      <c r="B747" s="5" t="s">
        <v>284</v>
      </c>
      <c r="C747" s="47">
        <f t="shared" si="192"/>
        <v>739</v>
      </c>
      <c r="D747" s="33" t="s">
        <v>318</v>
      </c>
      <c r="E747" s="33" t="s">
        <v>161</v>
      </c>
      <c r="F747" s="34" t="s">
        <v>871</v>
      </c>
      <c r="G747" s="15">
        <v>15000</v>
      </c>
      <c r="H747" s="22">
        <f t="shared" si="203"/>
        <v>10200</v>
      </c>
      <c r="I747" s="22">
        <f t="shared" si="204"/>
        <v>9000</v>
      </c>
      <c r="J747" s="15">
        <f t="shared" si="200"/>
        <v>12000</v>
      </c>
      <c r="K747" s="15">
        <f t="shared" si="193"/>
        <v>8400</v>
      </c>
      <c r="L747" s="15">
        <f t="shared" si="194"/>
        <v>7200</v>
      </c>
      <c r="M747" s="21">
        <v>1.06</v>
      </c>
      <c r="N747" s="23">
        <f t="shared" si="189"/>
        <v>1.06</v>
      </c>
      <c r="O747" s="23">
        <f t="shared" si="190"/>
        <v>1.06</v>
      </c>
      <c r="P747" s="15">
        <v>12000</v>
      </c>
      <c r="Q747" s="15">
        <f t="shared" si="191"/>
        <v>12000</v>
      </c>
      <c r="R747" s="19">
        <f t="shared" si="195"/>
        <v>8400</v>
      </c>
      <c r="S747" s="19">
        <f t="shared" si="196"/>
        <v>7200</v>
      </c>
      <c r="T747" s="7">
        <f t="shared" si="197"/>
        <v>12000</v>
      </c>
      <c r="U747" s="7">
        <f t="shared" si="198"/>
        <v>8400</v>
      </c>
      <c r="V747" s="7">
        <f t="shared" si="199"/>
        <v>7200</v>
      </c>
    </row>
    <row r="748" spans="1:22" x14ac:dyDescent="0.25">
      <c r="A748" s="28" t="s">
        <v>584</v>
      </c>
      <c r="B748" s="5" t="s">
        <v>284</v>
      </c>
      <c r="C748" s="47">
        <f t="shared" si="192"/>
        <v>740</v>
      </c>
      <c r="D748" s="33" t="s">
        <v>318</v>
      </c>
      <c r="E748" s="33" t="s">
        <v>319</v>
      </c>
      <c r="F748" s="34" t="s">
        <v>871</v>
      </c>
      <c r="G748" s="15">
        <v>10000</v>
      </c>
      <c r="H748" s="22">
        <f t="shared" si="203"/>
        <v>6800.0000000000009</v>
      </c>
      <c r="I748" s="22">
        <f t="shared" si="204"/>
        <v>6000</v>
      </c>
      <c r="J748" s="15">
        <f t="shared" si="200"/>
        <v>8000</v>
      </c>
      <c r="K748" s="15">
        <f t="shared" si="193"/>
        <v>5600</v>
      </c>
      <c r="L748" s="15">
        <f t="shared" si="194"/>
        <v>4800</v>
      </c>
      <c r="M748" s="21">
        <v>1.06</v>
      </c>
      <c r="N748" s="23">
        <f t="shared" si="189"/>
        <v>1.06</v>
      </c>
      <c r="O748" s="23">
        <f t="shared" si="190"/>
        <v>1.06</v>
      </c>
      <c r="P748" s="15">
        <v>8000</v>
      </c>
      <c r="Q748" s="15">
        <f t="shared" si="191"/>
        <v>8000</v>
      </c>
      <c r="R748" s="19">
        <f t="shared" si="195"/>
        <v>5600</v>
      </c>
      <c r="S748" s="19">
        <f t="shared" si="196"/>
        <v>4800</v>
      </c>
      <c r="T748" s="7">
        <f t="shared" si="197"/>
        <v>8000</v>
      </c>
      <c r="U748" s="7">
        <f t="shared" si="198"/>
        <v>5600</v>
      </c>
      <c r="V748" s="7">
        <f t="shared" si="199"/>
        <v>4800</v>
      </c>
    </row>
    <row r="749" spans="1:22" ht="31.5" x14ac:dyDescent="0.25">
      <c r="A749" s="28" t="s">
        <v>603</v>
      </c>
      <c r="B749" s="5" t="s">
        <v>284</v>
      </c>
      <c r="C749" s="47">
        <f t="shared" si="192"/>
        <v>741</v>
      </c>
      <c r="D749" s="5" t="s">
        <v>282</v>
      </c>
      <c r="E749" s="5" t="s">
        <v>114</v>
      </c>
      <c r="F749" s="5" t="s">
        <v>871</v>
      </c>
      <c r="G749" s="15">
        <v>4500</v>
      </c>
      <c r="H749" s="22">
        <f t="shared" si="203"/>
        <v>3060</v>
      </c>
      <c r="I749" s="22">
        <f t="shared" si="204"/>
        <v>2700</v>
      </c>
      <c r="J749" s="15">
        <f t="shared" si="200"/>
        <v>4500</v>
      </c>
      <c r="K749" s="15">
        <f t="shared" si="193"/>
        <v>3200</v>
      </c>
      <c r="L749" s="15">
        <f t="shared" si="194"/>
        <v>2700</v>
      </c>
      <c r="M749" s="21">
        <v>1.06</v>
      </c>
      <c r="N749" s="23">
        <f t="shared" si="189"/>
        <v>1.06</v>
      </c>
      <c r="O749" s="23">
        <f t="shared" si="190"/>
        <v>1.06</v>
      </c>
      <c r="P749" s="15">
        <v>4500</v>
      </c>
      <c r="Q749" s="15">
        <f t="shared" si="191"/>
        <v>4500</v>
      </c>
      <c r="R749" s="19">
        <f t="shared" si="195"/>
        <v>3150</v>
      </c>
      <c r="S749" s="19">
        <f t="shared" si="196"/>
        <v>2700</v>
      </c>
      <c r="T749" s="7">
        <f t="shared" si="197"/>
        <v>4500</v>
      </c>
      <c r="U749" s="7">
        <f t="shared" si="198"/>
        <v>3200</v>
      </c>
      <c r="V749" s="7">
        <f t="shared" si="199"/>
        <v>2700</v>
      </c>
    </row>
  </sheetData>
  <mergeCells count="18">
    <mergeCell ref="Q4:Q5"/>
    <mergeCell ref="R4:R5"/>
    <mergeCell ref="S4:S5"/>
    <mergeCell ref="A3:O3"/>
    <mergeCell ref="P4:P5"/>
    <mergeCell ref="O4:O5"/>
    <mergeCell ref="E4:F4"/>
    <mergeCell ref="M4:M5"/>
    <mergeCell ref="G4:G5"/>
    <mergeCell ref="I4:I5"/>
    <mergeCell ref="H4:H5"/>
    <mergeCell ref="N4:N5"/>
    <mergeCell ref="C4:C5"/>
    <mergeCell ref="D4:D5"/>
    <mergeCell ref="L4:L5"/>
    <mergeCell ref="K4:K5"/>
    <mergeCell ref="J4:J5"/>
    <mergeCell ref="A1:R2"/>
  </mergeCells>
  <pageMargins left="0.2" right="0.2" top="0.2" bottom="0.2" header="0.2" footer="0.2"/>
  <pageSetup paperSize="9" scale="70" firstPageNumber="2" orientation="landscape" useFirstPageNumber="1" r:id="rId1"/>
  <rowBreaks count="2" manualBreakCount="2">
    <brk id="586" max="17" man="1"/>
    <brk id="596" max="17" man="1"/>
  </rowBreaks>
  <colBreaks count="1" manualBreakCount="1">
    <brk id="15" max="7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U700"/>
  <sheetViews>
    <sheetView view="pageBreakPreview" topLeftCell="C1" zoomScale="85" zoomScaleNormal="85" zoomScaleSheetLayoutView="85" workbookViewId="0">
      <selection activeCell="C1" sqref="C1:T2"/>
    </sheetView>
  </sheetViews>
  <sheetFormatPr defaultColWidth="9.140625" defaultRowHeight="15.75" x14ac:dyDescent="0.25"/>
  <cols>
    <col min="1" max="2" width="15.85546875" style="7" hidden="1" customWidth="1"/>
    <col min="3" max="3" width="6.7109375" style="10" customWidth="1"/>
    <col min="4" max="4" width="30.42578125" style="8" customWidth="1"/>
    <col min="5" max="6" width="38.42578125" style="8" customWidth="1"/>
    <col min="7" max="7" width="12.42578125" style="9" hidden="1" customWidth="1"/>
    <col min="8" max="8" width="13" style="9" hidden="1" customWidth="1"/>
    <col min="9" max="9" width="13.28515625" style="9" hidden="1" customWidth="1"/>
    <col min="10" max="10" width="13.7109375" style="9" hidden="1" customWidth="1"/>
    <col min="11" max="12" width="14.28515625" style="14" customWidth="1"/>
    <col min="13" max="13" width="14.28515625" style="9" customWidth="1"/>
    <col min="14" max="14" width="14.28515625" style="26" hidden="1" customWidth="1"/>
    <col min="15" max="15" width="18.7109375" style="49" customWidth="1"/>
    <col min="16" max="16" width="9.140625" style="7" hidden="1" customWidth="1"/>
    <col min="17" max="21" width="0" style="7" hidden="1" customWidth="1"/>
    <col min="22" max="16384" width="9.140625" style="7"/>
  </cols>
  <sheetData>
    <row r="1" spans="1:21" ht="22.5" customHeight="1" x14ac:dyDescent="0.25">
      <c r="C1" s="60" t="s">
        <v>963</v>
      </c>
      <c r="D1" s="60"/>
      <c r="E1" s="60"/>
      <c r="F1" s="60"/>
      <c r="G1" s="60"/>
      <c r="H1" s="60"/>
      <c r="I1" s="60"/>
      <c r="J1" s="60"/>
      <c r="K1" s="60"/>
      <c r="L1" s="60"/>
      <c r="M1" s="60"/>
      <c r="N1" s="60"/>
      <c r="O1" s="60"/>
      <c r="P1" s="60"/>
      <c r="Q1" s="60"/>
      <c r="R1" s="60"/>
      <c r="S1" s="60"/>
      <c r="T1" s="60"/>
    </row>
    <row r="2" spans="1:21" ht="22.5" customHeight="1" x14ac:dyDescent="0.25">
      <c r="C2" s="60"/>
      <c r="D2" s="60"/>
      <c r="E2" s="60"/>
      <c r="F2" s="60"/>
      <c r="G2" s="60"/>
      <c r="H2" s="60"/>
      <c r="I2" s="60"/>
      <c r="J2" s="60"/>
      <c r="K2" s="60"/>
      <c r="L2" s="60"/>
      <c r="M2" s="60"/>
      <c r="N2" s="60"/>
      <c r="O2" s="60"/>
      <c r="P2" s="60"/>
      <c r="Q2" s="60"/>
      <c r="R2" s="60"/>
      <c r="S2" s="60"/>
      <c r="T2" s="60"/>
    </row>
    <row r="3" spans="1:21" ht="18.75" x14ac:dyDescent="0.25">
      <c r="C3" s="55" t="s">
        <v>869</v>
      </c>
      <c r="D3" s="55"/>
      <c r="E3" s="55"/>
      <c r="F3" s="55"/>
      <c r="G3" s="55"/>
      <c r="H3" s="55"/>
      <c r="I3" s="55"/>
      <c r="J3" s="55"/>
      <c r="K3" s="55"/>
      <c r="L3" s="55"/>
      <c r="M3" s="55"/>
      <c r="N3" s="55"/>
      <c r="O3" s="56"/>
    </row>
    <row r="4" spans="1:21" ht="47.25" customHeight="1" x14ac:dyDescent="0.25">
      <c r="A4" s="16"/>
      <c r="B4" s="16"/>
      <c r="C4" s="52" t="s">
        <v>0</v>
      </c>
      <c r="D4" s="52" t="s">
        <v>1</v>
      </c>
      <c r="E4" s="52" t="s">
        <v>2</v>
      </c>
      <c r="F4" s="52"/>
      <c r="G4" s="59" t="s">
        <v>956</v>
      </c>
      <c r="H4" s="59" t="s">
        <v>957</v>
      </c>
      <c r="I4" s="59" t="s">
        <v>958</v>
      </c>
      <c r="J4" s="59" t="s">
        <v>959</v>
      </c>
      <c r="K4" s="58" t="s">
        <v>739</v>
      </c>
      <c r="L4" s="58" t="s">
        <v>740</v>
      </c>
      <c r="M4" s="59" t="s">
        <v>743</v>
      </c>
      <c r="N4" s="58" t="s">
        <v>741</v>
      </c>
      <c r="O4" s="57" t="s">
        <v>954</v>
      </c>
    </row>
    <row r="5" spans="1:21" ht="42" customHeight="1" x14ac:dyDescent="0.25">
      <c r="A5" s="16"/>
      <c r="B5" s="16"/>
      <c r="C5" s="52"/>
      <c r="D5" s="52"/>
      <c r="E5" s="1" t="s">
        <v>287</v>
      </c>
      <c r="F5" s="1" t="s">
        <v>286</v>
      </c>
      <c r="G5" s="59"/>
      <c r="H5" s="59"/>
      <c r="I5" s="59"/>
      <c r="J5" s="59"/>
      <c r="K5" s="58"/>
      <c r="L5" s="58"/>
      <c r="M5" s="59"/>
      <c r="N5" s="58"/>
      <c r="O5" s="57"/>
    </row>
    <row r="6" spans="1:21" ht="25.5" customHeight="1" x14ac:dyDescent="0.25">
      <c r="A6" s="16"/>
      <c r="B6" s="16"/>
      <c r="C6" s="1"/>
      <c r="D6" s="6" t="s">
        <v>284</v>
      </c>
      <c r="E6" s="6"/>
      <c r="F6" s="6"/>
      <c r="G6" s="2"/>
      <c r="H6" s="2"/>
      <c r="I6" s="2"/>
      <c r="J6" s="2"/>
      <c r="K6" s="22"/>
      <c r="L6" s="22"/>
      <c r="M6" s="2"/>
      <c r="N6" s="17"/>
      <c r="O6" s="2"/>
    </row>
    <row r="7" spans="1:21" x14ac:dyDescent="0.25">
      <c r="A7" s="5" t="str">
        <f>'ĐẤT PNN'!A7</f>
        <v>DXI1, DXII1</v>
      </c>
      <c r="B7" s="5" t="str">
        <f>VLOOKUP($D$6&amp;K7,'[2]MA DO'!$B$5:$O$3586,7,0)</f>
        <v>BP CLN 1</v>
      </c>
      <c r="C7" s="3">
        <f>'ĐẤT PNN'!C7</f>
        <v>1</v>
      </c>
      <c r="D7" s="5" t="str">
        <f>'ĐẤT PNN'!D7</f>
        <v>Đường Quốc Lộ 14</v>
      </c>
      <c r="E7" s="5" t="str">
        <f>'ĐẤT PNN'!E7</f>
        <v>Ngã tư Đồng Xoài</v>
      </c>
      <c r="F7" s="5" t="str">
        <f>'ĐẤT PNN'!F7</f>
        <v>Đường Đồng Khởi</v>
      </c>
      <c r="G7" s="4">
        <v>600</v>
      </c>
      <c r="H7" s="4">
        <v>420</v>
      </c>
      <c r="I7" s="4">
        <v>30</v>
      </c>
      <c r="J7" s="4"/>
      <c r="K7" s="22">
        <f>ROUND(G7*1.33,-1)</f>
        <v>800</v>
      </c>
      <c r="L7" s="22">
        <f>_xlfn.FLOOR.MATH(K7*0.8,5)</f>
        <v>640</v>
      </c>
      <c r="M7" s="24">
        <f>_xlfn.FLOOR.MATH(L7*0.6,5)</f>
        <v>380</v>
      </c>
      <c r="N7" s="15"/>
      <c r="O7" s="48">
        <f>VLOOKUP(B7,'[1]MA DO'!$H$5:$AE$3586,24,0)</f>
        <v>1.05</v>
      </c>
      <c r="P7" s="7">
        <f>74/30</f>
        <v>2.4666666666666668</v>
      </c>
      <c r="Q7" s="7" t="b">
        <f>'ĐẤT PNN'!D7=D7</f>
        <v>1</v>
      </c>
      <c r="R7" s="50">
        <f t="shared" ref="R7:R38" si="0">K7/G7</f>
        <v>1.3333333333333333</v>
      </c>
      <c r="S7" s="50">
        <f t="shared" ref="S7:S38" si="1">L7/H7</f>
        <v>1.5238095238095237</v>
      </c>
      <c r="T7" s="50">
        <f t="shared" ref="T7:T38" si="2">M7/I7</f>
        <v>12.666666666666666</v>
      </c>
      <c r="U7" s="50" t="e">
        <f t="shared" ref="U7:U38" si="3">N7/J7</f>
        <v>#DIV/0!</v>
      </c>
    </row>
    <row r="8" spans="1:21" x14ac:dyDescent="0.25">
      <c r="A8" s="5" t="str">
        <f>'ĐẤT PNN'!A8</f>
        <v>DXI2, DXII2</v>
      </c>
      <c r="B8" s="5" t="str">
        <f>VLOOKUP($D$6&amp;K8,'[2]MA DO'!$B$5:$O$3586,7,0)</f>
        <v>BP CLN 1</v>
      </c>
      <c r="C8" s="3">
        <f>C7+1</f>
        <v>2</v>
      </c>
      <c r="D8" s="5" t="str">
        <f>'ĐẤT PNN'!D8</f>
        <v>Đường Quốc Lộ 14</v>
      </c>
      <c r="E8" s="5" t="str">
        <f>'ĐẤT PNN'!E8</f>
        <v>Đường Đồng Khởi</v>
      </c>
      <c r="F8" s="5" t="str">
        <f>'ĐẤT PNN'!F8</f>
        <v>Đường Lê Duẩn</v>
      </c>
      <c r="G8" s="4">
        <v>600</v>
      </c>
      <c r="H8" s="4">
        <v>420</v>
      </c>
      <c r="I8" s="4">
        <v>30</v>
      </c>
      <c r="J8" s="4"/>
      <c r="K8" s="22">
        <f t="shared" ref="K8:K71" si="4">ROUND(G8*1.33,-1)</f>
        <v>800</v>
      </c>
      <c r="L8" s="22">
        <f t="shared" ref="L8:L71" si="5">_xlfn.FLOOR.MATH(K8*0.8,5)</f>
        <v>640</v>
      </c>
      <c r="M8" s="24">
        <f t="shared" ref="M8:M71" si="6">_xlfn.FLOOR.MATH(L8*0.6,5)</f>
        <v>380</v>
      </c>
      <c r="N8" s="15"/>
      <c r="O8" s="48">
        <f>VLOOKUP(B8,'[1]MA DO'!$H$5:$AE$3586,24,0)</f>
        <v>1.05</v>
      </c>
      <c r="Q8" s="7" t="b">
        <f>'ĐẤT PNN'!D8=D8</f>
        <v>1</v>
      </c>
      <c r="R8" s="50">
        <f t="shared" si="0"/>
        <v>1.3333333333333333</v>
      </c>
      <c r="S8" s="50">
        <f t="shared" si="1"/>
        <v>1.5238095238095237</v>
      </c>
      <c r="T8" s="50">
        <f t="shared" si="2"/>
        <v>12.666666666666666</v>
      </c>
      <c r="U8" s="50" t="e">
        <f t="shared" si="3"/>
        <v>#DIV/0!</v>
      </c>
    </row>
    <row r="9" spans="1:21" x14ac:dyDescent="0.25">
      <c r="A9" s="11" t="s">
        <v>711</v>
      </c>
      <c r="B9" s="5" t="str">
        <f>VLOOKUP($D$6&amp;K9,'[2]MA DO'!$B$5:$O$3586,7,0)</f>
        <v>BP CLN 1</v>
      </c>
      <c r="C9" s="3">
        <f t="shared" ref="C9:C72" si="7">C8+1</f>
        <v>3</v>
      </c>
      <c r="D9" s="5" t="str">
        <f>'ĐẤT PNN'!D9</f>
        <v>Đường Quốc Lộ 14</v>
      </c>
      <c r="E9" s="5" t="str">
        <f>'ĐẤT PNN'!E9</f>
        <v>Đường Lê Duẩn</v>
      </c>
      <c r="F9" s="5" t="str">
        <f>'ĐẤT PNN'!F9</f>
        <v>Đường Nguyễn Văn Linh</v>
      </c>
      <c r="G9" s="4">
        <v>600</v>
      </c>
      <c r="H9" s="4">
        <v>420</v>
      </c>
      <c r="I9" s="4">
        <v>30</v>
      </c>
      <c r="J9" s="4"/>
      <c r="K9" s="22">
        <f t="shared" si="4"/>
        <v>800</v>
      </c>
      <c r="L9" s="22">
        <f t="shared" si="5"/>
        <v>640</v>
      </c>
      <c r="M9" s="24">
        <f t="shared" si="6"/>
        <v>380</v>
      </c>
      <c r="N9" s="15"/>
      <c r="O9" s="48">
        <f>VLOOKUP(B9,'[1]MA DO'!$H$5:$AE$3586,24,0)</f>
        <v>1.05</v>
      </c>
      <c r="Q9" s="7" t="b">
        <f>'ĐẤT PNN'!D9=D9</f>
        <v>1</v>
      </c>
      <c r="R9" s="50">
        <f t="shared" si="0"/>
        <v>1.3333333333333333</v>
      </c>
      <c r="S9" s="50">
        <f t="shared" si="1"/>
        <v>1.5238095238095237</v>
      </c>
      <c r="T9" s="50">
        <f t="shared" si="2"/>
        <v>12.666666666666666</v>
      </c>
      <c r="U9" s="50" t="e">
        <f t="shared" si="3"/>
        <v>#DIV/0!</v>
      </c>
    </row>
    <row r="10" spans="1:21" x14ac:dyDescent="0.25">
      <c r="A10" s="11" t="s">
        <v>712</v>
      </c>
      <c r="B10" s="5" t="str">
        <f>VLOOKUP($D$6&amp;K10,'[2]MA DO'!$B$5:$O$3586,7,0)</f>
        <v>BP CLN 1</v>
      </c>
      <c r="C10" s="3">
        <f t="shared" si="7"/>
        <v>4</v>
      </c>
      <c r="D10" s="5" t="str">
        <f>'ĐẤT PNN'!D10</f>
        <v>Đường Quốc Lộ 14</v>
      </c>
      <c r="E10" s="5" t="str">
        <f>'ĐẤT PNN'!E10</f>
        <v>Đường Nguyễn Văn Linh</v>
      </c>
      <c r="F10" s="5" t="str">
        <f>'ĐẤT PNN'!F10</f>
        <v>Giáp ranh phường Đồng Xoài</v>
      </c>
      <c r="G10" s="4">
        <v>600</v>
      </c>
      <c r="H10" s="4">
        <v>420</v>
      </c>
      <c r="I10" s="4">
        <v>30</v>
      </c>
      <c r="J10" s="4"/>
      <c r="K10" s="22">
        <f t="shared" si="4"/>
        <v>800</v>
      </c>
      <c r="L10" s="22">
        <f t="shared" si="5"/>
        <v>640</v>
      </c>
      <c r="M10" s="24">
        <f t="shared" si="6"/>
        <v>380</v>
      </c>
      <c r="N10" s="15"/>
      <c r="O10" s="48">
        <f>VLOOKUP(B10,'[1]MA DO'!$H$5:$AE$3586,24,0)</f>
        <v>1.05</v>
      </c>
      <c r="Q10" s="7" t="b">
        <f>'ĐẤT PNN'!D10=D10</f>
        <v>1</v>
      </c>
      <c r="R10" s="50">
        <f t="shared" si="0"/>
        <v>1.3333333333333333</v>
      </c>
      <c r="S10" s="50">
        <f t="shared" si="1"/>
        <v>1.5238095238095237</v>
      </c>
      <c r="T10" s="50">
        <f t="shared" si="2"/>
        <v>12.666666666666666</v>
      </c>
      <c r="U10" s="50" t="e">
        <f t="shared" si="3"/>
        <v>#DIV/0!</v>
      </c>
    </row>
    <row r="11" spans="1:21" ht="47.25" x14ac:dyDescent="0.25">
      <c r="A11" s="11" t="s">
        <v>604</v>
      </c>
      <c r="B11" s="5" t="str">
        <f>VLOOKUP($D$6&amp;K11,'[2]MA DO'!$B$5:$O$3586,7,0)</f>
        <v>BP CLN 1</v>
      </c>
      <c r="C11" s="3">
        <f t="shared" si="7"/>
        <v>5</v>
      </c>
      <c r="D11" s="5" t="str">
        <f>'ĐẤT PNN'!D11</f>
        <v>Đường Quốc Lộ 14</v>
      </c>
      <c r="E11" s="5" t="str">
        <f>'ĐẤT PNN'!E11</f>
        <v>Ngã tư Đồng Xoài</v>
      </c>
      <c r="F11" s="5" t="str">
        <f>'ĐẤT PNN'!F11</f>
        <v>Ngã tư Đồng Xoài hướng về xã Đồng Tiến (cũ) (tính từ tim đường Phú Riềng Đỏ + 65m)</v>
      </c>
      <c r="G11" s="4">
        <v>600</v>
      </c>
      <c r="H11" s="4">
        <v>420</v>
      </c>
      <c r="I11" s="4">
        <v>30</v>
      </c>
      <c r="J11" s="4"/>
      <c r="K11" s="22">
        <f t="shared" si="4"/>
        <v>800</v>
      </c>
      <c r="L11" s="22">
        <f t="shared" si="5"/>
        <v>640</v>
      </c>
      <c r="M11" s="24">
        <f t="shared" si="6"/>
        <v>380</v>
      </c>
      <c r="N11" s="15"/>
      <c r="O11" s="48">
        <f>VLOOKUP(B11,'[1]MA DO'!$H$5:$AE$3586,24,0)</f>
        <v>1.05</v>
      </c>
      <c r="Q11" s="7" t="b">
        <f>'ĐẤT PNN'!D11=D11</f>
        <v>1</v>
      </c>
      <c r="R11" s="50">
        <f t="shared" si="0"/>
        <v>1.3333333333333333</v>
      </c>
      <c r="S11" s="50">
        <f t="shared" si="1"/>
        <v>1.5238095238095237</v>
      </c>
      <c r="T11" s="50">
        <f t="shared" si="2"/>
        <v>12.666666666666666</v>
      </c>
      <c r="U11" s="50" t="e">
        <f t="shared" si="3"/>
        <v>#DIV/0!</v>
      </c>
    </row>
    <row r="12" spans="1:21" ht="47.25" x14ac:dyDescent="0.25">
      <c r="A12" s="11" t="s">
        <v>605</v>
      </c>
      <c r="B12" s="5" t="str">
        <f>VLOOKUP($D$6&amp;K12,'[2]MA DO'!$B$5:$O$3586,7,0)</f>
        <v>BP CLN 1</v>
      </c>
      <c r="C12" s="3">
        <f t="shared" si="7"/>
        <v>6</v>
      </c>
      <c r="D12" s="5" t="str">
        <f>'ĐẤT PNN'!D12</f>
        <v>Đường Quốc Lộ 14</v>
      </c>
      <c r="E12" s="5" t="str">
        <f>'ĐẤT PNN'!E12</f>
        <v>Ngã tư Đồng Xoài hướng về xã Đồng Tiến (cũ) (tính từ tim đường Phú Riềng Đỏ + 65m)</v>
      </c>
      <c r="F12" s="5" t="str">
        <f>'ĐẤT PNN'!F12</f>
        <v>Đường Nguyễn Huệ</v>
      </c>
      <c r="G12" s="4">
        <v>600</v>
      </c>
      <c r="H12" s="4">
        <v>420</v>
      </c>
      <c r="I12" s="4">
        <v>30</v>
      </c>
      <c r="J12" s="4"/>
      <c r="K12" s="22">
        <f t="shared" si="4"/>
        <v>800</v>
      </c>
      <c r="L12" s="22">
        <f t="shared" si="5"/>
        <v>640</v>
      </c>
      <c r="M12" s="24">
        <f t="shared" si="6"/>
        <v>380</v>
      </c>
      <c r="N12" s="15"/>
      <c r="O12" s="48">
        <f>VLOOKUP(B12,'[1]MA DO'!$H$5:$AE$3586,24,0)</f>
        <v>1.05</v>
      </c>
      <c r="Q12" s="7" t="b">
        <f>'ĐẤT PNN'!D12=D12</f>
        <v>1</v>
      </c>
      <c r="R12" s="50">
        <f t="shared" si="0"/>
        <v>1.3333333333333333</v>
      </c>
      <c r="S12" s="50">
        <f t="shared" si="1"/>
        <v>1.5238095238095237</v>
      </c>
      <c r="T12" s="50">
        <f t="shared" si="2"/>
        <v>12.666666666666666</v>
      </c>
      <c r="U12" s="50" t="e">
        <f t="shared" si="3"/>
        <v>#DIV/0!</v>
      </c>
    </row>
    <row r="13" spans="1:21" x14ac:dyDescent="0.25">
      <c r="A13" s="11" t="s">
        <v>607</v>
      </c>
      <c r="B13" s="5" t="str">
        <f>VLOOKUP($D$6&amp;K13,'[2]MA DO'!$B$5:$O$3586,7,0)</f>
        <v>BP CLN 1</v>
      </c>
      <c r="C13" s="3">
        <f t="shared" si="7"/>
        <v>7</v>
      </c>
      <c r="D13" s="5" t="str">
        <f>'ĐẤT PNN'!D13</f>
        <v>Đường Quốc Lộ 14</v>
      </c>
      <c r="E13" s="5" t="str">
        <f>'ĐẤT PNN'!E13</f>
        <v>Đường Nguyễn Huệ</v>
      </c>
      <c r="F13" s="5" t="str">
        <f>'ĐẤT PNN'!F13</f>
        <v>Hết ranh quy hoạch đường số 2</v>
      </c>
      <c r="G13" s="4">
        <v>600</v>
      </c>
      <c r="H13" s="4">
        <v>420</v>
      </c>
      <c r="I13" s="4">
        <v>30</v>
      </c>
      <c r="J13" s="4"/>
      <c r="K13" s="22">
        <f t="shared" si="4"/>
        <v>800</v>
      </c>
      <c r="L13" s="22">
        <f t="shared" si="5"/>
        <v>640</v>
      </c>
      <c r="M13" s="24">
        <f t="shared" si="6"/>
        <v>380</v>
      </c>
      <c r="N13" s="15"/>
      <c r="O13" s="48">
        <f>VLOOKUP(B13,'[1]MA DO'!$H$5:$AE$3586,24,0)</f>
        <v>1.05</v>
      </c>
      <c r="Q13" s="7" t="b">
        <f>'ĐẤT PNN'!D13=D13</f>
        <v>1</v>
      </c>
      <c r="R13" s="50">
        <f t="shared" si="0"/>
        <v>1.3333333333333333</v>
      </c>
      <c r="S13" s="50">
        <f t="shared" si="1"/>
        <v>1.5238095238095237</v>
      </c>
      <c r="T13" s="50">
        <f t="shared" si="2"/>
        <v>12.666666666666666</v>
      </c>
      <c r="U13" s="50" t="e">
        <f t="shared" si="3"/>
        <v>#DIV/0!</v>
      </c>
    </row>
    <row r="14" spans="1:21" x14ac:dyDescent="0.25">
      <c r="A14" s="11" t="s">
        <v>606</v>
      </c>
      <c r="B14" s="5" t="str">
        <f>VLOOKUP($D$6&amp;K14,'[2]MA DO'!$B$5:$O$3586,7,0)</f>
        <v>BP CLN 1</v>
      </c>
      <c r="C14" s="3">
        <f t="shared" si="7"/>
        <v>8</v>
      </c>
      <c r="D14" s="5" t="str">
        <f>'ĐẤT PNN'!D14</f>
        <v>Đường Quốc Lộ 14</v>
      </c>
      <c r="E14" s="5" t="str">
        <f>'ĐẤT PNN'!E14</f>
        <v>Hết ranh quy hoạch đường số 2</v>
      </c>
      <c r="F14" s="5" t="str">
        <f>'ĐẤT PNN'!F14</f>
        <v>Cầu số 2 giáp ranh huyện Đồng Phú (cũ)</v>
      </c>
      <c r="G14" s="4">
        <v>600</v>
      </c>
      <c r="H14" s="4">
        <v>420</v>
      </c>
      <c r="I14" s="4">
        <v>30</v>
      </c>
      <c r="J14" s="4"/>
      <c r="K14" s="22">
        <f t="shared" si="4"/>
        <v>800</v>
      </c>
      <c r="L14" s="22">
        <f t="shared" si="5"/>
        <v>640</v>
      </c>
      <c r="M14" s="24">
        <f t="shared" si="6"/>
        <v>380</v>
      </c>
      <c r="N14" s="15"/>
      <c r="O14" s="48">
        <f>VLOOKUP(B14,'[1]MA DO'!$H$5:$AE$3586,24,0)</f>
        <v>1.05</v>
      </c>
      <c r="Q14" s="7" t="b">
        <f>'ĐẤT PNN'!D14=D14</f>
        <v>1</v>
      </c>
      <c r="R14" s="50">
        <f t="shared" si="0"/>
        <v>1.3333333333333333</v>
      </c>
      <c r="S14" s="50">
        <f t="shared" si="1"/>
        <v>1.5238095238095237</v>
      </c>
      <c r="T14" s="50">
        <f t="shared" si="2"/>
        <v>12.666666666666666</v>
      </c>
      <c r="U14" s="50" t="e">
        <f t="shared" si="3"/>
        <v>#DIV/0!</v>
      </c>
    </row>
    <row r="15" spans="1:21" x14ac:dyDescent="0.25">
      <c r="A15" s="11" t="s">
        <v>608</v>
      </c>
      <c r="B15" s="5" t="str">
        <f>VLOOKUP($D$6&amp;K15,'[2]MA DO'!$B$5:$O$3586,7,0)</f>
        <v>BP CLN 1</v>
      </c>
      <c r="C15" s="3">
        <f t="shared" si="7"/>
        <v>9</v>
      </c>
      <c r="D15" s="5" t="str">
        <f>'ĐẤT PNN'!D15</f>
        <v>Đường Phú Riềng Đỏ</v>
      </c>
      <c r="E15" s="5" t="str">
        <f>'ĐẤT PNN'!E15</f>
        <v>Ngã tư Đồng Xoài</v>
      </c>
      <c r="F15" s="5" t="str">
        <f>'ĐẤT PNN'!F15</f>
        <v>Đường Lý Thường Kiệt</v>
      </c>
      <c r="G15" s="4">
        <v>600</v>
      </c>
      <c r="H15" s="4">
        <v>420</v>
      </c>
      <c r="I15" s="4">
        <v>30</v>
      </c>
      <c r="J15" s="4"/>
      <c r="K15" s="22">
        <f t="shared" si="4"/>
        <v>800</v>
      </c>
      <c r="L15" s="22">
        <f t="shared" si="5"/>
        <v>640</v>
      </c>
      <c r="M15" s="24">
        <f t="shared" si="6"/>
        <v>380</v>
      </c>
      <c r="N15" s="15"/>
      <c r="O15" s="48">
        <f>VLOOKUP(B15,'[1]MA DO'!$H$5:$AE$3586,24,0)</f>
        <v>1.05</v>
      </c>
      <c r="Q15" s="7" t="b">
        <f>'ĐẤT PNN'!D15=D15</f>
        <v>1</v>
      </c>
      <c r="R15" s="50">
        <f t="shared" si="0"/>
        <v>1.3333333333333333</v>
      </c>
      <c r="S15" s="50">
        <f t="shared" si="1"/>
        <v>1.5238095238095237</v>
      </c>
      <c r="T15" s="50">
        <f t="shared" si="2"/>
        <v>12.666666666666666</v>
      </c>
      <c r="U15" s="50" t="e">
        <f t="shared" si="3"/>
        <v>#DIV/0!</v>
      </c>
    </row>
    <row r="16" spans="1:21" x14ac:dyDescent="0.25">
      <c r="A16" s="11" t="s">
        <v>624</v>
      </c>
      <c r="B16" s="5" t="str">
        <f>VLOOKUP($D$6&amp;K16,'[2]MA DO'!$B$5:$O$3586,7,0)</f>
        <v>BP CLN 1</v>
      </c>
      <c r="C16" s="3">
        <f t="shared" si="7"/>
        <v>10</v>
      </c>
      <c r="D16" s="5" t="str">
        <f>'ĐẤT PNN'!D16</f>
        <v>Đường Phú Riềng Đỏ</v>
      </c>
      <c r="E16" s="5" t="str">
        <f>'ĐẤT PNN'!E16</f>
        <v>Đường Lý Thường Kiệt</v>
      </c>
      <c r="F16" s="5" t="str">
        <f>'ĐẤT PNN'!F16</f>
        <v>Đường Trương Công Định</v>
      </c>
      <c r="G16" s="4">
        <v>600</v>
      </c>
      <c r="H16" s="4">
        <v>420</v>
      </c>
      <c r="I16" s="4">
        <v>30</v>
      </c>
      <c r="J16" s="4"/>
      <c r="K16" s="22">
        <f t="shared" si="4"/>
        <v>800</v>
      </c>
      <c r="L16" s="22">
        <f t="shared" si="5"/>
        <v>640</v>
      </c>
      <c r="M16" s="24">
        <f t="shared" si="6"/>
        <v>380</v>
      </c>
      <c r="N16" s="15"/>
      <c r="O16" s="48">
        <f>VLOOKUP(B16,'[1]MA DO'!$H$5:$AE$3586,24,0)</f>
        <v>1.05</v>
      </c>
      <c r="Q16" s="7" t="b">
        <f>'ĐẤT PNN'!D16=D16</f>
        <v>1</v>
      </c>
      <c r="R16" s="50">
        <f t="shared" si="0"/>
        <v>1.3333333333333333</v>
      </c>
      <c r="S16" s="50">
        <f t="shared" si="1"/>
        <v>1.5238095238095237</v>
      </c>
      <c r="T16" s="50">
        <f t="shared" si="2"/>
        <v>12.666666666666666</v>
      </c>
      <c r="U16" s="50" t="e">
        <f t="shared" si="3"/>
        <v>#DIV/0!</v>
      </c>
    </row>
    <row r="17" spans="1:21" x14ac:dyDescent="0.25">
      <c r="A17" s="11" t="s">
        <v>625</v>
      </c>
      <c r="B17" s="5" t="str">
        <f>VLOOKUP($D$6&amp;K17,'[2]MA DO'!$B$5:$O$3586,7,0)</f>
        <v>BP CLN 1</v>
      </c>
      <c r="C17" s="3">
        <f t="shared" si="7"/>
        <v>11</v>
      </c>
      <c r="D17" s="5" t="str">
        <f>'ĐẤT PNN'!D17</f>
        <v>Đường Phú Riềng Đỏ</v>
      </c>
      <c r="E17" s="5" t="str">
        <f>'ĐẤT PNN'!E17</f>
        <v>Đường Trương Công Định</v>
      </c>
      <c r="F17" s="5" t="str">
        <f>'ĐẤT PNN'!F17</f>
        <v>Đường Cách Mạng Tháng Tám</v>
      </c>
      <c r="G17" s="4">
        <v>600</v>
      </c>
      <c r="H17" s="4">
        <v>420</v>
      </c>
      <c r="I17" s="4">
        <v>30</v>
      </c>
      <c r="J17" s="4"/>
      <c r="K17" s="22">
        <f t="shared" si="4"/>
        <v>800</v>
      </c>
      <c r="L17" s="22">
        <f t="shared" si="5"/>
        <v>640</v>
      </c>
      <c r="M17" s="24">
        <f t="shared" si="6"/>
        <v>380</v>
      </c>
      <c r="N17" s="15"/>
      <c r="O17" s="48">
        <f>VLOOKUP(B17,'[1]MA DO'!$H$5:$AE$3586,24,0)</f>
        <v>1.05</v>
      </c>
      <c r="Q17" s="7" t="b">
        <f>'ĐẤT PNN'!D17=D17</f>
        <v>1</v>
      </c>
      <c r="R17" s="50">
        <f t="shared" si="0"/>
        <v>1.3333333333333333</v>
      </c>
      <c r="S17" s="50">
        <f t="shared" si="1"/>
        <v>1.5238095238095237</v>
      </c>
      <c r="T17" s="50">
        <f t="shared" si="2"/>
        <v>12.666666666666666</v>
      </c>
      <c r="U17" s="50" t="e">
        <f t="shared" si="3"/>
        <v>#DIV/0!</v>
      </c>
    </row>
    <row r="18" spans="1:21" ht="31.5" x14ac:dyDescent="0.25">
      <c r="A18" s="11" t="s">
        <v>626</v>
      </c>
      <c r="B18" s="5" t="str">
        <f>VLOOKUP($D$6&amp;K18,'[2]MA DO'!$B$5:$O$3586,7,0)</f>
        <v>BP CLN 1</v>
      </c>
      <c r="C18" s="3">
        <f t="shared" si="7"/>
        <v>12</v>
      </c>
      <c r="D18" s="5" t="str">
        <f>'ĐẤT PNN'!D18</f>
        <v>Đường Phú Riềng Đỏ</v>
      </c>
      <c r="E18" s="5" t="str">
        <f>'ĐẤT PNN'!E18</f>
        <v>Đường Cách Mạng Tháng Tám</v>
      </c>
      <c r="F18" s="5" t="str">
        <f>'ĐẤT PNN'!F18</f>
        <v>Hết ranh đất Trung tâm Sát Hạch lái xe Cao Su</v>
      </c>
      <c r="G18" s="4">
        <v>600</v>
      </c>
      <c r="H18" s="4">
        <v>420</v>
      </c>
      <c r="I18" s="4">
        <v>30</v>
      </c>
      <c r="J18" s="4"/>
      <c r="K18" s="22">
        <f t="shared" si="4"/>
        <v>800</v>
      </c>
      <c r="L18" s="22">
        <f t="shared" si="5"/>
        <v>640</v>
      </c>
      <c r="M18" s="24">
        <f t="shared" si="6"/>
        <v>380</v>
      </c>
      <c r="N18" s="15"/>
      <c r="O18" s="48">
        <f>VLOOKUP(B18,'[1]MA DO'!$H$5:$AE$3586,24,0)</f>
        <v>1.05</v>
      </c>
      <c r="Q18" s="7" t="b">
        <f>'ĐẤT PNN'!D18=D18</f>
        <v>1</v>
      </c>
      <c r="R18" s="50">
        <f t="shared" si="0"/>
        <v>1.3333333333333333</v>
      </c>
      <c r="S18" s="50">
        <f t="shared" si="1"/>
        <v>1.5238095238095237</v>
      </c>
      <c r="T18" s="50">
        <f t="shared" si="2"/>
        <v>12.666666666666666</v>
      </c>
      <c r="U18" s="50" t="e">
        <f t="shared" si="3"/>
        <v>#DIV/0!</v>
      </c>
    </row>
    <row r="19" spans="1:21" ht="31.5" x14ac:dyDescent="0.25">
      <c r="A19" s="11" t="s">
        <v>627</v>
      </c>
      <c r="B19" s="5" t="str">
        <f>VLOOKUP($D$6&amp;K19,'[2]MA DO'!$B$5:$O$3586,7,0)</f>
        <v>BP CLN 1</v>
      </c>
      <c r="C19" s="3">
        <f t="shared" si="7"/>
        <v>13</v>
      </c>
      <c r="D19" s="5" t="str">
        <f>'ĐẤT PNN'!D19</f>
        <v>Đường Phú Riềng Đỏ</v>
      </c>
      <c r="E19" s="5" t="str">
        <f>'ĐẤT PNN'!E19</f>
        <v>Giáp ranh đất Trung tâm Sát Hạch lái xe Cao Su</v>
      </c>
      <c r="F19" s="5" t="str">
        <f>'ĐẤT PNN'!F19</f>
        <v>Giáp ranh huyện Đồng Phú (cũ)</v>
      </c>
      <c r="G19" s="4">
        <v>600</v>
      </c>
      <c r="H19" s="4">
        <v>420</v>
      </c>
      <c r="I19" s="4">
        <v>30</v>
      </c>
      <c r="J19" s="4"/>
      <c r="K19" s="22">
        <f t="shared" si="4"/>
        <v>800</v>
      </c>
      <c r="L19" s="22">
        <f t="shared" si="5"/>
        <v>640</v>
      </c>
      <c r="M19" s="24">
        <f t="shared" si="6"/>
        <v>380</v>
      </c>
      <c r="N19" s="15"/>
      <c r="O19" s="48">
        <f>VLOOKUP(B19,'[1]MA DO'!$H$5:$AE$3586,24,0)</f>
        <v>1.05</v>
      </c>
      <c r="Q19" s="7" t="b">
        <f>'ĐẤT PNN'!D19=D19</f>
        <v>1</v>
      </c>
      <c r="R19" s="50">
        <f t="shared" si="0"/>
        <v>1.3333333333333333</v>
      </c>
      <c r="S19" s="50">
        <f t="shared" si="1"/>
        <v>1.5238095238095237</v>
      </c>
      <c r="T19" s="50">
        <f t="shared" si="2"/>
        <v>12.666666666666666</v>
      </c>
      <c r="U19" s="50" t="e">
        <f t="shared" si="3"/>
        <v>#DIV/0!</v>
      </c>
    </row>
    <row r="20" spans="1:21" x14ac:dyDescent="0.25">
      <c r="A20" s="11" t="s">
        <v>512</v>
      </c>
      <c r="B20" s="5" t="str">
        <f>VLOOKUP($D$6&amp;K20,'[2]MA DO'!$B$5:$O$3586,7,0)</f>
        <v>BP CLN 1</v>
      </c>
      <c r="C20" s="3">
        <f t="shared" si="7"/>
        <v>14</v>
      </c>
      <c r="D20" s="5" t="str">
        <f>'ĐẤT PNN'!D20</f>
        <v>Đường Phú Riềng Đỏ</v>
      </c>
      <c r="E20" s="5" t="str">
        <f>'ĐẤT PNN'!E20</f>
        <v>Ngã tư Đồng Xoài</v>
      </c>
      <c r="F20" s="5" t="str">
        <f>'ĐẤT PNN'!F20</f>
        <v>Đường Nơ Trang Long</v>
      </c>
      <c r="G20" s="4">
        <v>600</v>
      </c>
      <c r="H20" s="4">
        <v>420</v>
      </c>
      <c r="I20" s="4">
        <v>30</v>
      </c>
      <c r="J20" s="4"/>
      <c r="K20" s="22">
        <f t="shared" si="4"/>
        <v>800</v>
      </c>
      <c r="L20" s="22">
        <f t="shared" si="5"/>
        <v>640</v>
      </c>
      <c r="M20" s="24">
        <f t="shared" si="6"/>
        <v>380</v>
      </c>
      <c r="N20" s="15"/>
      <c r="O20" s="48">
        <f>VLOOKUP(B20,'[1]MA DO'!$H$5:$AE$3586,24,0)</f>
        <v>1.05</v>
      </c>
      <c r="Q20" s="7" t="b">
        <f>'ĐẤT PNN'!D20=D20</f>
        <v>1</v>
      </c>
      <c r="R20" s="50">
        <f t="shared" si="0"/>
        <v>1.3333333333333333</v>
      </c>
      <c r="S20" s="50">
        <f t="shared" si="1"/>
        <v>1.5238095238095237</v>
      </c>
      <c r="T20" s="50">
        <f t="shared" si="2"/>
        <v>12.666666666666666</v>
      </c>
      <c r="U20" s="50" t="e">
        <f t="shared" si="3"/>
        <v>#DIV/0!</v>
      </c>
    </row>
    <row r="21" spans="1:21" x14ac:dyDescent="0.25">
      <c r="A21" s="11" t="s">
        <v>585</v>
      </c>
      <c r="B21" s="5" t="str">
        <f>VLOOKUP($D$6&amp;K21,'[2]MA DO'!$B$5:$O$3586,7,0)</f>
        <v>BP CLN 1</v>
      </c>
      <c r="C21" s="3">
        <f t="shared" si="7"/>
        <v>15</v>
      </c>
      <c r="D21" s="5" t="str">
        <f>'ĐẤT PNN'!D21</f>
        <v>Đường Phú Riềng Đỏ</v>
      </c>
      <c r="E21" s="5" t="str">
        <f>'ĐẤT PNN'!E21</f>
        <v>Đường Nơ Trang Long</v>
      </c>
      <c r="F21" s="5" t="str">
        <f>'ĐẤT PNN'!F21</f>
        <v>Đường Hùng Vương</v>
      </c>
      <c r="G21" s="4">
        <v>600</v>
      </c>
      <c r="H21" s="4">
        <v>420</v>
      </c>
      <c r="I21" s="4">
        <v>30</v>
      </c>
      <c r="J21" s="4"/>
      <c r="K21" s="22">
        <f t="shared" si="4"/>
        <v>800</v>
      </c>
      <c r="L21" s="22">
        <f t="shared" si="5"/>
        <v>640</v>
      </c>
      <c r="M21" s="24">
        <f t="shared" si="6"/>
        <v>380</v>
      </c>
      <c r="N21" s="15"/>
      <c r="O21" s="48">
        <f>VLOOKUP(B21,'[1]MA DO'!$H$5:$AE$3586,24,0)</f>
        <v>1.05</v>
      </c>
      <c r="Q21" s="7" t="b">
        <f>'ĐẤT PNN'!D21=D21</f>
        <v>1</v>
      </c>
      <c r="R21" s="50">
        <f t="shared" si="0"/>
        <v>1.3333333333333333</v>
      </c>
      <c r="S21" s="50">
        <f t="shared" si="1"/>
        <v>1.5238095238095237</v>
      </c>
      <c r="T21" s="50">
        <f t="shared" si="2"/>
        <v>12.666666666666666</v>
      </c>
      <c r="U21" s="50" t="e">
        <f t="shared" si="3"/>
        <v>#DIV/0!</v>
      </c>
    </row>
    <row r="22" spans="1:21" ht="31.5" x14ac:dyDescent="0.25">
      <c r="A22" s="11" t="s">
        <v>586</v>
      </c>
      <c r="B22" s="5" t="str">
        <f>VLOOKUP($D$6&amp;K22,'[2]MA DO'!$B$5:$O$3586,7,0)</f>
        <v>BP CLN 1</v>
      </c>
      <c r="C22" s="3">
        <f t="shared" si="7"/>
        <v>16</v>
      </c>
      <c r="D22" s="5" t="str">
        <f>'ĐẤT PNN'!D22</f>
        <v>Đường Phú Riềng Đỏ</v>
      </c>
      <c r="E22" s="5" t="str">
        <f>'ĐẤT PNN'!E22</f>
        <v>Đường Hùng Vương</v>
      </c>
      <c r="F22" s="5" t="str">
        <f>'ĐẤT PNN'!F22</f>
        <v>Hết ranh đất Chi cục Kiểm lâm tỉnh Bình Phước (cũ)</v>
      </c>
      <c r="G22" s="4">
        <v>600</v>
      </c>
      <c r="H22" s="4">
        <v>420</v>
      </c>
      <c r="I22" s="4">
        <v>30</v>
      </c>
      <c r="J22" s="4"/>
      <c r="K22" s="22">
        <f t="shared" si="4"/>
        <v>800</v>
      </c>
      <c r="L22" s="22">
        <f t="shared" si="5"/>
        <v>640</v>
      </c>
      <c r="M22" s="24">
        <f t="shared" si="6"/>
        <v>380</v>
      </c>
      <c r="N22" s="15"/>
      <c r="O22" s="48">
        <f>VLOOKUP(B22,'[1]MA DO'!$H$5:$AE$3586,24,0)</f>
        <v>1.05</v>
      </c>
      <c r="Q22" s="7" t="b">
        <f>'ĐẤT PNN'!D22=D22</f>
        <v>1</v>
      </c>
      <c r="R22" s="50">
        <f t="shared" si="0"/>
        <v>1.3333333333333333</v>
      </c>
      <c r="S22" s="50">
        <f t="shared" si="1"/>
        <v>1.5238095238095237</v>
      </c>
      <c r="T22" s="50">
        <f t="shared" si="2"/>
        <v>12.666666666666666</v>
      </c>
      <c r="U22" s="50" t="e">
        <f t="shared" si="3"/>
        <v>#DIV/0!</v>
      </c>
    </row>
    <row r="23" spans="1:21" ht="31.5" x14ac:dyDescent="0.25">
      <c r="A23" s="11" t="s">
        <v>587</v>
      </c>
      <c r="B23" s="5" t="str">
        <f>VLOOKUP($D$6&amp;K23,'[2]MA DO'!$B$5:$O$3586,7,0)</f>
        <v>BP CLN 1</v>
      </c>
      <c r="C23" s="3">
        <f t="shared" si="7"/>
        <v>17</v>
      </c>
      <c r="D23" s="5" t="str">
        <f>'ĐẤT PNN'!D23</f>
        <v>Đường Phú Riềng Đỏ</v>
      </c>
      <c r="E23" s="5" t="str">
        <f>'ĐẤT PNN'!E23</f>
        <v>Giáp ranh đất Chi cục Kiểm lâm tỉnh Bình Phước (cũ)</v>
      </c>
      <c r="F23" s="5" t="str">
        <f>'ĐẤT PNN'!F23</f>
        <v>Giáp ranh xã Tiến Hưng (cũ)</v>
      </c>
      <c r="G23" s="4">
        <v>600</v>
      </c>
      <c r="H23" s="4">
        <v>420</v>
      </c>
      <c r="I23" s="4">
        <v>30</v>
      </c>
      <c r="J23" s="4"/>
      <c r="K23" s="22">
        <f t="shared" si="4"/>
        <v>800</v>
      </c>
      <c r="L23" s="22">
        <f t="shared" si="5"/>
        <v>640</v>
      </c>
      <c r="M23" s="24">
        <f t="shared" si="6"/>
        <v>380</v>
      </c>
      <c r="N23" s="15"/>
      <c r="O23" s="48">
        <f>VLOOKUP(B23,'[1]MA DO'!$H$5:$AE$3586,24,0)</f>
        <v>1.05</v>
      </c>
      <c r="Q23" s="7" t="b">
        <f>'ĐẤT PNN'!D23=D23</f>
        <v>1</v>
      </c>
      <c r="R23" s="50">
        <f t="shared" si="0"/>
        <v>1.3333333333333333</v>
      </c>
      <c r="S23" s="50">
        <f t="shared" si="1"/>
        <v>1.5238095238095237</v>
      </c>
      <c r="T23" s="50">
        <f t="shared" si="2"/>
        <v>12.666666666666666</v>
      </c>
      <c r="U23" s="50" t="e">
        <f t="shared" si="3"/>
        <v>#DIV/0!</v>
      </c>
    </row>
    <row r="24" spans="1:21" x14ac:dyDescent="0.25">
      <c r="A24" s="11" t="s">
        <v>482</v>
      </c>
      <c r="B24" s="5" t="str">
        <f>VLOOKUP($D$6&amp;K24,'[2]MA DO'!$B$5:$O$3586,7,0)</f>
        <v>BP CLN 3</v>
      </c>
      <c r="C24" s="3">
        <f t="shared" si="7"/>
        <v>18</v>
      </c>
      <c r="D24" s="5" t="str">
        <f>'ĐẤT PNN'!D24</f>
        <v>Đường An Dương Vương</v>
      </c>
      <c r="E24" s="5" t="str">
        <f>'ĐẤT PNN'!E24</f>
        <v>Đường Phú Riềng Đỏ</v>
      </c>
      <c r="F24" s="5" t="str">
        <f>'ĐẤT PNN'!F24</f>
        <v>Đường Võ Văn Tần</v>
      </c>
      <c r="G24" s="4">
        <v>320</v>
      </c>
      <c r="H24" s="4">
        <v>250</v>
      </c>
      <c r="I24" s="4">
        <v>30</v>
      </c>
      <c r="J24" s="4"/>
      <c r="K24" s="22">
        <f t="shared" si="4"/>
        <v>430</v>
      </c>
      <c r="L24" s="22">
        <f t="shared" si="5"/>
        <v>340</v>
      </c>
      <c r="M24" s="24">
        <f t="shared" si="6"/>
        <v>200</v>
      </c>
      <c r="N24" s="15"/>
      <c r="O24" s="48">
        <f>VLOOKUP(B24,'[1]MA DO'!$H$5:$AE$3586,24,0)</f>
        <v>1.05</v>
      </c>
      <c r="Q24" s="7" t="b">
        <f>'ĐẤT PNN'!D24=D24</f>
        <v>1</v>
      </c>
      <c r="R24" s="50">
        <f t="shared" si="0"/>
        <v>1.34375</v>
      </c>
      <c r="S24" s="50">
        <f t="shared" si="1"/>
        <v>1.36</v>
      </c>
      <c r="T24" s="50">
        <f t="shared" si="2"/>
        <v>6.666666666666667</v>
      </c>
      <c r="U24" s="50" t="e">
        <f t="shared" si="3"/>
        <v>#DIV/0!</v>
      </c>
    </row>
    <row r="25" spans="1:21" x14ac:dyDescent="0.25">
      <c r="A25" s="11" t="s">
        <v>483</v>
      </c>
      <c r="B25" s="5" t="str">
        <f>VLOOKUP($D$6&amp;K25,'[2]MA DO'!$B$5:$O$3586,7,0)</f>
        <v>BP CLN 3</v>
      </c>
      <c r="C25" s="3">
        <f t="shared" si="7"/>
        <v>19</v>
      </c>
      <c r="D25" s="5" t="str">
        <f>'ĐẤT PNN'!D25</f>
        <v>Đường An Dương Vương</v>
      </c>
      <c r="E25" s="5" t="str">
        <f>'ĐẤT PNN'!E25</f>
        <v>Đường Võ Văn Tần</v>
      </c>
      <c r="F25" s="5" t="str">
        <f>'ĐẤT PNN'!F25</f>
        <v>Đường Quốc lộ 14</v>
      </c>
      <c r="G25" s="4">
        <v>320</v>
      </c>
      <c r="H25" s="4">
        <v>250</v>
      </c>
      <c r="I25" s="4">
        <v>30</v>
      </c>
      <c r="J25" s="4"/>
      <c r="K25" s="22">
        <f t="shared" si="4"/>
        <v>430</v>
      </c>
      <c r="L25" s="22">
        <f t="shared" si="5"/>
        <v>340</v>
      </c>
      <c r="M25" s="24">
        <f t="shared" si="6"/>
        <v>200</v>
      </c>
      <c r="N25" s="15"/>
      <c r="O25" s="48">
        <f>VLOOKUP(B25,'[1]MA DO'!$H$5:$AE$3586,24,0)</f>
        <v>1.05</v>
      </c>
      <c r="Q25" s="7" t="b">
        <f>'ĐẤT PNN'!D25=D25</f>
        <v>1</v>
      </c>
      <c r="R25" s="50">
        <f t="shared" si="0"/>
        <v>1.34375</v>
      </c>
      <c r="S25" s="50">
        <f t="shared" si="1"/>
        <v>1.36</v>
      </c>
      <c r="T25" s="50">
        <f t="shared" si="2"/>
        <v>6.666666666666667</v>
      </c>
      <c r="U25" s="50" t="e">
        <f t="shared" si="3"/>
        <v>#DIV/0!</v>
      </c>
    </row>
    <row r="26" spans="1:21" x14ac:dyDescent="0.25">
      <c r="A26" s="11" t="s">
        <v>399</v>
      </c>
      <c r="B26" s="5" t="str">
        <f>VLOOKUP($D$6&amp;K26,'[2]MA DO'!$B$5:$O$3586,7,0)</f>
        <v>BP CLN 3</v>
      </c>
      <c r="C26" s="3">
        <f t="shared" si="7"/>
        <v>20</v>
      </c>
      <c r="D26" s="5" t="str">
        <f>'ĐẤT PNN'!D26</f>
        <v>Đường Bạch Đằng</v>
      </c>
      <c r="E26" s="5" t="str">
        <f>'ĐẤT PNN'!E26</f>
        <v>Đường Lê Duẩn</v>
      </c>
      <c r="F26" s="5" t="str">
        <f>'ĐẤT PNN'!F26</f>
        <v>Đường Trần Quang Diệu</v>
      </c>
      <c r="G26" s="4">
        <v>320</v>
      </c>
      <c r="H26" s="4">
        <v>250</v>
      </c>
      <c r="I26" s="4">
        <v>30</v>
      </c>
      <c r="J26" s="4"/>
      <c r="K26" s="22">
        <f t="shared" si="4"/>
        <v>430</v>
      </c>
      <c r="L26" s="22">
        <f t="shared" si="5"/>
        <v>340</v>
      </c>
      <c r="M26" s="24">
        <f t="shared" si="6"/>
        <v>200</v>
      </c>
      <c r="N26" s="15"/>
      <c r="O26" s="48">
        <f>VLOOKUP(B26,'[1]MA DO'!$H$5:$AE$3586,24,0)</f>
        <v>1.05</v>
      </c>
      <c r="Q26" s="7" t="b">
        <f>'ĐẤT PNN'!D26=D26</f>
        <v>1</v>
      </c>
      <c r="R26" s="50">
        <f t="shared" si="0"/>
        <v>1.34375</v>
      </c>
      <c r="S26" s="50">
        <f t="shared" si="1"/>
        <v>1.36</v>
      </c>
      <c r="T26" s="50">
        <f t="shared" si="2"/>
        <v>6.666666666666667</v>
      </c>
      <c r="U26" s="50" t="e">
        <f t="shared" si="3"/>
        <v>#DIV/0!</v>
      </c>
    </row>
    <row r="27" spans="1:21" x14ac:dyDescent="0.25">
      <c r="A27" s="11" t="s">
        <v>400</v>
      </c>
      <c r="B27" s="5" t="str">
        <f>VLOOKUP($D$6&amp;K27,'[2]MA DO'!$B$5:$O$3586,7,0)</f>
        <v>BP CLN 3</v>
      </c>
      <c r="C27" s="3">
        <f t="shared" si="7"/>
        <v>21</v>
      </c>
      <c r="D27" s="5" t="str">
        <f>'ĐẤT PNN'!D27</f>
        <v>Đường Bạch Đằng</v>
      </c>
      <c r="E27" s="5" t="str">
        <f>'ĐẤT PNN'!E27</f>
        <v>Đường Trần Quang Diệu</v>
      </c>
      <c r="F27" s="5" t="str">
        <f>'ĐẤT PNN'!F27</f>
        <v>Đường Trường Chinh</v>
      </c>
      <c r="G27" s="4">
        <v>320</v>
      </c>
      <c r="H27" s="4">
        <v>250</v>
      </c>
      <c r="I27" s="4">
        <v>30</v>
      </c>
      <c r="J27" s="4"/>
      <c r="K27" s="22">
        <f t="shared" si="4"/>
        <v>430</v>
      </c>
      <c r="L27" s="22">
        <f t="shared" si="5"/>
        <v>340</v>
      </c>
      <c r="M27" s="24">
        <f t="shared" si="6"/>
        <v>200</v>
      </c>
      <c r="N27" s="15"/>
      <c r="O27" s="48">
        <f>VLOOKUP(B27,'[1]MA DO'!$H$5:$AE$3586,24,0)</f>
        <v>1.05</v>
      </c>
      <c r="Q27" s="7" t="b">
        <f>'ĐẤT PNN'!D27=D27</f>
        <v>1</v>
      </c>
      <c r="R27" s="50">
        <f t="shared" si="0"/>
        <v>1.34375</v>
      </c>
      <c r="S27" s="50">
        <f t="shared" si="1"/>
        <v>1.36</v>
      </c>
      <c r="T27" s="50">
        <f t="shared" si="2"/>
        <v>6.666666666666667</v>
      </c>
      <c r="U27" s="50" t="e">
        <f t="shared" si="3"/>
        <v>#DIV/0!</v>
      </c>
    </row>
    <row r="28" spans="1:21" x14ac:dyDescent="0.25">
      <c r="A28" s="11" t="s">
        <v>415</v>
      </c>
      <c r="B28" s="5" t="str">
        <f>VLOOKUP($D$6&amp;K28,'[2]MA DO'!$B$5:$O$3586,7,0)</f>
        <v>BP CLN 3</v>
      </c>
      <c r="C28" s="3">
        <f t="shared" si="7"/>
        <v>22</v>
      </c>
      <c r="D28" s="5" t="str">
        <f>'ĐẤT PNN'!D28</f>
        <v>Đường Bùi Thị Xuân</v>
      </c>
      <c r="E28" s="5" t="str">
        <f>'ĐẤT PNN'!E28</f>
        <v>Đường Phú Riềng Đỏ</v>
      </c>
      <c r="F28" s="5" t="str">
        <f>'ĐẤT PNN'!F28</f>
        <v>Đường Đặng Thai Mai</v>
      </c>
      <c r="G28" s="4">
        <v>320</v>
      </c>
      <c r="H28" s="4">
        <v>250</v>
      </c>
      <c r="I28" s="4">
        <v>30</v>
      </c>
      <c r="J28" s="4"/>
      <c r="K28" s="22">
        <f t="shared" si="4"/>
        <v>430</v>
      </c>
      <c r="L28" s="22">
        <f t="shared" si="5"/>
        <v>340</v>
      </c>
      <c r="M28" s="24">
        <f t="shared" si="6"/>
        <v>200</v>
      </c>
      <c r="N28" s="15"/>
      <c r="O28" s="48">
        <f>VLOOKUP(B28,'[1]MA DO'!$H$5:$AE$3586,24,0)</f>
        <v>1.05</v>
      </c>
      <c r="Q28" s="7" t="b">
        <f>'ĐẤT PNN'!D28=D28</f>
        <v>1</v>
      </c>
      <c r="R28" s="50">
        <f t="shared" si="0"/>
        <v>1.34375</v>
      </c>
      <c r="S28" s="50">
        <f t="shared" si="1"/>
        <v>1.36</v>
      </c>
      <c r="T28" s="50">
        <f t="shared" si="2"/>
        <v>6.666666666666667</v>
      </c>
      <c r="U28" s="50" t="e">
        <f t="shared" si="3"/>
        <v>#DIV/0!</v>
      </c>
    </row>
    <row r="29" spans="1:21" x14ac:dyDescent="0.25">
      <c r="A29" s="11" t="s">
        <v>416</v>
      </c>
      <c r="B29" s="5" t="str">
        <f>VLOOKUP($D$6&amp;K29,'[2]MA DO'!$B$5:$O$3586,7,0)</f>
        <v>BP CLN 3</v>
      </c>
      <c r="C29" s="3">
        <f t="shared" si="7"/>
        <v>23</v>
      </c>
      <c r="D29" s="5" t="str">
        <f>'ĐẤT PNN'!D29</f>
        <v>Đường Bùi Thị Xuân</v>
      </c>
      <c r="E29" s="5" t="str">
        <f>'ĐẤT PNN'!E29</f>
        <v>Đường Đặng Thai Mai</v>
      </c>
      <c r="F29" s="5" t="str">
        <f>'ĐẤT PNN'!F29</f>
        <v>Đường Hồ Xuân Hương</v>
      </c>
      <c r="G29" s="4">
        <v>320</v>
      </c>
      <c r="H29" s="4">
        <v>250</v>
      </c>
      <c r="I29" s="4">
        <v>30</v>
      </c>
      <c r="J29" s="4"/>
      <c r="K29" s="22">
        <f t="shared" si="4"/>
        <v>430</v>
      </c>
      <c r="L29" s="22">
        <f t="shared" si="5"/>
        <v>340</v>
      </c>
      <c r="M29" s="24">
        <f t="shared" si="6"/>
        <v>200</v>
      </c>
      <c r="N29" s="15"/>
      <c r="O29" s="48">
        <f>VLOOKUP(B29,'[1]MA DO'!$H$5:$AE$3586,24,0)</f>
        <v>1.05</v>
      </c>
      <c r="Q29" s="7" t="b">
        <f>'ĐẤT PNN'!D29=D29</f>
        <v>1</v>
      </c>
      <c r="R29" s="50">
        <f t="shared" si="0"/>
        <v>1.34375</v>
      </c>
      <c r="S29" s="50">
        <f t="shared" si="1"/>
        <v>1.36</v>
      </c>
      <c r="T29" s="50">
        <f t="shared" si="2"/>
        <v>6.666666666666667</v>
      </c>
      <c r="U29" s="50" t="e">
        <f t="shared" si="3"/>
        <v>#DIV/0!</v>
      </c>
    </row>
    <row r="30" spans="1:21" x14ac:dyDescent="0.25">
      <c r="A30" s="11" t="s">
        <v>441</v>
      </c>
      <c r="B30" s="5" t="str">
        <f>VLOOKUP($D$6&amp;K30,'[2]MA DO'!$B$5:$O$3586,7,0)</f>
        <v>BP CLN 3</v>
      </c>
      <c r="C30" s="3">
        <f t="shared" si="7"/>
        <v>24</v>
      </c>
      <c r="D30" s="5" t="str">
        <f>'ĐẤT PNN'!D30</f>
        <v>Đường Đặng Trần Thi</v>
      </c>
      <c r="E30" s="5" t="str">
        <f>'ĐẤT PNN'!E30</f>
        <v>Đường Trần Hưng Đạo</v>
      </c>
      <c r="F30" s="5" t="str">
        <f>'ĐẤT PNN'!F30</f>
        <v>Đường Lý Thường Kiệt</v>
      </c>
      <c r="G30" s="4">
        <v>320</v>
      </c>
      <c r="H30" s="4">
        <v>250</v>
      </c>
      <c r="I30" s="4">
        <v>30</v>
      </c>
      <c r="J30" s="4"/>
      <c r="K30" s="22">
        <f t="shared" si="4"/>
        <v>430</v>
      </c>
      <c r="L30" s="22">
        <f t="shared" si="5"/>
        <v>340</v>
      </c>
      <c r="M30" s="24">
        <f t="shared" si="6"/>
        <v>200</v>
      </c>
      <c r="N30" s="15"/>
      <c r="O30" s="48">
        <f>VLOOKUP(B30,'[1]MA DO'!$H$5:$AE$3586,24,0)</f>
        <v>1.05</v>
      </c>
      <c r="Q30" s="7" t="b">
        <f>'ĐẤT PNN'!D30=D30</f>
        <v>1</v>
      </c>
      <c r="R30" s="50">
        <f t="shared" si="0"/>
        <v>1.34375</v>
      </c>
      <c r="S30" s="50">
        <f t="shared" si="1"/>
        <v>1.36</v>
      </c>
      <c r="T30" s="50">
        <f t="shared" si="2"/>
        <v>6.666666666666667</v>
      </c>
      <c r="U30" s="50" t="e">
        <f t="shared" si="3"/>
        <v>#DIV/0!</v>
      </c>
    </row>
    <row r="31" spans="1:21" x14ac:dyDescent="0.25">
      <c r="A31" s="11" t="s">
        <v>442</v>
      </c>
      <c r="B31" s="5" t="str">
        <f>VLOOKUP($D$6&amp;K31,'[2]MA DO'!$B$5:$O$3586,7,0)</f>
        <v>BP CLN 3</v>
      </c>
      <c r="C31" s="3">
        <f t="shared" si="7"/>
        <v>25</v>
      </c>
      <c r="D31" s="5" t="str">
        <f>'ĐẤT PNN'!D31</f>
        <v>Đường Đặng Trần Thi</v>
      </c>
      <c r="E31" s="5" t="str">
        <f>'ĐẤT PNN'!E31</f>
        <v>Đường Trần Hưng Đạo</v>
      </c>
      <c r="F31" s="5" t="str">
        <f>'ĐẤT PNN'!F31</f>
        <v>Đường Cao Xuân Huy</v>
      </c>
      <c r="G31" s="4">
        <v>320</v>
      </c>
      <c r="H31" s="4">
        <v>250</v>
      </c>
      <c r="I31" s="4">
        <v>30</v>
      </c>
      <c r="J31" s="4"/>
      <c r="K31" s="22">
        <f t="shared" si="4"/>
        <v>430</v>
      </c>
      <c r="L31" s="22">
        <f t="shared" si="5"/>
        <v>340</v>
      </c>
      <c r="M31" s="24">
        <f t="shared" si="6"/>
        <v>200</v>
      </c>
      <c r="N31" s="15"/>
      <c r="O31" s="48">
        <f>VLOOKUP(B31,'[1]MA DO'!$H$5:$AE$3586,24,0)</f>
        <v>1.05</v>
      </c>
      <c r="Q31" s="7" t="b">
        <f>'ĐẤT PNN'!D31=D31</f>
        <v>1</v>
      </c>
      <c r="R31" s="50">
        <f t="shared" si="0"/>
        <v>1.34375</v>
      </c>
      <c r="S31" s="50">
        <f t="shared" si="1"/>
        <v>1.36</v>
      </c>
      <c r="T31" s="50">
        <f t="shared" si="2"/>
        <v>6.666666666666667</v>
      </c>
      <c r="U31" s="50" t="e">
        <f t="shared" si="3"/>
        <v>#DIV/0!</v>
      </c>
    </row>
    <row r="32" spans="1:21" x14ac:dyDescent="0.25">
      <c r="A32" s="11" t="s">
        <v>591</v>
      </c>
      <c r="B32" s="5" t="str">
        <f>VLOOKUP($D$6&amp;K32,'[2]MA DO'!$B$5:$O$3586,7,0)</f>
        <v>BP CLN 1</v>
      </c>
      <c r="C32" s="3">
        <f t="shared" si="7"/>
        <v>26</v>
      </c>
      <c r="D32" s="5" t="str">
        <f>'ĐẤT PNN'!D32</f>
        <v>Đường ĐT 753</v>
      </c>
      <c r="E32" s="5" t="str">
        <f>'ĐẤT PNN'!E32</f>
        <v>Ngã tư Bàu Trúc</v>
      </c>
      <c r="F32" s="5" t="str">
        <f>'ĐẤT PNN'!F32</f>
        <v>Đường Cù Chính Lan</v>
      </c>
      <c r="G32" s="4">
        <v>600</v>
      </c>
      <c r="H32" s="4">
        <v>420</v>
      </c>
      <c r="I32" s="4">
        <v>30</v>
      </c>
      <c r="J32" s="4"/>
      <c r="K32" s="22">
        <f t="shared" si="4"/>
        <v>800</v>
      </c>
      <c r="L32" s="22">
        <f t="shared" si="5"/>
        <v>640</v>
      </c>
      <c r="M32" s="24">
        <f t="shared" si="6"/>
        <v>380</v>
      </c>
      <c r="N32" s="15"/>
      <c r="O32" s="48">
        <f>VLOOKUP(B32,'[1]MA DO'!$H$5:$AE$3586,24,0)</f>
        <v>1.05</v>
      </c>
      <c r="Q32" s="7" t="b">
        <f>'ĐẤT PNN'!D32=D32</f>
        <v>1</v>
      </c>
      <c r="R32" s="50">
        <f t="shared" si="0"/>
        <v>1.3333333333333333</v>
      </c>
      <c r="S32" s="50">
        <f t="shared" si="1"/>
        <v>1.5238095238095237</v>
      </c>
      <c r="T32" s="50">
        <f t="shared" si="2"/>
        <v>12.666666666666666</v>
      </c>
      <c r="U32" s="50" t="e">
        <f t="shared" si="3"/>
        <v>#DIV/0!</v>
      </c>
    </row>
    <row r="33" spans="1:21" x14ac:dyDescent="0.25">
      <c r="A33" s="11" t="s">
        <v>592</v>
      </c>
      <c r="B33" s="5" t="str">
        <f>VLOOKUP($D$6&amp;K33,'[2]MA DO'!$B$5:$O$3586,7,0)</f>
        <v>BP CLN 1</v>
      </c>
      <c r="C33" s="3">
        <f t="shared" si="7"/>
        <v>27</v>
      </c>
      <c r="D33" s="5" t="str">
        <f>'ĐẤT PNN'!D33</f>
        <v>Đường ĐT 753</v>
      </c>
      <c r="E33" s="5" t="str">
        <f>'ĐẤT PNN'!E33</f>
        <v>Đường Cù Chính Lan</v>
      </c>
      <c r="F33" s="5" t="str">
        <f>'ĐẤT PNN'!F33</f>
        <v>Cầu Rạt nhỏ</v>
      </c>
      <c r="G33" s="4">
        <v>600</v>
      </c>
      <c r="H33" s="4">
        <v>420</v>
      </c>
      <c r="I33" s="4">
        <v>30</v>
      </c>
      <c r="J33" s="4"/>
      <c r="K33" s="22">
        <f t="shared" si="4"/>
        <v>800</v>
      </c>
      <c r="L33" s="22">
        <f t="shared" si="5"/>
        <v>640</v>
      </c>
      <c r="M33" s="24">
        <f t="shared" si="6"/>
        <v>380</v>
      </c>
      <c r="N33" s="15"/>
      <c r="O33" s="48">
        <f>VLOOKUP(B33,'[1]MA DO'!$H$5:$AE$3586,24,0)</f>
        <v>1.05</v>
      </c>
      <c r="Q33" s="7" t="b">
        <f>'ĐẤT PNN'!D33=D33</f>
        <v>1</v>
      </c>
      <c r="R33" s="50">
        <f t="shared" si="0"/>
        <v>1.3333333333333333</v>
      </c>
      <c r="S33" s="50">
        <f t="shared" si="1"/>
        <v>1.5238095238095237</v>
      </c>
      <c r="T33" s="50">
        <f t="shared" si="2"/>
        <v>12.666666666666666</v>
      </c>
      <c r="U33" s="50" t="e">
        <f t="shared" si="3"/>
        <v>#DIV/0!</v>
      </c>
    </row>
    <row r="34" spans="1:21" ht="31.5" x14ac:dyDescent="0.25">
      <c r="A34" s="11" t="s">
        <v>593</v>
      </c>
      <c r="B34" s="5" t="str">
        <f>VLOOKUP($D$6&amp;K34,'[2]MA DO'!$B$5:$O$3586,7,0)</f>
        <v>BP CLN 1</v>
      </c>
      <c r="C34" s="3">
        <f t="shared" si="7"/>
        <v>28</v>
      </c>
      <c r="D34" s="5" t="str">
        <f>'ĐẤT PNN'!D34</f>
        <v>Đường ĐT 753</v>
      </c>
      <c r="E34" s="5" t="str">
        <f>'ĐẤT PNN'!E34</f>
        <v>Cầu Rạt nhỏ</v>
      </c>
      <c r="F34" s="5" t="str">
        <f>'ĐẤT PNN'!F34</f>
        <v>Cầu Rạt lớn (giáp ranh huyện Đồng Phú (cũ))</v>
      </c>
      <c r="G34" s="4">
        <v>600</v>
      </c>
      <c r="H34" s="4">
        <v>420</v>
      </c>
      <c r="I34" s="4">
        <v>30</v>
      </c>
      <c r="J34" s="4"/>
      <c r="K34" s="22">
        <f t="shared" si="4"/>
        <v>800</v>
      </c>
      <c r="L34" s="22">
        <f t="shared" si="5"/>
        <v>640</v>
      </c>
      <c r="M34" s="24">
        <f t="shared" si="6"/>
        <v>380</v>
      </c>
      <c r="N34" s="15"/>
      <c r="O34" s="48">
        <f>VLOOKUP(B34,'[1]MA DO'!$H$5:$AE$3586,24,0)</f>
        <v>1.05</v>
      </c>
      <c r="Q34" s="7" t="b">
        <f>'ĐẤT PNN'!D34=D34</f>
        <v>1</v>
      </c>
      <c r="R34" s="50">
        <f t="shared" si="0"/>
        <v>1.3333333333333333</v>
      </c>
      <c r="S34" s="50">
        <f t="shared" si="1"/>
        <v>1.5238095238095237</v>
      </c>
      <c r="T34" s="50">
        <f t="shared" si="2"/>
        <v>12.666666666666666</v>
      </c>
      <c r="U34" s="50" t="e">
        <f t="shared" si="3"/>
        <v>#DIV/0!</v>
      </c>
    </row>
    <row r="35" spans="1:21" x14ac:dyDescent="0.25">
      <c r="A35" s="11" t="s">
        <v>370</v>
      </c>
      <c r="B35" s="5" t="str">
        <f>VLOOKUP($D$6&amp;K35,'[2]MA DO'!$B$5:$O$3586,7,0)</f>
        <v>BP CLN 3</v>
      </c>
      <c r="C35" s="3">
        <f t="shared" si="7"/>
        <v>29</v>
      </c>
      <c r="D35" s="5" t="str">
        <f>'ĐẤT PNN'!D35</f>
        <v>Đường Hà Huy Tập</v>
      </c>
      <c r="E35" s="5" t="str">
        <f>'ĐẤT PNN'!E35</f>
        <v>Đường 6 tháng 1</v>
      </c>
      <c r="F35" s="5" t="str">
        <f>'ĐẤT PNN'!F35</f>
        <v>Đường Trần Hưng Đạo</v>
      </c>
      <c r="G35" s="4">
        <v>320</v>
      </c>
      <c r="H35" s="4">
        <v>250</v>
      </c>
      <c r="I35" s="4">
        <v>30</v>
      </c>
      <c r="J35" s="4"/>
      <c r="K35" s="22">
        <f t="shared" si="4"/>
        <v>430</v>
      </c>
      <c r="L35" s="22">
        <f t="shared" si="5"/>
        <v>340</v>
      </c>
      <c r="M35" s="24">
        <f t="shared" si="6"/>
        <v>200</v>
      </c>
      <c r="N35" s="15"/>
      <c r="O35" s="48">
        <f>VLOOKUP(B35,'[1]MA DO'!$H$5:$AE$3586,24,0)</f>
        <v>1.05</v>
      </c>
      <c r="Q35" s="7" t="b">
        <f>'ĐẤT PNN'!D35=D35</f>
        <v>1</v>
      </c>
      <c r="R35" s="50">
        <f t="shared" si="0"/>
        <v>1.34375</v>
      </c>
      <c r="S35" s="50">
        <f t="shared" si="1"/>
        <v>1.36</v>
      </c>
      <c r="T35" s="50">
        <f t="shared" si="2"/>
        <v>6.666666666666667</v>
      </c>
      <c r="U35" s="50" t="e">
        <f t="shared" si="3"/>
        <v>#DIV/0!</v>
      </c>
    </row>
    <row r="36" spans="1:21" x14ac:dyDescent="0.25">
      <c r="A36" s="11" t="s">
        <v>371</v>
      </c>
      <c r="B36" s="5" t="str">
        <f>VLOOKUP($D$6&amp;K36,'[2]MA DO'!$B$5:$O$3586,7,0)</f>
        <v>BP CLN 3</v>
      </c>
      <c r="C36" s="3">
        <f t="shared" si="7"/>
        <v>30</v>
      </c>
      <c r="D36" s="5" t="str">
        <f>'ĐẤT PNN'!D36</f>
        <v>Đường Hà Huy Tập</v>
      </c>
      <c r="E36" s="5" t="str">
        <f>'ĐẤT PNN'!E36</f>
        <v>Đường Trần Hưng Đạo</v>
      </c>
      <c r="F36" s="5" t="str">
        <f>'ĐẤT PNN'!F36</f>
        <v>Đường Phạm Đình Hổ</v>
      </c>
      <c r="G36" s="4">
        <v>320</v>
      </c>
      <c r="H36" s="4">
        <v>250</v>
      </c>
      <c r="I36" s="4">
        <v>30</v>
      </c>
      <c r="J36" s="4"/>
      <c r="K36" s="22">
        <f t="shared" si="4"/>
        <v>430</v>
      </c>
      <c r="L36" s="22">
        <f t="shared" si="5"/>
        <v>340</v>
      </c>
      <c r="M36" s="24">
        <f t="shared" si="6"/>
        <v>200</v>
      </c>
      <c r="N36" s="15"/>
      <c r="O36" s="48">
        <f>VLOOKUP(B36,'[1]MA DO'!$H$5:$AE$3586,24,0)</f>
        <v>1.05</v>
      </c>
      <c r="Q36" s="7" t="b">
        <f>'ĐẤT PNN'!D36=D36</f>
        <v>1</v>
      </c>
      <c r="R36" s="50">
        <f t="shared" si="0"/>
        <v>1.34375</v>
      </c>
      <c r="S36" s="50">
        <f t="shared" si="1"/>
        <v>1.36</v>
      </c>
      <c r="T36" s="50">
        <f t="shared" si="2"/>
        <v>6.666666666666667</v>
      </c>
      <c r="U36" s="50" t="e">
        <f t="shared" si="3"/>
        <v>#DIV/0!</v>
      </c>
    </row>
    <row r="37" spans="1:21" x14ac:dyDescent="0.25">
      <c r="A37" s="11" t="s">
        <v>381</v>
      </c>
      <c r="B37" s="5" t="str">
        <f>VLOOKUP($D$6&amp;K37,'[2]MA DO'!$B$5:$O$3586,7,0)</f>
        <v>BP CLN 3</v>
      </c>
      <c r="C37" s="3">
        <f t="shared" si="7"/>
        <v>31</v>
      </c>
      <c r="D37" s="5" t="str">
        <f>'ĐẤT PNN'!D37</f>
        <v>Đường Hai Bà Trưng</v>
      </c>
      <c r="E37" s="5" t="str">
        <f>'ĐẤT PNN'!E37</f>
        <v>Đường Quốc Lộ 14</v>
      </c>
      <c r="F37" s="5" t="str">
        <f>'ĐẤT PNN'!F37</f>
        <v>Đường Trương Công Định</v>
      </c>
      <c r="G37" s="4">
        <v>320</v>
      </c>
      <c r="H37" s="4">
        <v>250</v>
      </c>
      <c r="I37" s="4">
        <v>30</v>
      </c>
      <c r="J37" s="4"/>
      <c r="K37" s="22">
        <f t="shared" si="4"/>
        <v>430</v>
      </c>
      <c r="L37" s="22">
        <f t="shared" si="5"/>
        <v>340</v>
      </c>
      <c r="M37" s="24">
        <f t="shared" si="6"/>
        <v>200</v>
      </c>
      <c r="N37" s="15"/>
      <c r="O37" s="48">
        <f>VLOOKUP(B37,'[1]MA DO'!$H$5:$AE$3586,24,0)</f>
        <v>1.05</v>
      </c>
      <c r="Q37" s="7" t="b">
        <f>'ĐẤT PNN'!D37=D37</f>
        <v>1</v>
      </c>
      <c r="R37" s="50">
        <f t="shared" si="0"/>
        <v>1.34375</v>
      </c>
      <c r="S37" s="50">
        <f t="shared" si="1"/>
        <v>1.36</v>
      </c>
      <c r="T37" s="50">
        <f t="shared" si="2"/>
        <v>6.666666666666667</v>
      </c>
      <c r="U37" s="50" t="e">
        <f t="shared" si="3"/>
        <v>#DIV/0!</v>
      </c>
    </row>
    <row r="38" spans="1:21" x14ac:dyDescent="0.25">
      <c r="A38" s="11" t="s">
        <v>382</v>
      </c>
      <c r="B38" s="5" t="str">
        <f>VLOOKUP($D$6&amp;K38,'[2]MA DO'!$B$5:$O$3586,7,0)</f>
        <v>BP CLN 3</v>
      </c>
      <c r="C38" s="3">
        <f t="shared" si="7"/>
        <v>32</v>
      </c>
      <c r="D38" s="5" t="str">
        <f>'ĐẤT PNN'!D38</f>
        <v>Đường Hai Bà Trưng</v>
      </c>
      <c r="E38" s="5" t="str">
        <f>'ĐẤT PNN'!E38</f>
        <v>Đường Trương Công Định</v>
      </c>
      <c r="F38" s="5" t="str">
        <f>'ĐẤT PNN'!F38</f>
        <v>Đường Bùi Thị Xuân</v>
      </c>
      <c r="G38" s="4">
        <v>320</v>
      </c>
      <c r="H38" s="4">
        <v>250</v>
      </c>
      <c r="I38" s="4">
        <v>30</v>
      </c>
      <c r="J38" s="4"/>
      <c r="K38" s="22">
        <f t="shared" si="4"/>
        <v>430</v>
      </c>
      <c r="L38" s="22">
        <f t="shared" si="5"/>
        <v>340</v>
      </c>
      <c r="M38" s="24">
        <f t="shared" si="6"/>
        <v>200</v>
      </c>
      <c r="N38" s="15"/>
      <c r="O38" s="48">
        <f>VLOOKUP(B38,'[1]MA DO'!$H$5:$AE$3586,24,0)</f>
        <v>1.05</v>
      </c>
      <c r="Q38" s="7" t="b">
        <f>'ĐẤT PNN'!D38=D38</f>
        <v>1</v>
      </c>
      <c r="R38" s="50">
        <f t="shared" si="0"/>
        <v>1.34375</v>
      </c>
      <c r="S38" s="50">
        <f t="shared" si="1"/>
        <v>1.36</v>
      </c>
      <c r="T38" s="50">
        <f t="shared" si="2"/>
        <v>6.666666666666667</v>
      </c>
      <c r="U38" s="50" t="e">
        <f t="shared" si="3"/>
        <v>#DIV/0!</v>
      </c>
    </row>
    <row r="39" spans="1:21" x14ac:dyDescent="0.25">
      <c r="A39" s="11" t="s">
        <v>391</v>
      </c>
      <c r="B39" s="5" t="str">
        <f>VLOOKUP($D$6&amp;K39,'[2]MA DO'!$B$5:$O$3586,7,0)</f>
        <v>BP CLN 3</v>
      </c>
      <c r="C39" s="3">
        <f t="shared" si="7"/>
        <v>33</v>
      </c>
      <c r="D39" s="5" t="str">
        <f>'ĐẤT PNN'!D39</f>
        <v>Đường Hàm Nghi</v>
      </c>
      <c r="E39" s="5" t="str">
        <f>'ĐẤT PNN'!E39</f>
        <v>Đường Hồ Xuân Hương</v>
      </c>
      <c r="F39" s="5" t="str">
        <f>'ĐẤT PNN'!F39</f>
        <v>Đường Nguyễn Bỉnh Khiêm</v>
      </c>
      <c r="G39" s="4">
        <v>320</v>
      </c>
      <c r="H39" s="4">
        <v>250</v>
      </c>
      <c r="I39" s="4">
        <v>30</v>
      </c>
      <c r="J39" s="4"/>
      <c r="K39" s="22">
        <f t="shared" si="4"/>
        <v>430</v>
      </c>
      <c r="L39" s="22">
        <f t="shared" si="5"/>
        <v>340</v>
      </c>
      <c r="M39" s="24">
        <f t="shared" si="6"/>
        <v>200</v>
      </c>
      <c r="N39" s="15"/>
      <c r="O39" s="48">
        <f>VLOOKUP(B39,'[1]MA DO'!$H$5:$AE$3586,24,0)</f>
        <v>1.05</v>
      </c>
      <c r="Q39" s="7" t="b">
        <f>'ĐẤT PNN'!D39=D39</f>
        <v>1</v>
      </c>
      <c r="R39" s="50">
        <f t="shared" ref="R39:R70" si="8">K39/G39</f>
        <v>1.34375</v>
      </c>
      <c r="S39" s="50">
        <f t="shared" ref="S39:S70" si="9">L39/H39</f>
        <v>1.36</v>
      </c>
      <c r="T39" s="50">
        <f t="shared" ref="T39:T70" si="10">M39/I39</f>
        <v>6.666666666666667</v>
      </c>
      <c r="U39" s="50" t="e">
        <f t="shared" ref="U39:U70" si="11">N39/J39</f>
        <v>#DIV/0!</v>
      </c>
    </row>
    <row r="40" spans="1:21" x14ac:dyDescent="0.25">
      <c r="A40" s="11" t="s">
        <v>392</v>
      </c>
      <c r="B40" s="5" t="str">
        <f>VLOOKUP($D$6&amp;K40,'[2]MA DO'!$B$5:$O$3586,7,0)</f>
        <v>BP CLN 3</v>
      </c>
      <c r="C40" s="3">
        <f t="shared" si="7"/>
        <v>34</v>
      </c>
      <c r="D40" s="5" t="str">
        <f>'ĐẤT PNN'!D40</f>
        <v>Đường Hàm Nghi</v>
      </c>
      <c r="E40" s="5" t="str">
        <f>'ĐẤT PNN'!E40</f>
        <v>Đường Nguyễn Bỉnh Khiêm</v>
      </c>
      <c r="F40" s="5" t="str">
        <f>'ĐẤT PNN'!F40</f>
        <v>Đường Trường Chinh</v>
      </c>
      <c r="G40" s="4">
        <v>320</v>
      </c>
      <c r="H40" s="4">
        <v>250</v>
      </c>
      <c r="I40" s="4">
        <v>30</v>
      </c>
      <c r="J40" s="4"/>
      <c r="K40" s="22">
        <f t="shared" si="4"/>
        <v>430</v>
      </c>
      <c r="L40" s="22">
        <f t="shared" si="5"/>
        <v>340</v>
      </c>
      <c r="M40" s="24">
        <f t="shared" si="6"/>
        <v>200</v>
      </c>
      <c r="N40" s="15"/>
      <c r="O40" s="48">
        <f>VLOOKUP(B40,'[1]MA DO'!$H$5:$AE$3586,24,0)</f>
        <v>1.05</v>
      </c>
      <c r="Q40" s="7" t="b">
        <f>'ĐẤT PNN'!D40=D40</f>
        <v>1</v>
      </c>
      <c r="R40" s="50">
        <f t="shared" si="8"/>
        <v>1.34375</v>
      </c>
      <c r="S40" s="50">
        <f t="shared" si="9"/>
        <v>1.36</v>
      </c>
      <c r="T40" s="50">
        <f t="shared" si="10"/>
        <v>6.666666666666667</v>
      </c>
      <c r="U40" s="50" t="e">
        <f t="shared" si="11"/>
        <v>#DIV/0!</v>
      </c>
    </row>
    <row r="41" spans="1:21" x14ac:dyDescent="0.25">
      <c r="A41" s="11" t="s">
        <v>383</v>
      </c>
      <c r="B41" s="5" t="str">
        <f>VLOOKUP($D$6&amp;K41,'[2]MA DO'!$B$5:$O$3586,7,0)</f>
        <v>BP CLN 3</v>
      </c>
      <c r="C41" s="3">
        <f t="shared" si="7"/>
        <v>35</v>
      </c>
      <c r="D41" s="5" t="str">
        <f>'ĐẤT PNN'!D41</f>
        <v>Đường Hồ Xuân Hương</v>
      </c>
      <c r="E41" s="5" t="str">
        <f>'ĐẤT PNN'!E41</f>
        <v>Đường Trường Chinh</v>
      </c>
      <c r="F41" s="5" t="str">
        <f>'ĐẤT PNN'!F41</f>
        <v>Đường Hàm Nghi</v>
      </c>
      <c r="G41" s="4">
        <v>320</v>
      </c>
      <c r="H41" s="4">
        <v>250</v>
      </c>
      <c r="I41" s="4">
        <v>30</v>
      </c>
      <c r="J41" s="4"/>
      <c r="K41" s="22">
        <f t="shared" si="4"/>
        <v>430</v>
      </c>
      <c r="L41" s="22">
        <f t="shared" si="5"/>
        <v>340</v>
      </c>
      <c r="M41" s="24">
        <f t="shared" si="6"/>
        <v>200</v>
      </c>
      <c r="N41" s="15"/>
      <c r="O41" s="48">
        <f>VLOOKUP(B41,'[1]MA DO'!$H$5:$AE$3586,24,0)</f>
        <v>1.05</v>
      </c>
      <c r="Q41" s="7" t="b">
        <f>'ĐẤT PNN'!D41=D41</f>
        <v>1</v>
      </c>
      <c r="R41" s="50">
        <f t="shared" si="8"/>
        <v>1.34375</v>
      </c>
      <c r="S41" s="50">
        <f t="shared" si="9"/>
        <v>1.36</v>
      </c>
      <c r="T41" s="50">
        <f t="shared" si="10"/>
        <v>6.666666666666667</v>
      </c>
      <c r="U41" s="50" t="e">
        <f t="shared" si="11"/>
        <v>#DIV/0!</v>
      </c>
    </row>
    <row r="42" spans="1:21" x14ac:dyDescent="0.25">
      <c r="A42" s="11" t="s">
        <v>384</v>
      </c>
      <c r="B42" s="5" t="str">
        <f>VLOOKUP($D$6&amp;K42,'[2]MA DO'!$B$5:$O$3586,7,0)</f>
        <v>BP CLN 3</v>
      </c>
      <c r="C42" s="3">
        <f t="shared" si="7"/>
        <v>36</v>
      </c>
      <c r="D42" s="5" t="str">
        <f>'ĐẤT PNN'!D42</f>
        <v>Đường Hồ Xuân Hương</v>
      </c>
      <c r="E42" s="5" t="str">
        <f>'ĐẤT PNN'!E42</f>
        <v>Đường Hàm Nghi</v>
      </c>
      <c r="F42" s="5" t="str">
        <f>'ĐẤT PNN'!F42</f>
        <v>Đường Lê Trọng Tấn</v>
      </c>
      <c r="G42" s="4">
        <v>320</v>
      </c>
      <c r="H42" s="4">
        <v>250</v>
      </c>
      <c r="I42" s="4">
        <v>30</v>
      </c>
      <c r="J42" s="4"/>
      <c r="K42" s="22">
        <f t="shared" si="4"/>
        <v>430</v>
      </c>
      <c r="L42" s="22">
        <f t="shared" si="5"/>
        <v>340</v>
      </c>
      <c r="M42" s="24">
        <f t="shared" si="6"/>
        <v>200</v>
      </c>
      <c r="N42" s="15"/>
      <c r="O42" s="48">
        <f>VLOOKUP(B42,'[1]MA DO'!$H$5:$AE$3586,24,0)</f>
        <v>1.05</v>
      </c>
      <c r="Q42" s="7" t="b">
        <f>'ĐẤT PNN'!D42=D42</f>
        <v>1</v>
      </c>
      <c r="R42" s="50">
        <f t="shared" si="8"/>
        <v>1.34375</v>
      </c>
      <c r="S42" s="50">
        <f t="shared" si="9"/>
        <v>1.36</v>
      </c>
      <c r="T42" s="50">
        <f t="shared" si="10"/>
        <v>6.666666666666667</v>
      </c>
      <c r="U42" s="50" t="e">
        <f t="shared" si="11"/>
        <v>#DIV/0!</v>
      </c>
    </row>
    <row r="43" spans="1:21" x14ac:dyDescent="0.25">
      <c r="A43" s="11" t="s">
        <v>385</v>
      </c>
      <c r="B43" s="5" t="str">
        <f>VLOOKUP($D$6&amp;K43,'[2]MA DO'!$B$5:$O$3586,7,0)</f>
        <v>BP CLN 3</v>
      </c>
      <c r="C43" s="3">
        <f t="shared" si="7"/>
        <v>37</v>
      </c>
      <c r="D43" s="5" t="str">
        <f>'ĐẤT PNN'!D43</f>
        <v>Đường Hồ Xuân Hương</v>
      </c>
      <c r="E43" s="5" t="str">
        <f>'ĐẤT PNN'!E43</f>
        <v>Đường Lê Trọng Tấn</v>
      </c>
      <c r="F43" s="5" t="str">
        <f>'ĐẤT PNN'!F43</f>
        <v>Đường Nguyễn Hữu Cảnh</v>
      </c>
      <c r="G43" s="4">
        <v>320</v>
      </c>
      <c r="H43" s="4">
        <v>250</v>
      </c>
      <c r="I43" s="4">
        <v>30</v>
      </c>
      <c r="J43" s="4"/>
      <c r="K43" s="22">
        <f t="shared" si="4"/>
        <v>430</v>
      </c>
      <c r="L43" s="22">
        <f t="shared" si="5"/>
        <v>340</v>
      </c>
      <c r="M43" s="24">
        <f t="shared" si="6"/>
        <v>200</v>
      </c>
      <c r="N43" s="15"/>
      <c r="O43" s="48">
        <f>VLOOKUP(B43,'[1]MA DO'!$H$5:$AE$3586,24,0)</f>
        <v>1.05</v>
      </c>
      <c r="Q43" s="7" t="b">
        <f>'ĐẤT PNN'!D43=D43</f>
        <v>1</v>
      </c>
      <c r="R43" s="50">
        <f t="shared" si="8"/>
        <v>1.34375</v>
      </c>
      <c r="S43" s="50">
        <f t="shared" si="9"/>
        <v>1.36</v>
      </c>
      <c r="T43" s="50">
        <f t="shared" si="10"/>
        <v>6.666666666666667</v>
      </c>
      <c r="U43" s="50" t="e">
        <f t="shared" si="11"/>
        <v>#DIV/0!</v>
      </c>
    </row>
    <row r="44" spans="1:21" ht="31.5" x14ac:dyDescent="0.25">
      <c r="A44" s="11" t="s">
        <v>386</v>
      </c>
      <c r="B44" s="5" t="str">
        <f>VLOOKUP($D$6&amp;K44,'[2]MA DO'!$B$5:$O$3586,7,0)</f>
        <v>BP CLN 3</v>
      </c>
      <c r="C44" s="3">
        <f t="shared" si="7"/>
        <v>38</v>
      </c>
      <c r="D44" s="5" t="str">
        <f>'ĐẤT PNN'!D44</f>
        <v>Đường Hồ Xuân Hương</v>
      </c>
      <c r="E44" s="5" t="str">
        <f>'ĐẤT PNN'!E44</f>
        <v>Đường Nguyễn Hữu Cảnh</v>
      </c>
      <c r="F44" s="5" t="str">
        <f>'ĐẤT PNN'!F44</f>
        <v>Hết đường N16 khu dân cư Bắc Đồng Phú</v>
      </c>
      <c r="G44" s="4">
        <v>320</v>
      </c>
      <c r="H44" s="4">
        <v>250</v>
      </c>
      <c r="I44" s="4">
        <v>30</v>
      </c>
      <c r="J44" s="4"/>
      <c r="K44" s="22">
        <f t="shared" si="4"/>
        <v>430</v>
      </c>
      <c r="L44" s="22">
        <f t="shared" si="5"/>
        <v>340</v>
      </c>
      <c r="M44" s="24">
        <f t="shared" si="6"/>
        <v>200</v>
      </c>
      <c r="N44" s="15"/>
      <c r="O44" s="48">
        <f>VLOOKUP(B44,'[1]MA DO'!$H$5:$AE$3586,24,0)</f>
        <v>1.05</v>
      </c>
      <c r="Q44" s="7" t="b">
        <f>'ĐẤT PNN'!D44=D44</f>
        <v>1</v>
      </c>
      <c r="R44" s="50">
        <f t="shared" si="8"/>
        <v>1.34375</v>
      </c>
      <c r="S44" s="50">
        <f t="shared" si="9"/>
        <v>1.36</v>
      </c>
      <c r="T44" s="50">
        <f t="shared" si="10"/>
        <v>6.666666666666667</v>
      </c>
      <c r="U44" s="50" t="e">
        <f t="shared" si="11"/>
        <v>#DIV/0!</v>
      </c>
    </row>
    <row r="45" spans="1:21" x14ac:dyDescent="0.25">
      <c r="A45" s="11" t="s">
        <v>481</v>
      </c>
      <c r="B45" s="5" t="str">
        <f>VLOOKUP($D$6&amp;K45,'[2]MA DO'!$B$5:$O$3586,7,0)</f>
        <v>BP CLN 3</v>
      </c>
      <c r="C45" s="3">
        <f t="shared" si="7"/>
        <v>39</v>
      </c>
      <c r="D45" s="5" t="str">
        <f>'ĐẤT PNN'!D45</f>
        <v>Đường Lê Duẩn</v>
      </c>
      <c r="E45" s="5" t="str">
        <f>'ĐẤT PNN'!E45</f>
        <v>Đường Hùng Vương</v>
      </c>
      <c r="F45" s="5" t="str">
        <f>'ĐẤT PNN'!F45</f>
        <v>Đường Quốc lộ 14</v>
      </c>
      <c r="G45" s="4">
        <v>320</v>
      </c>
      <c r="H45" s="4">
        <v>250</v>
      </c>
      <c r="I45" s="4">
        <v>30</v>
      </c>
      <c r="J45" s="4"/>
      <c r="K45" s="22">
        <f t="shared" si="4"/>
        <v>430</v>
      </c>
      <c r="L45" s="22">
        <f t="shared" si="5"/>
        <v>340</v>
      </c>
      <c r="M45" s="24">
        <f t="shared" si="6"/>
        <v>200</v>
      </c>
      <c r="N45" s="15"/>
      <c r="O45" s="48">
        <f>VLOOKUP(B45,'[1]MA DO'!$H$5:$AE$3586,24,0)</f>
        <v>1.05</v>
      </c>
      <c r="Q45" s="7" t="b">
        <f>'ĐẤT PNN'!D45=D45</f>
        <v>1</v>
      </c>
      <c r="R45" s="50">
        <f t="shared" si="8"/>
        <v>1.34375</v>
      </c>
      <c r="S45" s="50">
        <f t="shared" si="9"/>
        <v>1.36</v>
      </c>
      <c r="T45" s="50">
        <f t="shared" si="10"/>
        <v>6.666666666666667</v>
      </c>
      <c r="U45" s="50" t="e">
        <f t="shared" si="11"/>
        <v>#DIV/0!</v>
      </c>
    </row>
    <row r="46" spans="1:21" x14ac:dyDescent="0.25">
      <c r="A46" s="11" t="s">
        <v>349</v>
      </c>
      <c r="B46" s="5" t="str">
        <f>VLOOKUP($D$6&amp;K46,'[2]MA DO'!$B$5:$O$3586,7,0)</f>
        <v>BP CLN 3</v>
      </c>
      <c r="C46" s="3">
        <f t="shared" si="7"/>
        <v>40</v>
      </c>
      <c r="D46" s="5" t="str">
        <f>'ĐẤT PNN'!D46</f>
        <v>Đường Lê Duẩn</v>
      </c>
      <c r="E46" s="5" t="str">
        <f>'ĐẤT PNN'!E46</f>
        <v>Đường Quốc Lộ 14</v>
      </c>
      <c r="F46" s="5" t="str">
        <f>'ĐẤT PNN'!F46</f>
        <v>Đường Lý Thường Kiệt</v>
      </c>
      <c r="G46" s="4">
        <v>320</v>
      </c>
      <c r="H46" s="4">
        <v>250</v>
      </c>
      <c r="I46" s="4">
        <v>30</v>
      </c>
      <c r="J46" s="4"/>
      <c r="K46" s="22">
        <f t="shared" si="4"/>
        <v>430</v>
      </c>
      <c r="L46" s="22">
        <f t="shared" si="5"/>
        <v>340</v>
      </c>
      <c r="M46" s="24">
        <f t="shared" si="6"/>
        <v>200</v>
      </c>
      <c r="N46" s="15"/>
      <c r="O46" s="48">
        <f>VLOOKUP(B46,'[1]MA DO'!$H$5:$AE$3586,24,0)</f>
        <v>1.05</v>
      </c>
      <c r="Q46" s="7" t="b">
        <f>'ĐẤT PNN'!D46=D46</f>
        <v>1</v>
      </c>
      <c r="R46" s="50">
        <f t="shared" si="8"/>
        <v>1.34375</v>
      </c>
      <c r="S46" s="50">
        <f t="shared" si="9"/>
        <v>1.36</v>
      </c>
      <c r="T46" s="50">
        <f t="shared" si="10"/>
        <v>6.666666666666667</v>
      </c>
      <c r="U46" s="50" t="e">
        <f t="shared" si="11"/>
        <v>#DIV/0!</v>
      </c>
    </row>
    <row r="47" spans="1:21" x14ac:dyDescent="0.25">
      <c r="A47" s="11" t="s">
        <v>620</v>
      </c>
      <c r="B47" s="5" t="str">
        <f>VLOOKUP($D$6&amp;K47,'[2]MA DO'!$B$5:$O$3586,7,0)</f>
        <v>BP CLN 3</v>
      </c>
      <c r="C47" s="3">
        <f t="shared" si="7"/>
        <v>41</v>
      </c>
      <c r="D47" s="5" t="str">
        <f>'ĐẤT PNN'!D47</f>
        <v>Đường Lê Lai</v>
      </c>
      <c r="E47" s="5" t="str">
        <f>'ĐẤT PNN'!E47</f>
        <v>Đường Phú Riềng Đỏ</v>
      </c>
      <c r="F47" s="5" t="str">
        <f>'ĐẤT PNN'!F47</f>
        <v>Đường Nguyễn Huệ</v>
      </c>
      <c r="G47" s="4">
        <v>320</v>
      </c>
      <c r="H47" s="4">
        <v>250</v>
      </c>
      <c r="I47" s="4">
        <v>30</v>
      </c>
      <c r="J47" s="4"/>
      <c r="K47" s="22">
        <f t="shared" si="4"/>
        <v>430</v>
      </c>
      <c r="L47" s="22">
        <f t="shared" si="5"/>
        <v>340</v>
      </c>
      <c r="M47" s="24">
        <f t="shared" si="6"/>
        <v>200</v>
      </c>
      <c r="N47" s="15"/>
      <c r="O47" s="48">
        <f>VLOOKUP(B47,'[1]MA DO'!$H$5:$AE$3586,24,0)</f>
        <v>1.05</v>
      </c>
      <c r="Q47" s="7" t="b">
        <f>'ĐẤT PNN'!D47=D47</f>
        <v>1</v>
      </c>
      <c r="R47" s="50">
        <f t="shared" si="8"/>
        <v>1.34375</v>
      </c>
      <c r="S47" s="50">
        <f t="shared" si="9"/>
        <v>1.36</v>
      </c>
      <c r="T47" s="50">
        <f t="shared" si="10"/>
        <v>6.666666666666667</v>
      </c>
      <c r="U47" s="50" t="e">
        <f t="shared" si="11"/>
        <v>#DIV/0!</v>
      </c>
    </row>
    <row r="48" spans="1:21" x14ac:dyDescent="0.25">
      <c r="A48" s="11" t="s">
        <v>426</v>
      </c>
      <c r="B48" s="5" t="str">
        <f>VLOOKUP($D$6&amp;K48,'[2]MA DO'!$B$5:$O$3586,7,0)</f>
        <v>BP CLN 3</v>
      </c>
      <c r="C48" s="3">
        <f t="shared" si="7"/>
        <v>42</v>
      </c>
      <c r="D48" s="5" t="str">
        <f>'ĐẤT PNN'!D48</f>
        <v>Đường Lê Lợi</v>
      </c>
      <c r="E48" s="5" t="str">
        <f>'ĐẤT PNN'!E48</f>
        <v>Đường Lê Trọng Tấn</v>
      </c>
      <c r="F48" s="5" t="str">
        <f>'ĐẤT PNN'!F48</f>
        <v>Đường Nguyễn Hữu Cảnh</v>
      </c>
      <c r="G48" s="4">
        <v>320</v>
      </c>
      <c r="H48" s="4">
        <v>250</v>
      </c>
      <c r="I48" s="4">
        <v>30</v>
      </c>
      <c r="J48" s="4"/>
      <c r="K48" s="22">
        <f t="shared" si="4"/>
        <v>430</v>
      </c>
      <c r="L48" s="22">
        <f t="shared" si="5"/>
        <v>340</v>
      </c>
      <c r="M48" s="24">
        <f t="shared" si="6"/>
        <v>200</v>
      </c>
      <c r="N48" s="15"/>
      <c r="O48" s="48">
        <f>VLOOKUP(B48,'[1]MA DO'!$H$5:$AE$3586,24,0)</f>
        <v>1.05</v>
      </c>
      <c r="Q48" s="7" t="b">
        <f>'ĐẤT PNN'!D48=D48</f>
        <v>1</v>
      </c>
      <c r="R48" s="50">
        <f t="shared" si="8"/>
        <v>1.34375</v>
      </c>
      <c r="S48" s="50">
        <f t="shared" si="9"/>
        <v>1.36</v>
      </c>
      <c r="T48" s="50">
        <f t="shared" si="10"/>
        <v>6.666666666666667</v>
      </c>
      <c r="U48" s="50" t="e">
        <f t="shared" si="11"/>
        <v>#DIV/0!</v>
      </c>
    </row>
    <row r="49" spans="1:21" x14ac:dyDescent="0.25">
      <c r="A49" s="11" t="s">
        <v>427</v>
      </c>
      <c r="B49" s="5" t="str">
        <f>VLOOKUP($D$6&amp;K49,'[2]MA DO'!$B$5:$O$3586,7,0)</f>
        <v>BP CLN 3</v>
      </c>
      <c r="C49" s="3">
        <f t="shared" si="7"/>
        <v>43</v>
      </c>
      <c r="D49" s="5" t="str">
        <f>'ĐẤT PNN'!D49</f>
        <v>Đường Lê Lợi</v>
      </c>
      <c r="E49" s="5" t="str">
        <f>'ĐẤT PNN'!E49</f>
        <v>Đường Lê Trọng Tấn</v>
      </c>
      <c r="F49" s="5" t="str">
        <f>'ĐẤT PNN'!F49</f>
        <v>Đường Bùi Thị Xuân</v>
      </c>
      <c r="G49" s="4">
        <v>320</v>
      </c>
      <c r="H49" s="4">
        <v>250</v>
      </c>
      <c r="I49" s="4">
        <v>30</v>
      </c>
      <c r="J49" s="4"/>
      <c r="K49" s="22">
        <f t="shared" si="4"/>
        <v>430</v>
      </c>
      <c r="L49" s="22">
        <f t="shared" si="5"/>
        <v>340</v>
      </c>
      <c r="M49" s="24">
        <f t="shared" si="6"/>
        <v>200</v>
      </c>
      <c r="N49" s="15"/>
      <c r="O49" s="48">
        <f>VLOOKUP(B49,'[1]MA DO'!$H$5:$AE$3586,24,0)</f>
        <v>1.05</v>
      </c>
      <c r="Q49" s="7" t="b">
        <f>'ĐẤT PNN'!D49=D49</f>
        <v>1</v>
      </c>
      <c r="R49" s="50">
        <f t="shared" si="8"/>
        <v>1.34375</v>
      </c>
      <c r="S49" s="50">
        <f t="shared" si="9"/>
        <v>1.36</v>
      </c>
      <c r="T49" s="50">
        <f t="shared" si="10"/>
        <v>6.666666666666667</v>
      </c>
      <c r="U49" s="50" t="e">
        <f t="shared" si="11"/>
        <v>#DIV/0!</v>
      </c>
    </row>
    <row r="50" spans="1:21" x14ac:dyDescent="0.25">
      <c r="A50" s="11" t="s">
        <v>621</v>
      </c>
      <c r="B50" s="5" t="str">
        <f>VLOOKUP($D$6&amp;K50,'[2]MA DO'!$B$5:$O$3586,7,0)</f>
        <v>BP CLN 3</v>
      </c>
      <c r="C50" s="3">
        <f t="shared" si="7"/>
        <v>44</v>
      </c>
      <c r="D50" s="5" t="str">
        <f>'ĐẤT PNN'!D50</f>
        <v>Đường Lê Lợi</v>
      </c>
      <c r="E50" s="5" t="str">
        <f>'ĐẤT PNN'!E50</f>
        <v>Đường Phú Riềng Đỏ</v>
      </c>
      <c r="F50" s="5" t="str">
        <f>'ĐẤT PNN'!F50</f>
        <v>Đường Nguyễn Văn Trỗi</v>
      </c>
      <c r="G50" s="4">
        <v>320</v>
      </c>
      <c r="H50" s="4">
        <v>250</v>
      </c>
      <c r="I50" s="4">
        <v>30</v>
      </c>
      <c r="J50" s="4"/>
      <c r="K50" s="22">
        <f t="shared" si="4"/>
        <v>430</v>
      </c>
      <c r="L50" s="22">
        <f t="shared" si="5"/>
        <v>340</v>
      </c>
      <c r="M50" s="24">
        <f t="shared" si="6"/>
        <v>200</v>
      </c>
      <c r="N50" s="15"/>
      <c r="O50" s="48">
        <f>VLOOKUP(B50,'[1]MA DO'!$H$5:$AE$3586,24,0)</f>
        <v>1.05</v>
      </c>
      <c r="Q50" s="7" t="b">
        <f>'ĐẤT PNN'!D50=D50</f>
        <v>1</v>
      </c>
      <c r="R50" s="50">
        <f t="shared" si="8"/>
        <v>1.34375</v>
      </c>
      <c r="S50" s="50">
        <f t="shared" si="9"/>
        <v>1.36</v>
      </c>
      <c r="T50" s="50">
        <f t="shared" si="10"/>
        <v>6.666666666666667</v>
      </c>
      <c r="U50" s="50" t="e">
        <f t="shared" si="11"/>
        <v>#DIV/0!</v>
      </c>
    </row>
    <row r="51" spans="1:21" ht="47.25" x14ac:dyDescent="0.25">
      <c r="A51" s="11" t="s">
        <v>588</v>
      </c>
      <c r="B51" s="5" t="str">
        <f>VLOOKUP($D$6&amp;K51,'[2]MA DO'!$B$5:$O$3586,7,0)</f>
        <v>BP CLN 1</v>
      </c>
      <c r="C51" s="3">
        <f t="shared" si="7"/>
        <v>45</v>
      </c>
      <c r="D51" s="5" t="str">
        <f>'ĐẤT PNN'!D51</f>
        <v>Đường Lê Quý Đôn</v>
      </c>
      <c r="E51" s="5" t="str">
        <f>'ĐẤT PNN'!E51</f>
        <v>Đường Phú Riềng Đỏ</v>
      </c>
      <c r="F51" s="5" t="str">
        <f>'ĐẤT PNN'!F51</f>
        <v>Đường Phú Riềng Đỏ + 65m hướng về Ngã tư Bàu Trúc (tính từ tim đường Phú Riềng Đỏ + 65m)</v>
      </c>
      <c r="G51" s="4">
        <v>600</v>
      </c>
      <c r="H51" s="4">
        <v>420</v>
      </c>
      <c r="I51" s="4">
        <v>30</v>
      </c>
      <c r="J51" s="4"/>
      <c r="K51" s="22">
        <f t="shared" si="4"/>
        <v>800</v>
      </c>
      <c r="L51" s="22">
        <f t="shared" si="5"/>
        <v>640</v>
      </c>
      <c r="M51" s="24">
        <f t="shared" si="6"/>
        <v>380</v>
      </c>
      <c r="N51" s="15"/>
      <c r="O51" s="48">
        <f>VLOOKUP(B51,'[1]MA DO'!$H$5:$AE$3586,24,0)</f>
        <v>1.05</v>
      </c>
      <c r="Q51" s="7" t="b">
        <f>'ĐẤT PNN'!D51=D51</f>
        <v>1</v>
      </c>
      <c r="R51" s="50">
        <f t="shared" si="8"/>
        <v>1.3333333333333333</v>
      </c>
      <c r="S51" s="50">
        <f t="shared" si="9"/>
        <v>1.5238095238095237</v>
      </c>
      <c r="T51" s="50">
        <f t="shared" si="10"/>
        <v>12.666666666666666</v>
      </c>
      <c r="U51" s="50" t="e">
        <f t="shared" si="11"/>
        <v>#DIV/0!</v>
      </c>
    </row>
    <row r="52" spans="1:21" ht="47.25" x14ac:dyDescent="0.25">
      <c r="A52" s="11" t="s">
        <v>589</v>
      </c>
      <c r="B52" s="5" t="str">
        <f>VLOOKUP($D$6&amp;K52,'[2]MA DO'!$B$5:$O$3586,7,0)</f>
        <v>BP CLN 1</v>
      </c>
      <c r="C52" s="3">
        <f t="shared" si="7"/>
        <v>46</v>
      </c>
      <c r="D52" s="5" t="str">
        <f>'ĐẤT PNN'!D52</f>
        <v>Đường Lê Quý Đôn</v>
      </c>
      <c r="E52" s="5" t="str">
        <f>'ĐẤT PNN'!E52</f>
        <v>Đường Phú Riềng Đỏ + 65m hướng về Ngã tư Bàu Trúc (tính từ tim đường Phú Riềng Đỏ + 65m)</v>
      </c>
      <c r="F52" s="5" t="str">
        <f>'ĐẤT PNN'!F52</f>
        <v>Đường Ngô Quyền</v>
      </c>
      <c r="G52" s="4">
        <v>600</v>
      </c>
      <c r="H52" s="4">
        <v>420</v>
      </c>
      <c r="I52" s="4">
        <v>30</v>
      </c>
      <c r="J52" s="4"/>
      <c r="K52" s="22">
        <f t="shared" si="4"/>
        <v>800</v>
      </c>
      <c r="L52" s="22">
        <f t="shared" si="5"/>
        <v>640</v>
      </c>
      <c r="M52" s="24">
        <f t="shared" si="6"/>
        <v>380</v>
      </c>
      <c r="N52" s="15"/>
      <c r="O52" s="48">
        <f>VLOOKUP(B52,'[1]MA DO'!$H$5:$AE$3586,24,0)</f>
        <v>1.05</v>
      </c>
      <c r="Q52" s="7" t="b">
        <f>'ĐẤT PNN'!D52=D52</f>
        <v>1</v>
      </c>
      <c r="R52" s="50">
        <f t="shared" si="8"/>
        <v>1.3333333333333333</v>
      </c>
      <c r="S52" s="50">
        <f t="shared" si="9"/>
        <v>1.5238095238095237</v>
      </c>
      <c r="T52" s="50">
        <f t="shared" si="10"/>
        <v>12.666666666666666</v>
      </c>
      <c r="U52" s="50" t="e">
        <f t="shared" si="11"/>
        <v>#DIV/0!</v>
      </c>
    </row>
    <row r="53" spans="1:21" x14ac:dyDescent="0.25">
      <c r="A53" s="11" t="s">
        <v>590</v>
      </c>
      <c r="B53" s="5" t="str">
        <f>VLOOKUP($D$6&amp;K53,'[2]MA DO'!$B$5:$O$3586,7,0)</f>
        <v>BP CLN 1</v>
      </c>
      <c r="C53" s="3">
        <f t="shared" si="7"/>
        <v>47</v>
      </c>
      <c r="D53" s="5" t="str">
        <f>'ĐẤT PNN'!D53</f>
        <v>Đường Lê Quý Đôn</v>
      </c>
      <c r="E53" s="5" t="str">
        <f>'ĐẤT PNN'!E53</f>
        <v>Đường Ngô Quyền</v>
      </c>
      <c r="F53" s="5" t="str">
        <f>'ĐẤT PNN'!F53</f>
        <v>Ngã tư Bàu Trúc</v>
      </c>
      <c r="G53" s="4">
        <v>600</v>
      </c>
      <c r="H53" s="4">
        <v>420</v>
      </c>
      <c r="I53" s="4">
        <v>30</v>
      </c>
      <c r="J53" s="4"/>
      <c r="K53" s="22">
        <f t="shared" si="4"/>
        <v>800</v>
      </c>
      <c r="L53" s="22">
        <f t="shared" si="5"/>
        <v>640</v>
      </c>
      <c r="M53" s="24">
        <f t="shared" si="6"/>
        <v>380</v>
      </c>
      <c r="N53" s="15"/>
      <c r="O53" s="48">
        <f>VLOOKUP(B53,'[1]MA DO'!$H$5:$AE$3586,24,0)</f>
        <v>1.05</v>
      </c>
      <c r="Q53" s="7" t="b">
        <f>'ĐẤT PNN'!D53=D53</f>
        <v>1</v>
      </c>
      <c r="R53" s="50">
        <f t="shared" si="8"/>
        <v>1.3333333333333333</v>
      </c>
      <c r="S53" s="50">
        <f t="shared" si="9"/>
        <v>1.5238095238095237</v>
      </c>
      <c r="T53" s="50">
        <f t="shared" si="10"/>
        <v>12.666666666666666</v>
      </c>
      <c r="U53" s="50" t="e">
        <f t="shared" si="11"/>
        <v>#DIV/0!</v>
      </c>
    </row>
    <row r="54" spans="1:21" x14ac:dyDescent="0.25">
      <c r="A54" s="11" t="s">
        <v>612</v>
      </c>
      <c r="B54" s="5" t="str">
        <f>VLOOKUP($D$6&amp;K54,'[2]MA DO'!$B$5:$O$3586,7,0)</f>
        <v>BP CLN 3</v>
      </c>
      <c r="C54" s="3">
        <f t="shared" si="7"/>
        <v>48</v>
      </c>
      <c r="D54" s="5" t="str">
        <f>'ĐẤT PNN'!D54</f>
        <v>Đường Lê Văn Sỹ</v>
      </c>
      <c r="E54" s="5" t="str">
        <f>'ĐẤT PNN'!E54</f>
        <v>Đường Nguyễn Huệ</v>
      </c>
      <c r="F54" s="5" t="str">
        <f>'ĐẤT PNN'!F54</f>
        <v>Đường Nguyễn Văn Trỗi</v>
      </c>
      <c r="G54" s="4">
        <v>320</v>
      </c>
      <c r="H54" s="4">
        <v>250</v>
      </c>
      <c r="I54" s="4">
        <v>30</v>
      </c>
      <c r="J54" s="4"/>
      <c r="K54" s="22">
        <f t="shared" si="4"/>
        <v>430</v>
      </c>
      <c r="L54" s="22">
        <f t="shared" si="5"/>
        <v>340</v>
      </c>
      <c r="M54" s="24">
        <f t="shared" si="6"/>
        <v>200</v>
      </c>
      <c r="N54" s="15"/>
      <c r="O54" s="48">
        <f>VLOOKUP(B54,'[1]MA DO'!$H$5:$AE$3586,24,0)</f>
        <v>1.05</v>
      </c>
      <c r="Q54" s="7" t="b">
        <f>'ĐẤT PNN'!D54=D54</f>
        <v>1</v>
      </c>
      <c r="R54" s="50">
        <f t="shared" si="8"/>
        <v>1.34375</v>
      </c>
      <c r="S54" s="50">
        <f t="shared" si="9"/>
        <v>1.36</v>
      </c>
      <c r="T54" s="50">
        <f t="shared" si="10"/>
        <v>6.666666666666667</v>
      </c>
      <c r="U54" s="50" t="e">
        <f t="shared" si="11"/>
        <v>#DIV/0!</v>
      </c>
    </row>
    <row r="55" spans="1:21" x14ac:dyDescent="0.25">
      <c r="A55" s="11" t="s">
        <v>372</v>
      </c>
      <c r="B55" s="5" t="str">
        <f>VLOOKUP($D$6&amp;K55,'[2]MA DO'!$B$5:$O$3586,7,0)</f>
        <v>BP CLN 3</v>
      </c>
      <c r="C55" s="3">
        <f t="shared" si="7"/>
        <v>49</v>
      </c>
      <c r="D55" s="5" t="str">
        <f>'ĐẤT PNN'!D55</f>
        <v>Đường Lý Thường Kiệt</v>
      </c>
      <c r="E55" s="5" t="str">
        <f>'ĐẤT PNN'!E55</f>
        <v>Đường Phú Riềng Đỏ</v>
      </c>
      <c r="F55" s="5" t="str">
        <f>'ĐẤT PNN'!F55</f>
        <v>Đường Trần Phú</v>
      </c>
      <c r="G55" s="4">
        <v>320</v>
      </c>
      <c r="H55" s="4">
        <v>250</v>
      </c>
      <c r="I55" s="4">
        <v>30</v>
      </c>
      <c r="J55" s="4"/>
      <c r="K55" s="22">
        <f t="shared" si="4"/>
        <v>430</v>
      </c>
      <c r="L55" s="22">
        <f t="shared" si="5"/>
        <v>340</v>
      </c>
      <c r="M55" s="24">
        <f t="shared" si="6"/>
        <v>200</v>
      </c>
      <c r="N55" s="15"/>
      <c r="O55" s="48">
        <f>VLOOKUP(B55,'[1]MA DO'!$H$5:$AE$3586,24,0)</f>
        <v>1.05</v>
      </c>
      <c r="Q55" s="7" t="b">
        <f>'ĐẤT PNN'!D55=D55</f>
        <v>1</v>
      </c>
      <c r="R55" s="50">
        <f t="shared" si="8"/>
        <v>1.34375</v>
      </c>
      <c r="S55" s="50">
        <f t="shared" si="9"/>
        <v>1.36</v>
      </c>
      <c r="T55" s="50">
        <f t="shared" si="10"/>
        <v>6.666666666666667</v>
      </c>
      <c r="U55" s="50" t="e">
        <f t="shared" si="11"/>
        <v>#DIV/0!</v>
      </c>
    </row>
    <row r="56" spans="1:21" ht="31.5" x14ac:dyDescent="0.25">
      <c r="A56" s="11" t="s">
        <v>373</v>
      </c>
      <c r="B56" s="5" t="str">
        <f>VLOOKUP($D$6&amp;K56,'[2]MA DO'!$B$5:$O$3586,7,0)</f>
        <v>BP CLN 3</v>
      </c>
      <c r="C56" s="3">
        <f t="shared" si="7"/>
        <v>50</v>
      </c>
      <c r="D56" s="5" t="str">
        <f>'ĐẤT PNN'!D56</f>
        <v>Đường Lý Thường Kiệt</v>
      </c>
      <c r="E56" s="5" t="str">
        <f>'ĐẤT PNN'!E56</f>
        <v>Đường Trần Phú</v>
      </c>
      <c r="F56" s="5" t="str">
        <f>'ĐẤT PNN'!F56</f>
        <v>Ngã ba đường Lê Duẩn - đường Lý Thường Kiệt</v>
      </c>
      <c r="G56" s="4">
        <v>320</v>
      </c>
      <c r="H56" s="4">
        <v>250</v>
      </c>
      <c r="I56" s="4">
        <v>30</v>
      </c>
      <c r="J56" s="4"/>
      <c r="K56" s="22">
        <f t="shared" si="4"/>
        <v>430</v>
      </c>
      <c r="L56" s="22">
        <f t="shared" si="5"/>
        <v>340</v>
      </c>
      <c r="M56" s="24">
        <f t="shared" si="6"/>
        <v>200</v>
      </c>
      <c r="N56" s="15"/>
      <c r="O56" s="48">
        <f>VLOOKUP(B56,'[1]MA DO'!$H$5:$AE$3586,24,0)</f>
        <v>1.05</v>
      </c>
      <c r="Q56" s="7" t="b">
        <f>'ĐẤT PNN'!D56=D56</f>
        <v>1</v>
      </c>
      <c r="R56" s="50">
        <f t="shared" si="8"/>
        <v>1.34375</v>
      </c>
      <c r="S56" s="50">
        <f t="shared" si="9"/>
        <v>1.36</v>
      </c>
      <c r="T56" s="50">
        <f t="shared" si="10"/>
        <v>6.666666666666667</v>
      </c>
      <c r="U56" s="50" t="e">
        <f t="shared" si="11"/>
        <v>#DIV/0!</v>
      </c>
    </row>
    <row r="57" spans="1:21" ht="31.5" x14ac:dyDescent="0.25">
      <c r="A57" s="11" t="s">
        <v>374</v>
      </c>
      <c r="B57" s="5" t="str">
        <f>VLOOKUP($D$6&amp;K57,'[2]MA DO'!$B$5:$O$3586,7,0)</f>
        <v>BP CLN 3</v>
      </c>
      <c r="C57" s="3">
        <f t="shared" si="7"/>
        <v>51</v>
      </c>
      <c r="D57" s="5" t="str">
        <f>'ĐẤT PNN'!D57</f>
        <v>Đường Lý Thường Kiệt</v>
      </c>
      <c r="E57" s="5" t="str">
        <f>'ĐẤT PNN'!E57</f>
        <v>Ngã ba đường Lê Duẩn - đường Lý Thường Kiệt</v>
      </c>
      <c r="F57" s="5" t="str">
        <f>'ĐẤT PNN'!F57</f>
        <v>Đường Hàm Nghi</v>
      </c>
      <c r="G57" s="4">
        <v>320</v>
      </c>
      <c r="H57" s="4">
        <v>250</v>
      </c>
      <c r="I57" s="4">
        <v>30</v>
      </c>
      <c r="J57" s="4"/>
      <c r="K57" s="22">
        <f t="shared" si="4"/>
        <v>430</v>
      </c>
      <c r="L57" s="22">
        <f t="shared" si="5"/>
        <v>340</v>
      </c>
      <c r="M57" s="24">
        <f t="shared" si="6"/>
        <v>200</v>
      </c>
      <c r="N57" s="15"/>
      <c r="O57" s="48">
        <f>VLOOKUP(B57,'[1]MA DO'!$H$5:$AE$3586,24,0)</f>
        <v>1.05</v>
      </c>
      <c r="Q57" s="7" t="b">
        <f>'ĐẤT PNN'!D57=D57</f>
        <v>1</v>
      </c>
      <c r="R57" s="50">
        <f t="shared" si="8"/>
        <v>1.34375</v>
      </c>
      <c r="S57" s="50">
        <f t="shared" si="9"/>
        <v>1.36</v>
      </c>
      <c r="T57" s="50">
        <f t="shared" si="10"/>
        <v>6.666666666666667</v>
      </c>
      <c r="U57" s="50" t="e">
        <f t="shared" si="11"/>
        <v>#DIV/0!</v>
      </c>
    </row>
    <row r="58" spans="1:21" x14ac:dyDescent="0.25">
      <c r="A58" s="11" t="s">
        <v>375</v>
      </c>
      <c r="B58" s="5" t="str">
        <f>VLOOKUP($D$6&amp;K58,'[2]MA DO'!$B$5:$O$3586,7,0)</f>
        <v>BP CLN 3</v>
      </c>
      <c r="C58" s="3">
        <f t="shared" si="7"/>
        <v>52</v>
      </c>
      <c r="D58" s="5" t="str">
        <f>'ĐẤT PNN'!D58</f>
        <v>Đường Lý Thường Kiệt</v>
      </c>
      <c r="E58" s="5" t="str">
        <f>'ĐẤT PNN'!E58</f>
        <v>Đường Hàm Nghi</v>
      </c>
      <c r="F58" s="5" t="str">
        <f>'ĐẤT PNN'!F58</f>
        <v>Đường Hồ Xuân Hương</v>
      </c>
      <c r="G58" s="4">
        <v>320</v>
      </c>
      <c r="H58" s="4">
        <v>250</v>
      </c>
      <c r="I58" s="4">
        <v>30</v>
      </c>
      <c r="J58" s="4"/>
      <c r="K58" s="22">
        <f t="shared" si="4"/>
        <v>430</v>
      </c>
      <c r="L58" s="22">
        <f t="shared" si="5"/>
        <v>340</v>
      </c>
      <c r="M58" s="24">
        <f t="shared" si="6"/>
        <v>200</v>
      </c>
      <c r="N58" s="15"/>
      <c r="O58" s="48">
        <f>VLOOKUP(B58,'[1]MA DO'!$H$5:$AE$3586,24,0)</f>
        <v>1.05</v>
      </c>
      <c r="Q58" s="7" t="b">
        <f>'ĐẤT PNN'!D58=D58</f>
        <v>1</v>
      </c>
      <c r="R58" s="50">
        <f t="shared" si="8"/>
        <v>1.34375</v>
      </c>
      <c r="S58" s="50">
        <f t="shared" si="9"/>
        <v>1.36</v>
      </c>
      <c r="T58" s="50">
        <f t="shared" si="10"/>
        <v>6.666666666666667</v>
      </c>
      <c r="U58" s="50" t="e">
        <f t="shared" si="11"/>
        <v>#DIV/0!</v>
      </c>
    </row>
    <row r="59" spans="1:21" x14ac:dyDescent="0.25">
      <c r="A59" s="11" t="s">
        <v>618</v>
      </c>
      <c r="B59" s="5" t="str">
        <f>VLOOKUP($D$6&amp;K59,'[2]MA DO'!$B$5:$O$3586,7,0)</f>
        <v>BP CLN 3</v>
      </c>
      <c r="C59" s="3">
        <f t="shared" si="7"/>
        <v>53</v>
      </c>
      <c r="D59" s="5" t="str">
        <f>'ĐẤT PNN'!D59</f>
        <v>Đường Lý Thường Kiệt</v>
      </c>
      <c r="E59" s="5" t="str">
        <f>'ĐẤT PNN'!E59</f>
        <v>Đường Phú Riềng Đỏ</v>
      </c>
      <c r="F59" s="5" t="str">
        <f>'ĐẤT PNN'!F59</f>
        <v>Đường Nguyễn Huệ</v>
      </c>
      <c r="G59" s="4">
        <v>320</v>
      </c>
      <c r="H59" s="4">
        <v>250</v>
      </c>
      <c r="I59" s="4">
        <v>30</v>
      </c>
      <c r="J59" s="4"/>
      <c r="K59" s="22">
        <f t="shared" si="4"/>
        <v>430</v>
      </c>
      <c r="L59" s="22">
        <f t="shared" si="5"/>
        <v>340</v>
      </c>
      <c r="M59" s="24">
        <f t="shared" si="6"/>
        <v>200</v>
      </c>
      <c r="N59" s="15"/>
      <c r="O59" s="48">
        <f>VLOOKUP(B59,'[1]MA DO'!$H$5:$AE$3586,24,0)</f>
        <v>1.05</v>
      </c>
      <c r="Q59" s="7" t="b">
        <f>'ĐẤT PNN'!D59=D59</f>
        <v>1</v>
      </c>
      <c r="R59" s="50">
        <f t="shared" si="8"/>
        <v>1.34375</v>
      </c>
      <c r="S59" s="50">
        <f t="shared" si="9"/>
        <v>1.36</v>
      </c>
      <c r="T59" s="50">
        <f t="shared" si="10"/>
        <v>6.666666666666667</v>
      </c>
      <c r="U59" s="50" t="e">
        <f t="shared" si="11"/>
        <v>#DIV/0!</v>
      </c>
    </row>
    <row r="60" spans="1:21" x14ac:dyDescent="0.25">
      <c r="A60" s="11" t="s">
        <v>355</v>
      </c>
      <c r="B60" s="5" t="str">
        <f>VLOOKUP($D$6&amp;K60,'[2]MA DO'!$B$5:$O$3586,7,0)</f>
        <v>BP CLN 3</v>
      </c>
      <c r="C60" s="3">
        <f t="shared" si="7"/>
        <v>54</v>
      </c>
      <c r="D60" s="5" t="str">
        <f>'ĐẤT PNN'!D60</f>
        <v>Đường Nguyễn Chí Thanh</v>
      </c>
      <c r="E60" s="5" t="str">
        <f>'ĐẤT PNN'!E60</f>
        <v>Đường Quốc Lộ 14</v>
      </c>
      <c r="F60" s="5" t="str">
        <f>'ĐẤT PNN'!F60</f>
        <v>Đường Trần Hưng Đạo</v>
      </c>
      <c r="G60" s="4">
        <v>320</v>
      </c>
      <c r="H60" s="4">
        <v>250</v>
      </c>
      <c r="I60" s="4">
        <v>30</v>
      </c>
      <c r="J60" s="4"/>
      <c r="K60" s="22">
        <f t="shared" si="4"/>
        <v>430</v>
      </c>
      <c r="L60" s="22">
        <f t="shared" si="5"/>
        <v>340</v>
      </c>
      <c r="M60" s="24">
        <f t="shared" si="6"/>
        <v>200</v>
      </c>
      <c r="N60" s="15"/>
      <c r="O60" s="48">
        <f>VLOOKUP(B60,'[1]MA DO'!$H$5:$AE$3586,24,0)</f>
        <v>1.05</v>
      </c>
      <c r="Q60" s="7" t="b">
        <f>'ĐẤT PNN'!D60=D60</f>
        <v>1</v>
      </c>
      <c r="R60" s="50">
        <f t="shared" si="8"/>
        <v>1.34375</v>
      </c>
      <c r="S60" s="50">
        <f t="shared" si="9"/>
        <v>1.36</v>
      </c>
      <c r="T60" s="50">
        <f t="shared" si="10"/>
        <v>6.666666666666667</v>
      </c>
      <c r="U60" s="50" t="e">
        <f t="shared" si="11"/>
        <v>#DIV/0!</v>
      </c>
    </row>
    <row r="61" spans="1:21" x14ac:dyDescent="0.25">
      <c r="A61" s="11" t="s">
        <v>356</v>
      </c>
      <c r="B61" s="5" t="str">
        <f>VLOOKUP($D$6&amp;K61,'[2]MA DO'!$B$5:$O$3586,7,0)</f>
        <v>BP CLN 3</v>
      </c>
      <c r="C61" s="3">
        <f t="shared" si="7"/>
        <v>55</v>
      </c>
      <c r="D61" s="5" t="str">
        <f>'ĐẤT PNN'!D61</f>
        <v>Đường Nguyễn Chí Thanh</v>
      </c>
      <c r="E61" s="5" t="str">
        <f>'ĐẤT PNN'!E61</f>
        <v>Đường Trần Hưng Đạo</v>
      </c>
      <c r="F61" s="5" t="str">
        <f>'ĐẤT PNN'!F61</f>
        <v>Cuối đường</v>
      </c>
      <c r="G61" s="4">
        <v>320</v>
      </c>
      <c r="H61" s="4">
        <v>250</v>
      </c>
      <c r="I61" s="4">
        <v>30</v>
      </c>
      <c r="J61" s="4"/>
      <c r="K61" s="22">
        <f t="shared" si="4"/>
        <v>430</v>
      </c>
      <c r="L61" s="22">
        <f t="shared" si="5"/>
        <v>340</v>
      </c>
      <c r="M61" s="24">
        <f t="shared" si="6"/>
        <v>200</v>
      </c>
      <c r="N61" s="15"/>
      <c r="O61" s="48">
        <f>VLOOKUP(B61,'[1]MA DO'!$H$5:$AE$3586,24,0)</f>
        <v>1.05</v>
      </c>
      <c r="Q61" s="7" t="b">
        <f>'ĐẤT PNN'!D61=D61</f>
        <v>1</v>
      </c>
      <c r="R61" s="50">
        <f t="shared" si="8"/>
        <v>1.34375</v>
      </c>
      <c r="S61" s="50">
        <f t="shared" si="9"/>
        <v>1.36</v>
      </c>
      <c r="T61" s="50">
        <f t="shared" si="10"/>
        <v>6.666666666666667</v>
      </c>
      <c r="U61" s="50" t="e">
        <f t="shared" si="11"/>
        <v>#DIV/0!</v>
      </c>
    </row>
    <row r="62" spans="1:21" x14ac:dyDescent="0.25">
      <c r="A62" s="11" t="s">
        <v>609</v>
      </c>
      <c r="B62" s="5" t="str">
        <f>VLOOKUP($D$6&amp;K62,'[2]MA DO'!$B$5:$O$3586,7,0)</f>
        <v>BP CLN 3</v>
      </c>
      <c r="C62" s="3">
        <f t="shared" si="7"/>
        <v>56</v>
      </c>
      <c r="D62" s="5" t="str">
        <f>'ĐẤT PNN'!D62</f>
        <v>Đường Nguyễn Huệ</v>
      </c>
      <c r="E62" s="5" t="str">
        <f>'ĐẤT PNN'!E62</f>
        <v>Đường Quốc lộ 14</v>
      </c>
      <c r="F62" s="5" t="str">
        <f>'ĐẤT PNN'!F62</f>
        <v>Đường Lý Thường Kiệt</v>
      </c>
      <c r="G62" s="4">
        <v>320</v>
      </c>
      <c r="H62" s="4">
        <v>250</v>
      </c>
      <c r="I62" s="4">
        <v>30</v>
      </c>
      <c r="J62" s="4"/>
      <c r="K62" s="22">
        <f t="shared" si="4"/>
        <v>430</v>
      </c>
      <c r="L62" s="22">
        <f t="shared" si="5"/>
        <v>340</v>
      </c>
      <c r="M62" s="24">
        <f t="shared" si="6"/>
        <v>200</v>
      </c>
      <c r="N62" s="15"/>
      <c r="O62" s="48">
        <f>VLOOKUP(B62,'[1]MA DO'!$H$5:$AE$3586,24,0)</f>
        <v>1.05</v>
      </c>
      <c r="Q62" s="7" t="b">
        <f>'ĐẤT PNN'!D62=D62</f>
        <v>1</v>
      </c>
      <c r="R62" s="50">
        <f t="shared" si="8"/>
        <v>1.34375</v>
      </c>
      <c r="S62" s="50">
        <f t="shared" si="9"/>
        <v>1.36</v>
      </c>
      <c r="T62" s="50">
        <f t="shared" si="10"/>
        <v>6.666666666666667</v>
      </c>
      <c r="U62" s="50" t="e">
        <f t="shared" si="11"/>
        <v>#DIV/0!</v>
      </c>
    </row>
    <row r="63" spans="1:21" x14ac:dyDescent="0.25">
      <c r="A63" s="11" t="s">
        <v>610</v>
      </c>
      <c r="B63" s="5" t="str">
        <f>VLOOKUP($D$6&amp;K63,'[2]MA DO'!$B$5:$O$3586,7,0)</f>
        <v>BP CLN 3</v>
      </c>
      <c r="C63" s="3">
        <f t="shared" si="7"/>
        <v>57</v>
      </c>
      <c r="D63" s="5" t="str">
        <f>'ĐẤT PNN'!D63</f>
        <v>Đường Nguyễn Huệ</v>
      </c>
      <c r="E63" s="5" t="str">
        <f>'ĐẤT PNN'!E63</f>
        <v>Đường Lý Thường Kiệt</v>
      </c>
      <c r="F63" s="5" t="str">
        <f>'ĐẤT PNN'!F63</f>
        <v>Đường Lê Lợi</v>
      </c>
      <c r="G63" s="4">
        <v>320</v>
      </c>
      <c r="H63" s="4">
        <v>250</v>
      </c>
      <c r="I63" s="4">
        <v>30</v>
      </c>
      <c r="J63" s="4"/>
      <c r="K63" s="22">
        <f t="shared" si="4"/>
        <v>430</v>
      </c>
      <c r="L63" s="22">
        <f t="shared" si="5"/>
        <v>340</v>
      </c>
      <c r="M63" s="24">
        <f t="shared" si="6"/>
        <v>200</v>
      </c>
      <c r="N63" s="15"/>
      <c r="O63" s="48">
        <f>VLOOKUP(B63,'[1]MA DO'!$H$5:$AE$3586,24,0)</f>
        <v>1.05</v>
      </c>
      <c r="Q63" s="7" t="b">
        <f>'ĐẤT PNN'!D63=D63</f>
        <v>1</v>
      </c>
      <c r="R63" s="50">
        <f t="shared" si="8"/>
        <v>1.34375</v>
      </c>
      <c r="S63" s="50">
        <f t="shared" si="9"/>
        <v>1.36</v>
      </c>
      <c r="T63" s="50">
        <f t="shared" si="10"/>
        <v>6.666666666666667</v>
      </c>
      <c r="U63" s="50" t="e">
        <f t="shared" si="11"/>
        <v>#DIV/0!</v>
      </c>
    </row>
    <row r="64" spans="1:21" x14ac:dyDescent="0.25">
      <c r="A64" s="11" t="s">
        <v>513</v>
      </c>
      <c r="B64" s="5" t="str">
        <f>VLOOKUP($D$6&amp;K64,'[2]MA DO'!$B$5:$O$3586,7,0)</f>
        <v>BP CLN 3</v>
      </c>
      <c r="C64" s="3">
        <f t="shared" si="7"/>
        <v>58</v>
      </c>
      <c r="D64" s="5" t="str">
        <f>'ĐẤT PNN'!D64</f>
        <v>Đường Nguyễn Huệ</v>
      </c>
      <c r="E64" s="5" t="str">
        <f>'ĐẤT PNN'!E64</f>
        <v>Đường Quốc lộ 14</v>
      </c>
      <c r="F64" s="5" t="str">
        <f>'ĐẤT PNN'!F64</f>
        <v>Giáp hẻm 54 đường Nguyễn Huệ</v>
      </c>
      <c r="G64" s="4">
        <v>320</v>
      </c>
      <c r="H64" s="4">
        <v>250</v>
      </c>
      <c r="I64" s="4">
        <v>30</v>
      </c>
      <c r="J64" s="4"/>
      <c r="K64" s="22">
        <f t="shared" si="4"/>
        <v>430</v>
      </c>
      <c r="L64" s="22">
        <f t="shared" si="5"/>
        <v>340</v>
      </c>
      <c r="M64" s="24">
        <f t="shared" si="6"/>
        <v>200</v>
      </c>
      <c r="N64" s="15"/>
      <c r="O64" s="48">
        <f>VLOOKUP(B64,'[1]MA DO'!$H$5:$AE$3586,24,0)</f>
        <v>1.05</v>
      </c>
      <c r="Q64" s="7" t="b">
        <f>'ĐẤT PNN'!D64=D64</f>
        <v>1</v>
      </c>
      <c r="R64" s="50">
        <f t="shared" si="8"/>
        <v>1.34375</v>
      </c>
      <c r="S64" s="50">
        <f t="shared" si="9"/>
        <v>1.36</v>
      </c>
      <c r="T64" s="50">
        <f t="shared" si="10"/>
        <v>6.666666666666667</v>
      </c>
      <c r="U64" s="50" t="e">
        <f t="shared" si="11"/>
        <v>#DIV/0!</v>
      </c>
    </row>
    <row r="65" spans="1:21" x14ac:dyDescent="0.25">
      <c r="A65" s="11" t="s">
        <v>514</v>
      </c>
      <c r="B65" s="5" t="str">
        <f>VLOOKUP($D$6&amp;K65,'[2]MA DO'!$B$5:$O$3586,7,0)</f>
        <v>BP CLN 3</v>
      </c>
      <c r="C65" s="3">
        <f t="shared" si="7"/>
        <v>59</v>
      </c>
      <c r="D65" s="5" t="str">
        <f>'ĐẤT PNN'!D65</f>
        <v>Đường Nguyễn Huệ</v>
      </c>
      <c r="E65" s="5" t="str">
        <f>'ĐẤT PNN'!E65</f>
        <v>Tim đường hẻm 54 đường Nguyễn Huệ</v>
      </c>
      <c r="F65" s="5" t="str">
        <f>'ĐẤT PNN'!F65</f>
        <v>Ngã tư Bàu Trúc</v>
      </c>
      <c r="G65" s="4">
        <v>320</v>
      </c>
      <c r="H65" s="4">
        <v>250</v>
      </c>
      <c r="I65" s="4">
        <v>30</v>
      </c>
      <c r="J65" s="4"/>
      <c r="K65" s="22">
        <f t="shared" si="4"/>
        <v>430</v>
      </c>
      <c r="L65" s="22">
        <f t="shared" si="5"/>
        <v>340</v>
      </c>
      <c r="M65" s="24">
        <f t="shared" si="6"/>
        <v>200</v>
      </c>
      <c r="N65" s="15"/>
      <c r="O65" s="48">
        <f>VLOOKUP(B65,'[1]MA DO'!$H$5:$AE$3586,24,0)</f>
        <v>1.05</v>
      </c>
      <c r="Q65" s="7" t="b">
        <f>'ĐẤT PNN'!D65=D65</f>
        <v>1</v>
      </c>
      <c r="R65" s="50">
        <f t="shared" si="8"/>
        <v>1.34375</v>
      </c>
      <c r="S65" s="50">
        <f t="shared" si="9"/>
        <v>1.36</v>
      </c>
      <c r="T65" s="50">
        <f t="shared" si="10"/>
        <v>6.666666666666667</v>
      </c>
      <c r="U65" s="50" t="e">
        <f t="shared" si="11"/>
        <v>#DIV/0!</v>
      </c>
    </row>
    <row r="66" spans="1:21" x14ac:dyDescent="0.25">
      <c r="A66" s="11" t="s">
        <v>594</v>
      </c>
      <c r="B66" s="5" t="str">
        <f>VLOOKUP($D$6&amp;K66,'[2]MA DO'!$B$5:$O$3586,7,0)</f>
        <v>BP CLN 3</v>
      </c>
      <c r="C66" s="3">
        <f t="shared" si="7"/>
        <v>60</v>
      </c>
      <c r="D66" s="5" t="str">
        <f>'ĐẤT PNN'!D66</f>
        <v>Đường Nguyễn Huệ</v>
      </c>
      <c r="E66" s="5" t="str">
        <f>'ĐẤT PNN'!E66</f>
        <v>Ngã tư Bàu Trúc</v>
      </c>
      <c r="F66" s="5" t="str">
        <f>'ĐẤT PNN'!F66</f>
        <v>Đường Võ Thị Sáu</v>
      </c>
      <c r="G66" s="4">
        <v>320</v>
      </c>
      <c r="H66" s="4">
        <v>250</v>
      </c>
      <c r="I66" s="4">
        <v>30</v>
      </c>
      <c r="J66" s="4"/>
      <c r="K66" s="22">
        <f t="shared" si="4"/>
        <v>430</v>
      </c>
      <c r="L66" s="22">
        <f t="shared" si="5"/>
        <v>340</v>
      </c>
      <c r="M66" s="24">
        <f t="shared" si="6"/>
        <v>200</v>
      </c>
      <c r="N66" s="15"/>
      <c r="O66" s="48">
        <f>VLOOKUP(B66,'[1]MA DO'!$H$5:$AE$3586,24,0)</f>
        <v>1.05</v>
      </c>
      <c r="Q66" s="7" t="b">
        <f>'ĐẤT PNN'!D66=D66</f>
        <v>1</v>
      </c>
      <c r="R66" s="50">
        <f t="shared" si="8"/>
        <v>1.34375</v>
      </c>
      <c r="S66" s="50">
        <f t="shared" si="9"/>
        <v>1.36</v>
      </c>
      <c r="T66" s="50">
        <f t="shared" si="10"/>
        <v>6.666666666666667</v>
      </c>
      <c r="U66" s="50" t="e">
        <f t="shared" si="11"/>
        <v>#DIV/0!</v>
      </c>
    </row>
    <row r="67" spans="1:21" x14ac:dyDescent="0.25">
      <c r="A67" s="11" t="s">
        <v>595</v>
      </c>
      <c r="B67" s="5" t="str">
        <f>VLOOKUP($D$6&amp;K67,'[2]MA DO'!$B$5:$O$3586,7,0)</f>
        <v>BP CLN 3</v>
      </c>
      <c r="C67" s="3">
        <f t="shared" si="7"/>
        <v>61</v>
      </c>
      <c r="D67" s="5" t="str">
        <f>'ĐẤT PNN'!D67</f>
        <v>Đường Nguyễn Huệ</v>
      </c>
      <c r="E67" s="5" t="str">
        <f>'ĐẤT PNN'!E67</f>
        <v>Đường Võ Thị Sáu</v>
      </c>
      <c r="F67" s="5" t="str">
        <f>'ĐẤT PNN'!F67</f>
        <v>Đường Phú Riềng Đỏ</v>
      </c>
      <c r="G67" s="4">
        <v>320</v>
      </c>
      <c r="H67" s="4">
        <v>250</v>
      </c>
      <c r="I67" s="4">
        <v>30</v>
      </c>
      <c r="J67" s="4"/>
      <c r="K67" s="22">
        <f t="shared" si="4"/>
        <v>430</v>
      </c>
      <c r="L67" s="22">
        <f t="shared" si="5"/>
        <v>340</v>
      </c>
      <c r="M67" s="24">
        <f t="shared" si="6"/>
        <v>200</v>
      </c>
      <c r="N67" s="15"/>
      <c r="O67" s="48">
        <f>VLOOKUP(B67,'[1]MA DO'!$H$5:$AE$3586,24,0)</f>
        <v>1.05</v>
      </c>
      <c r="Q67" s="7" t="b">
        <f>'ĐẤT PNN'!D67=D67</f>
        <v>1</v>
      </c>
      <c r="R67" s="50">
        <f t="shared" si="8"/>
        <v>1.34375</v>
      </c>
      <c r="S67" s="50">
        <f t="shared" si="9"/>
        <v>1.36</v>
      </c>
      <c r="T67" s="50">
        <f t="shared" si="10"/>
        <v>6.666666666666667</v>
      </c>
      <c r="U67" s="50" t="e">
        <f t="shared" si="11"/>
        <v>#DIV/0!</v>
      </c>
    </row>
    <row r="68" spans="1:21" x14ac:dyDescent="0.25">
      <c r="A68" s="11" t="s">
        <v>489</v>
      </c>
      <c r="B68" s="5" t="str">
        <f>VLOOKUP($D$6&amp;K68,'[2]MA DO'!$B$5:$O$3586,7,0)</f>
        <v>BP CLN 3</v>
      </c>
      <c r="C68" s="3">
        <f t="shared" si="7"/>
        <v>62</v>
      </c>
      <c r="D68" s="5" t="str">
        <f>'ĐẤT PNN'!D68</f>
        <v>Đường Nguyễn Hữu Thọ</v>
      </c>
      <c r="E68" s="5" t="str">
        <f>'ĐẤT PNN'!E68</f>
        <v>Đường Lê Duẩn</v>
      </c>
      <c r="F68" s="5" t="str">
        <f>'ĐẤT PNN'!F68</f>
        <v>Đường Lương Thế Vinh</v>
      </c>
      <c r="G68" s="4">
        <v>320</v>
      </c>
      <c r="H68" s="4">
        <v>250</v>
      </c>
      <c r="I68" s="4">
        <v>30</v>
      </c>
      <c r="J68" s="4"/>
      <c r="K68" s="22">
        <f t="shared" si="4"/>
        <v>430</v>
      </c>
      <c r="L68" s="22">
        <f t="shared" si="5"/>
        <v>340</v>
      </c>
      <c r="M68" s="24">
        <f t="shared" si="6"/>
        <v>200</v>
      </c>
      <c r="N68" s="15"/>
      <c r="O68" s="48">
        <f>VLOOKUP(B68,'[1]MA DO'!$H$5:$AE$3586,24,0)</f>
        <v>1.05</v>
      </c>
      <c r="Q68" s="7" t="b">
        <f>'ĐẤT PNN'!D68=D68</f>
        <v>1</v>
      </c>
      <c r="R68" s="50">
        <f t="shared" si="8"/>
        <v>1.34375</v>
      </c>
      <c r="S68" s="50">
        <f t="shared" si="9"/>
        <v>1.36</v>
      </c>
      <c r="T68" s="50">
        <f t="shared" si="10"/>
        <v>6.666666666666667</v>
      </c>
      <c r="U68" s="50" t="e">
        <f t="shared" si="11"/>
        <v>#DIV/0!</v>
      </c>
    </row>
    <row r="69" spans="1:21" x14ac:dyDescent="0.25">
      <c r="A69" s="11" t="s">
        <v>490</v>
      </c>
      <c r="B69" s="5" t="str">
        <f>VLOOKUP($D$6&amp;K69,'[2]MA DO'!$B$5:$O$3586,7,0)</f>
        <v>BP CLN 3</v>
      </c>
      <c r="C69" s="3">
        <f t="shared" si="7"/>
        <v>63</v>
      </c>
      <c r="D69" s="5" t="str">
        <f>'ĐẤT PNN'!D69</f>
        <v>Đường Nguyễn Hữu Thọ</v>
      </c>
      <c r="E69" s="5" t="str">
        <f>'ĐẤT PNN'!E69</f>
        <v>Đường Lương Thế Vinh</v>
      </c>
      <c r="F69" s="5" t="str">
        <f>'ĐẤT PNN'!F69</f>
        <v>Hết ranh giới đã giải phóng mặt bằng</v>
      </c>
      <c r="G69" s="4">
        <v>320</v>
      </c>
      <c r="H69" s="4">
        <v>250</v>
      </c>
      <c r="I69" s="4">
        <v>30</v>
      </c>
      <c r="J69" s="4"/>
      <c r="K69" s="22">
        <f t="shared" si="4"/>
        <v>430</v>
      </c>
      <c r="L69" s="22">
        <f t="shared" si="5"/>
        <v>340</v>
      </c>
      <c r="M69" s="24">
        <f t="shared" si="6"/>
        <v>200</v>
      </c>
      <c r="N69" s="15"/>
      <c r="O69" s="48">
        <f>VLOOKUP(B69,'[1]MA DO'!$H$5:$AE$3586,24,0)</f>
        <v>1.05</v>
      </c>
      <c r="Q69" s="7" t="b">
        <f>'ĐẤT PNN'!D69=D69</f>
        <v>1</v>
      </c>
      <c r="R69" s="50">
        <f t="shared" si="8"/>
        <v>1.34375</v>
      </c>
      <c r="S69" s="50">
        <f t="shared" si="9"/>
        <v>1.36</v>
      </c>
      <c r="T69" s="50">
        <f t="shared" si="10"/>
        <v>6.666666666666667</v>
      </c>
      <c r="U69" s="50" t="e">
        <f t="shared" si="11"/>
        <v>#DIV/0!</v>
      </c>
    </row>
    <row r="70" spans="1:21" x14ac:dyDescent="0.25">
      <c r="A70" s="11" t="s">
        <v>616</v>
      </c>
      <c r="B70" s="5" t="str">
        <f>VLOOKUP($D$6&amp;K70,'[2]MA DO'!$B$5:$O$3586,7,0)</f>
        <v>BP CLN 3</v>
      </c>
      <c r="C70" s="3">
        <f t="shared" si="7"/>
        <v>64</v>
      </c>
      <c r="D70" s="5" t="str">
        <f>'ĐẤT PNN'!D70</f>
        <v>Đường Nguyễn Khuyến</v>
      </c>
      <c r="E70" s="5" t="str">
        <f>'ĐẤT PNN'!E70</f>
        <v>Đường Nguyễn Trường Tộ</v>
      </c>
      <c r="F70" s="5" t="str">
        <f>'ĐẤT PNN'!F70</f>
        <v>Đường Lê Văn Sỹ</v>
      </c>
      <c r="G70" s="4">
        <v>320</v>
      </c>
      <c r="H70" s="4">
        <v>250</v>
      </c>
      <c r="I70" s="4">
        <v>30</v>
      </c>
      <c r="J70" s="4"/>
      <c r="K70" s="22">
        <f t="shared" si="4"/>
        <v>430</v>
      </c>
      <c r="L70" s="22">
        <f t="shared" si="5"/>
        <v>340</v>
      </c>
      <c r="M70" s="24">
        <f t="shared" si="6"/>
        <v>200</v>
      </c>
      <c r="N70" s="15"/>
      <c r="O70" s="48">
        <f>VLOOKUP(B70,'[1]MA DO'!$H$5:$AE$3586,24,0)</f>
        <v>1.05</v>
      </c>
      <c r="Q70" s="7" t="b">
        <f>'ĐẤT PNN'!D70=D70</f>
        <v>1</v>
      </c>
      <c r="R70" s="50">
        <f t="shared" si="8"/>
        <v>1.34375</v>
      </c>
      <c r="S70" s="50">
        <f t="shared" si="9"/>
        <v>1.36</v>
      </c>
      <c r="T70" s="50">
        <f t="shared" si="10"/>
        <v>6.666666666666667</v>
      </c>
      <c r="U70" s="50" t="e">
        <f t="shared" si="11"/>
        <v>#DIV/0!</v>
      </c>
    </row>
    <row r="71" spans="1:21" x14ac:dyDescent="0.25">
      <c r="A71" s="11" t="s">
        <v>615</v>
      </c>
      <c r="B71" s="5" t="str">
        <f>VLOOKUP($D$6&amp;K71,'[2]MA DO'!$B$5:$O$3586,7,0)</f>
        <v>BP CLN 3</v>
      </c>
      <c r="C71" s="3">
        <f t="shared" si="7"/>
        <v>65</v>
      </c>
      <c r="D71" s="5" t="str">
        <f>'ĐẤT PNN'!D71</f>
        <v>Đường Ông Ích Khiêm</v>
      </c>
      <c r="E71" s="5" t="str">
        <f>'ĐẤT PNN'!E71</f>
        <v>Đường Nguyễn Trường Tộ</v>
      </c>
      <c r="F71" s="5" t="str">
        <f>'ĐẤT PNN'!F71</f>
        <v>Đường Lê Văn Sỹ</v>
      </c>
      <c r="G71" s="4">
        <v>320</v>
      </c>
      <c r="H71" s="4">
        <v>250</v>
      </c>
      <c r="I71" s="4">
        <v>30</v>
      </c>
      <c r="J71" s="4"/>
      <c r="K71" s="22">
        <f t="shared" si="4"/>
        <v>430</v>
      </c>
      <c r="L71" s="22">
        <f t="shared" si="5"/>
        <v>340</v>
      </c>
      <c r="M71" s="24">
        <f t="shared" si="6"/>
        <v>200</v>
      </c>
      <c r="N71" s="15"/>
      <c r="O71" s="48">
        <f>VLOOKUP(B71,'[1]MA DO'!$H$5:$AE$3586,24,0)</f>
        <v>1.05</v>
      </c>
      <c r="Q71" s="7" t="b">
        <f>'ĐẤT PNN'!D71=D71</f>
        <v>1</v>
      </c>
      <c r="R71" s="50">
        <f t="shared" ref="R71:R102" si="12">K71/G71</f>
        <v>1.34375</v>
      </c>
      <c r="S71" s="50">
        <f t="shared" ref="S71:S102" si="13">L71/H71</f>
        <v>1.36</v>
      </c>
      <c r="T71" s="50">
        <f t="shared" ref="T71:T102" si="14">M71/I71</f>
        <v>6.666666666666667</v>
      </c>
      <c r="U71" s="50" t="e">
        <f t="shared" ref="U71:U102" si="15">N71/J71</f>
        <v>#DIV/0!</v>
      </c>
    </row>
    <row r="72" spans="1:21" x14ac:dyDescent="0.25">
      <c r="A72" s="11" t="s">
        <v>617</v>
      </c>
      <c r="B72" s="5" t="str">
        <f>VLOOKUP($D$6&amp;K72,'[2]MA DO'!$B$5:$O$3586,7,0)</f>
        <v>BP CLN 3</v>
      </c>
      <c r="C72" s="3">
        <f t="shared" si="7"/>
        <v>66</v>
      </c>
      <c r="D72" s="5" t="str">
        <f>'ĐẤT PNN'!D72</f>
        <v>Đường Huỳnh Khương Ninh</v>
      </c>
      <c r="E72" s="5" t="str">
        <f>'ĐẤT PNN'!E72</f>
        <v>Đường Ông Ích Khiêm</v>
      </c>
      <c r="F72" s="5" t="str">
        <f>'ĐẤT PNN'!F72</f>
        <v>Đường Nguyễn Khuyến</v>
      </c>
      <c r="G72" s="4">
        <v>320</v>
      </c>
      <c r="H72" s="4">
        <v>250</v>
      </c>
      <c r="I72" s="4">
        <v>30</v>
      </c>
      <c r="J72" s="4"/>
      <c r="K72" s="22">
        <f t="shared" ref="K72:K135" si="16">ROUND(G72*1.33,-1)</f>
        <v>430</v>
      </c>
      <c r="L72" s="22">
        <f t="shared" ref="L72:L135" si="17">_xlfn.FLOOR.MATH(K72*0.8,5)</f>
        <v>340</v>
      </c>
      <c r="M72" s="24">
        <f t="shared" ref="M72:M135" si="18">_xlfn.FLOOR.MATH(L72*0.6,5)</f>
        <v>200</v>
      </c>
      <c r="N72" s="15"/>
      <c r="O72" s="48">
        <f>VLOOKUP(B72,'[1]MA DO'!$H$5:$AE$3586,24,0)</f>
        <v>1.05</v>
      </c>
      <c r="Q72" s="7" t="b">
        <f>'ĐẤT PNN'!D72=D72</f>
        <v>1</v>
      </c>
      <c r="R72" s="50">
        <f t="shared" si="12"/>
        <v>1.34375</v>
      </c>
      <c r="S72" s="50">
        <f t="shared" si="13"/>
        <v>1.36</v>
      </c>
      <c r="T72" s="50">
        <f t="shared" si="14"/>
        <v>6.666666666666667</v>
      </c>
      <c r="U72" s="50" t="e">
        <f t="shared" si="15"/>
        <v>#DIV/0!</v>
      </c>
    </row>
    <row r="73" spans="1:21" x14ac:dyDescent="0.25">
      <c r="A73" s="11" t="s">
        <v>619</v>
      </c>
      <c r="B73" s="5" t="str">
        <f>VLOOKUP($D$6&amp;K73,'[2]MA DO'!$B$5:$O$3586,7,0)</f>
        <v>BP CLN 3</v>
      </c>
      <c r="C73" s="3">
        <f t="shared" ref="C73:C136" si="19">C72+1</f>
        <v>67</v>
      </c>
      <c r="D73" s="5" t="str">
        <f>'ĐẤT PNN'!D73</f>
        <v>Đường Lý Thái Tổ</v>
      </c>
      <c r="E73" s="5" t="str">
        <f>'ĐẤT PNN'!E73</f>
        <v>Đường Lê Lợi</v>
      </c>
      <c r="F73" s="5" t="str">
        <f>'ĐẤT PNN'!F73</f>
        <v>Đường Lê Lai</v>
      </c>
      <c r="G73" s="4">
        <v>320</v>
      </c>
      <c r="H73" s="4">
        <v>250</v>
      </c>
      <c r="I73" s="4">
        <v>30</v>
      </c>
      <c r="J73" s="4"/>
      <c r="K73" s="22">
        <f t="shared" si="16"/>
        <v>430</v>
      </c>
      <c r="L73" s="22">
        <f t="shared" si="17"/>
        <v>340</v>
      </c>
      <c r="M73" s="24">
        <f t="shared" si="18"/>
        <v>200</v>
      </c>
      <c r="N73" s="15"/>
      <c r="O73" s="48">
        <f>VLOOKUP(B73,'[1]MA DO'!$H$5:$AE$3586,24,0)</f>
        <v>1.05</v>
      </c>
      <c r="Q73" s="7" t="b">
        <f>'ĐẤT PNN'!D73=D73</f>
        <v>1</v>
      </c>
      <c r="R73" s="50">
        <f t="shared" si="12"/>
        <v>1.34375</v>
      </c>
      <c r="S73" s="50">
        <f t="shared" si="13"/>
        <v>1.36</v>
      </c>
      <c r="T73" s="50">
        <f t="shared" si="14"/>
        <v>6.666666666666667</v>
      </c>
      <c r="U73" s="50" t="e">
        <f t="shared" si="15"/>
        <v>#DIV/0!</v>
      </c>
    </row>
    <row r="74" spans="1:21" x14ac:dyDescent="0.25">
      <c r="A74" s="11" t="s">
        <v>379</v>
      </c>
      <c r="B74" s="5" t="str">
        <f>VLOOKUP($D$6&amp;K74,'[2]MA DO'!$B$5:$O$3586,7,0)</f>
        <v>BP CLN 3</v>
      </c>
      <c r="C74" s="3">
        <f t="shared" si="19"/>
        <v>68</v>
      </c>
      <c r="D74" s="5" t="str">
        <f>'ĐẤT PNN'!D74</f>
        <v>Đường Nguyễn Thượng Hiền</v>
      </c>
      <c r="E74" s="5" t="str">
        <f>'ĐẤT PNN'!E74</f>
        <v>Đường Quốc Lộ 14</v>
      </c>
      <c r="F74" s="5" t="str">
        <f>'ĐẤT PNN'!F74</f>
        <v>Đường Trần Hưng Đạo</v>
      </c>
      <c r="G74" s="4">
        <v>320</v>
      </c>
      <c r="H74" s="4">
        <v>250</v>
      </c>
      <c r="I74" s="4">
        <v>30</v>
      </c>
      <c r="J74" s="4"/>
      <c r="K74" s="22">
        <f t="shared" si="16"/>
        <v>430</v>
      </c>
      <c r="L74" s="22">
        <f t="shared" si="17"/>
        <v>340</v>
      </c>
      <c r="M74" s="24">
        <f t="shared" si="18"/>
        <v>200</v>
      </c>
      <c r="N74" s="15"/>
      <c r="O74" s="48">
        <f>VLOOKUP(B74,'[1]MA DO'!$H$5:$AE$3586,24,0)</f>
        <v>1.05</v>
      </c>
      <c r="Q74" s="7" t="b">
        <f>'ĐẤT PNN'!D74=D74</f>
        <v>1</v>
      </c>
      <c r="R74" s="50">
        <f t="shared" si="12"/>
        <v>1.34375</v>
      </c>
      <c r="S74" s="50">
        <f t="shared" si="13"/>
        <v>1.36</v>
      </c>
      <c r="T74" s="50">
        <f t="shared" si="14"/>
        <v>6.666666666666667</v>
      </c>
      <c r="U74" s="50" t="e">
        <f t="shared" si="15"/>
        <v>#DIV/0!</v>
      </c>
    </row>
    <row r="75" spans="1:21" x14ac:dyDescent="0.25">
      <c r="A75" s="11" t="s">
        <v>380</v>
      </c>
      <c r="B75" s="5" t="str">
        <f>VLOOKUP($D$6&amp;K75,'[2]MA DO'!$B$5:$O$3586,7,0)</f>
        <v>BP CLN 3</v>
      </c>
      <c r="C75" s="3">
        <f t="shared" si="19"/>
        <v>69</v>
      </c>
      <c r="D75" s="5" t="str">
        <f>'ĐẤT PNN'!D75</f>
        <v>Đường Nguyễn Thượng Hiền</v>
      </c>
      <c r="E75" s="5" t="str">
        <f>'ĐẤT PNN'!E75</f>
        <v>Đường Trần Hưng Đạo</v>
      </c>
      <c r="F75" s="5" t="str">
        <f>'ĐẤT PNN'!F75</f>
        <v>Đường Lý Thường Kiệt</v>
      </c>
      <c r="G75" s="4">
        <v>320</v>
      </c>
      <c r="H75" s="4">
        <v>250</v>
      </c>
      <c r="I75" s="4">
        <v>30</v>
      </c>
      <c r="J75" s="4"/>
      <c r="K75" s="22">
        <f t="shared" si="16"/>
        <v>430</v>
      </c>
      <c r="L75" s="22">
        <f t="shared" si="17"/>
        <v>340</v>
      </c>
      <c r="M75" s="24">
        <f t="shared" si="18"/>
        <v>200</v>
      </c>
      <c r="N75" s="15"/>
      <c r="O75" s="48">
        <f>VLOOKUP(B75,'[1]MA DO'!$H$5:$AE$3586,24,0)</f>
        <v>1.05</v>
      </c>
      <c r="Q75" s="7" t="b">
        <f>'ĐẤT PNN'!D75=D75</f>
        <v>1</v>
      </c>
      <c r="R75" s="50">
        <f t="shared" si="12"/>
        <v>1.34375</v>
      </c>
      <c r="S75" s="50">
        <f t="shared" si="13"/>
        <v>1.36</v>
      </c>
      <c r="T75" s="50">
        <f t="shared" si="14"/>
        <v>6.666666666666667</v>
      </c>
      <c r="U75" s="50" t="e">
        <f t="shared" si="15"/>
        <v>#DIV/0!</v>
      </c>
    </row>
    <row r="76" spans="1:21" x14ac:dyDescent="0.25">
      <c r="A76" s="11" t="s">
        <v>613</v>
      </c>
      <c r="B76" s="5" t="str">
        <f>VLOOKUP($D$6&amp;K76,'[2]MA DO'!$B$5:$O$3586,7,0)</f>
        <v>BP CLN 3</v>
      </c>
      <c r="C76" s="3">
        <f t="shared" si="19"/>
        <v>70</v>
      </c>
      <c r="D76" s="5" t="str">
        <f>'ĐẤT PNN'!D76</f>
        <v>Đường Nguyễn Trường Tộ</v>
      </c>
      <c r="E76" s="5" t="str">
        <f>'ĐẤT PNN'!E76</f>
        <v>Đường Nguyễn Huệ</v>
      </c>
      <c r="F76" s="5" t="str">
        <f>'ĐẤT PNN'!F76</f>
        <v>Đường Nguyễn Văn Trỗi</v>
      </c>
      <c r="G76" s="4">
        <v>320</v>
      </c>
      <c r="H76" s="4">
        <v>250</v>
      </c>
      <c r="I76" s="4">
        <v>30</v>
      </c>
      <c r="J76" s="4"/>
      <c r="K76" s="22">
        <f t="shared" si="16"/>
        <v>430</v>
      </c>
      <c r="L76" s="22">
        <f t="shared" si="17"/>
        <v>340</v>
      </c>
      <c r="M76" s="24">
        <f t="shared" si="18"/>
        <v>200</v>
      </c>
      <c r="N76" s="15"/>
      <c r="O76" s="48">
        <f>VLOOKUP(B76,'[1]MA DO'!$H$5:$AE$3586,24,0)</f>
        <v>1.05</v>
      </c>
      <c r="Q76" s="7" t="b">
        <f>'ĐẤT PNN'!D76=D76</f>
        <v>1</v>
      </c>
      <c r="R76" s="50">
        <f t="shared" si="12"/>
        <v>1.34375</v>
      </c>
      <c r="S76" s="50">
        <f t="shared" si="13"/>
        <v>1.36</v>
      </c>
      <c r="T76" s="50">
        <f t="shared" si="14"/>
        <v>6.666666666666667</v>
      </c>
      <c r="U76" s="50" t="e">
        <f t="shared" si="15"/>
        <v>#DIV/0!</v>
      </c>
    </row>
    <row r="77" spans="1:21" x14ac:dyDescent="0.25">
      <c r="A77" s="11" t="s">
        <v>614</v>
      </c>
      <c r="B77" s="5" t="str">
        <f>VLOOKUP($D$6&amp;K77,'[2]MA DO'!$B$5:$O$3586,7,0)</f>
        <v>BP CLN 3</v>
      </c>
      <c r="C77" s="3">
        <f t="shared" si="19"/>
        <v>71</v>
      </c>
      <c r="D77" s="5" t="str">
        <f>'ĐẤT PNN'!D77</f>
        <v>Đường Nguyễn Trường Tộ</v>
      </c>
      <c r="E77" s="5" t="str">
        <f>'ĐẤT PNN'!E77</f>
        <v>Đường Nguyễn Huệ</v>
      </c>
      <c r="F77" s="5" t="str">
        <f>'ĐẤT PNN'!F77</f>
        <v>Đường Lý Thái Tổ</v>
      </c>
      <c r="G77" s="4">
        <v>320</v>
      </c>
      <c r="H77" s="4">
        <v>250</v>
      </c>
      <c r="I77" s="4">
        <v>30</v>
      </c>
      <c r="J77" s="4"/>
      <c r="K77" s="22">
        <f t="shared" si="16"/>
        <v>430</v>
      </c>
      <c r="L77" s="22">
        <f t="shared" si="17"/>
        <v>340</v>
      </c>
      <c r="M77" s="24">
        <f t="shared" si="18"/>
        <v>200</v>
      </c>
      <c r="N77" s="15"/>
      <c r="O77" s="48">
        <f>VLOOKUP(B77,'[1]MA DO'!$H$5:$AE$3586,24,0)</f>
        <v>1.05</v>
      </c>
      <c r="Q77" s="7" t="b">
        <f>'ĐẤT PNN'!D77=D77</f>
        <v>1</v>
      </c>
      <c r="R77" s="50">
        <f t="shared" si="12"/>
        <v>1.34375</v>
      </c>
      <c r="S77" s="50">
        <f t="shared" si="13"/>
        <v>1.36</v>
      </c>
      <c r="T77" s="50">
        <f t="shared" si="14"/>
        <v>6.666666666666667</v>
      </c>
      <c r="U77" s="50" t="e">
        <f t="shared" si="15"/>
        <v>#DIV/0!</v>
      </c>
    </row>
    <row r="78" spans="1:21" x14ac:dyDescent="0.25">
      <c r="A78" s="11" t="s">
        <v>353</v>
      </c>
      <c r="B78" s="5" t="str">
        <f>VLOOKUP($D$6&amp;K78,'[2]MA DO'!$B$5:$O$3586,7,0)</f>
        <v>BP CLN 3</v>
      </c>
      <c r="C78" s="3">
        <f t="shared" si="19"/>
        <v>72</v>
      </c>
      <c r="D78" s="5" t="str">
        <f>'ĐẤT PNN'!D78</f>
        <v>Đường Nguyễn Văn Linh</v>
      </c>
      <c r="E78" s="5" t="str">
        <f>'ĐẤT PNN'!E78</f>
        <v>Đường Quốc Lộ 14</v>
      </c>
      <c r="F78" s="5" t="str">
        <f>'ĐẤT PNN'!F78</f>
        <v>Đường Trần Hưng Đạo</v>
      </c>
      <c r="G78" s="4">
        <v>320</v>
      </c>
      <c r="H78" s="4">
        <v>250</v>
      </c>
      <c r="I78" s="4">
        <v>30</v>
      </c>
      <c r="J78" s="4"/>
      <c r="K78" s="22">
        <f t="shared" si="16"/>
        <v>430</v>
      </c>
      <c r="L78" s="22">
        <f t="shared" si="17"/>
        <v>340</v>
      </c>
      <c r="M78" s="24">
        <f t="shared" si="18"/>
        <v>200</v>
      </c>
      <c r="N78" s="15"/>
      <c r="O78" s="48">
        <f>VLOOKUP(B78,'[1]MA DO'!$H$5:$AE$3586,24,0)</f>
        <v>1.05</v>
      </c>
      <c r="Q78" s="7" t="b">
        <f>'ĐẤT PNN'!D78=D78</f>
        <v>1</v>
      </c>
      <c r="R78" s="50">
        <f t="shared" si="12"/>
        <v>1.34375</v>
      </c>
      <c r="S78" s="50">
        <f t="shared" si="13"/>
        <v>1.36</v>
      </c>
      <c r="T78" s="50">
        <f t="shared" si="14"/>
        <v>6.666666666666667</v>
      </c>
      <c r="U78" s="50" t="e">
        <f t="shared" si="15"/>
        <v>#DIV/0!</v>
      </c>
    </row>
    <row r="79" spans="1:21" x14ac:dyDescent="0.25">
      <c r="A79" s="11" t="s">
        <v>354</v>
      </c>
      <c r="B79" s="5" t="str">
        <f>VLOOKUP($D$6&amp;K79,'[2]MA DO'!$B$5:$O$3586,7,0)</f>
        <v>BP CLN 3</v>
      </c>
      <c r="C79" s="3">
        <f t="shared" si="19"/>
        <v>73</v>
      </c>
      <c r="D79" s="5" t="str">
        <f>'ĐẤT PNN'!D79</f>
        <v>Đường Nguyễn Văn Linh</v>
      </c>
      <c r="E79" s="5" t="str">
        <f>'ĐẤT PNN'!E79</f>
        <v>Đường Phạm Đình Hổ</v>
      </c>
      <c r="F79" s="5" t="str">
        <f>'ĐẤT PNN'!F79</f>
        <v>Đường Hồ Xuân Hương</v>
      </c>
      <c r="G79" s="4">
        <v>320</v>
      </c>
      <c r="H79" s="4">
        <v>250</v>
      </c>
      <c r="I79" s="4">
        <v>30</v>
      </c>
      <c r="J79" s="4"/>
      <c r="K79" s="22">
        <f t="shared" si="16"/>
        <v>430</v>
      </c>
      <c r="L79" s="22">
        <f t="shared" si="17"/>
        <v>340</v>
      </c>
      <c r="M79" s="24">
        <f t="shared" si="18"/>
        <v>200</v>
      </c>
      <c r="N79" s="15"/>
      <c r="O79" s="48">
        <f>VLOOKUP(B79,'[1]MA DO'!$H$5:$AE$3586,24,0)</f>
        <v>1.05</v>
      </c>
      <c r="Q79" s="7" t="b">
        <f>'ĐẤT PNN'!D79=D79</f>
        <v>1</v>
      </c>
      <c r="R79" s="50">
        <f t="shared" si="12"/>
        <v>1.34375</v>
      </c>
      <c r="S79" s="50">
        <f t="shared" si="13"/>
        <v>1.36</v>
      </c>
      <c r="T79" s="50">
        <f t="shared" si="14"/>
        <v>6.666666666666667</v>
      </c>
      <c r="U79" s="50" t="e">
        <f t="shared" si="15"/>
        <v>#DIV/0!</v>
      </c>
    </row>
    <row r="80" spans="1:21" x14ac:dyDescent="0.25">
      <c r="A80" s="11" t="s">
        <v>611</v>
      </c>
      <c r="B80" s="5" t="str">
        <f>VLOOKUP($D$6&amp;K80,'[2]MA DO'!$B$5:$O$3586,7,0)</f>
        <v>BP CLN 3</v>
      </c>
      <c r="C80" s="3">
        <f t="shared" si="19"/>
        <v>74</v>
      </c>
      <c r="D80" s="5" t="str">
        <f>'ĐẤT PNN'!D80</f>
        <v>Đường Nguyễn Văn Trỗi</v>
      </c>
      <c r="E80" s="5" t="str">
        <f>'ĐẤT PNN'!E80</f>
        <v>Đường Quốc lộ 14</v>
      </c>
      <c r="F80" s="5" t="str">
        <f>'ĐẤT PNN'!F80</f>
        <v>Đường Lê Lợi</v>
      </c>
      <c r="G80" s="4">
        <v>320</v>
      </c>
      <c r="H80" s="4">
        <v>250</v>
      </c>
      <c r="I80" s="4">
        <v>30</v>
      </c>
      <c r="J80" s="4"/>
      <c r="K80" s="22">
        <f t="shared" si="16"/>
        <v>430</v>
      </c>
      <c r="L80" s="22">
        <f t="shared" si="17"/>
        <v>340</v>
      </c>
      <c r="M80" s="24">
        <f t="shared" si="18"/>
        <v>200</v>
      </c>
      <c r="N80" s="15"/>
      <c r="O80" s="48">
        <f>VLOOKUP(B80,'[1]MA DO'!$H$5:$AE$3586,24,0)</f>
        <v>1.05</v>
      </c>
      <c r="Q80" s="7" t="b">
        <f>'ĐẤT PNN'!D80=D80</f>
        <v>1</v>
      </c>
      <c r="R80" s="50">
        <f t="shared" si="12"/>
        <v>1.34375</v>
      </c>
      <c r="S80" s="50">
        <f t="shared" si="13"/>
        <v>1.36</v>
      </c>
      <c r="T80" s="50">
        <f t="shared" si="14"/>
        <v>6.666666666666667</v>
      </c>
      <c r="U80" s="50" t="e">
        <f t="shared" si="15"/>
        <v>#DIV/0!</v>
      </c>
    </row>
    <row r="81" spans="1:21" x14ac:dyDescent="0.25">
      <c r="A81" s="11" t="s">
        <v>507</v>
      </c>
      <c r="B81" s="5" t="str">
        <f>VLOOKUP($D$6&amp;K81,'[2]MA DO'!$B$5:$O$3586,7,0)</f>
        <v>BP CLN 3</v>
      </c>
      <c r="C81" s="3">
        <f t="shared" si="19"/>
        <v>75</v>
      </c>
      <c r="D81" s="5" t="str">
        <f>'ĐẤT PNN'!D81</f>
        <v>Đường Phan Bội Châu</v>
      </c>
      <c r="E81" s="5" t="str">
        <f>'ĐẤT PNN'!E81</f>
        <v>Đường Quốc lộ 14</v>
      </c>
      <c r="F81" s="5" t="str">
        <f>'ĐẤT PNN'!F81</f>
        <v>Đường Tôn Đức Thắng</v>
      </c>
      <c r="G81" s="4">
        <v>320</v>
      </c>
      <c r="H81" s="4">
        <v>250</v>
      </c>
      <c r="I81" s="4">
        <v>30</v>
      </c>
      <c r="J81" s="4"/>
      <c r="K81" s="22">
        <f t="shared" si="16"/>
        <v>430</v>
      </c>
      <c r="L81" s="22">
        <f t="shared" si="17"/>
        <v>340</v>
      </c>
      <c r="M81" s="24">
        <f t="shared" si="18"/>
        <v>200</v>
      </c>
      <c r="N81" s="15"/>
      <c r="O81" s="48">
        <f>VLOOKUP(B81,'[1]MA DO'!$H$5:$AE$3586,24,0)</f>
        <v>1.05</v>
      </c>
      <c r="Q81" s="7" t="b">
        <f>'ĐẤT PNN'!D81=D81</f>
        <v>1</v>
      </c>
      <c r="R81" s="50">
        <f t="shared" si="12"/>
        <v>1.34375</v>
      </c>
      <c r="S81" s="50">
        <f t="shared" si="13"/>
        <v>1.36</v>
      </c>
      <c r="T81" s="50">
        <f t="shared" si="14"/>
        <v>6.666666666666667</v>
      </c>
      <c r="U81" s="50" t="e">
        <f t="shared" si="15"/>
        <v>#DIV/0!</v>
      </c>
    </row>
    <row r="82" spans="1:21" x14ac:dyDescent="0.25">
      <c r="A82" s="11" t="s">
        <v>508</v>
      </c>
      <c r="B82" s="5" t="str">
        <f>VLOOKUP($D$6&amp;K82,'[2]MA DO'!$B$5:$O$3586,7,0)</f>
        <v>BP CLN 3</v>
      </c>
      <c r="C82" s="3">
        <f t="shared" si="19"/>
        <v>76</v>
      </c>
      <c r="D82" s="5" t="str">
        <f>'ĐẤT PNN'!D82</f>
        <v>Đường Phan Bội Châu</v>
      </c>
      <c r="E82" s="5" t="str">
        <f>'ĐẤT PNN'!E82</f>
        <v>Đường Tôn Đức Thắng</v>
      </c>
      <c r="F82" s="5" t="str">
        <f>'ĐẤT PNN'!F82</f>
        <v>Giáp ranh xã Tiến Hưng</v>
      </c>
      <c r="G82" s="4">
        <v>320</v>
      </c>
      <c r="H82" s="4">
        <v>250</v>
      </c>
      <c r="I82" s="4">
        <v>30</v>
      </c>
      <c r="J82" s="4"/>
      <c r="K82" s="22">
        <f t="shared" si="16"/>
        <v>430</v>
      </c>
      <c r="L82" s="22">
        <f t="shared" si="17"/>
        <v>340</v>
      </c>
      <c r="M82" s="24">
        <f t="shared" si="18"/>
        <v>200</v>
      </c>
      <c r="N82" s="15"/>
      <c r="O82" s="48">
        <f>VLOOKUP(B82,'[1]MA DO'!$H$5:$AE$3586,24,0)</f>
        <v>1.05</v>
      </c>
      <c r="Q82" s="7" t="b">
        <f>'ĐẤT PNN'!D82=D82</f>
        <v>1</v>
      </c>
      <c r="R82" s="50">
        <f t="shared" si="12"/>
        <v>1.34375</v>
      </c>
      <c r="S82" s="50">
        <f t="shared" si="13"/>
        <v>1.36</v>
      </c>
      <c r="T82" s="50">
        <f t="shared" si="14"/>
        <v>6.666666666666667</v>
      </c>
      <c r="U82" s="50" t="e">
        <f t="shared" si="15"/>
        <v>#DIV/0!</v>
      </c>
    </row>
    <row r="83" spans="1:21" x14ac:dyDescent="0.25">
      <c r="A83" s="11" t="s">
        <v>345</v>
      </c>
      <c r="B83" s="5" t="str">
        <f>VLOOKUP($D$6&amp;K83,'[2]MA DO'!$B$5:$O$3586,7,0)</f>
        <v>BP CLN 3</v>
      </c>
      <c r="C83" s="3">
        <f t="shared" si="19"/>
        <v>77</v>
      </c>
      <c r="D83" s="5" t="str">
        <f>'ĐẤT PNN'!D83</f>
        <v>Đường Trần Hưng Đạo</v>
      </c>
      <c r="E83" s="5" t="str">
        <f>'ĐẤT PNN'!E83</f>
        <v>Đường Phú Riềng Đỏ</v>
      </c>
      <c r="F83" s="5" t="str">
        <f>'ĐẤT PNN'!F83</f>
        <v>Đường Trần Phú</v>
      </c>
      <c r="G83" s="4">
        <v>320</v>
      </c>
      <c r="H83" s="4">
        <v>250</v>
      </c>
      <c r="I83" s="4">
        <v>30</v>
      </c>
      <c r="J83" s="4"/>
      <c r="K83" s="22">
        <f t="shared" si="16"/>
        <v>430</v>
      </c>
      <c r="L83" s="22">
        <f t="shared" si="17"/>
        <v>340</v>
      </c>
      <c r="M83" s="24">
        <f t="shared" si="18"/>
        <v>200</v>
      </c>
      <c r="N83" s="15"/>
      <c r="O83" s="48">
        <f>VLOOKUP(B83,'[1]MA DO'!$H$5:$AE$3586,24,0)</f>
        <v>1.05</v>
      </c>
      <c r="Q83" s="7" t="b">
        <f>'ĐẤT PNN'!D83=D83</f>
        <v>1</v>
      </c>
      <c r="R83" s="50">
        <f t="shared" si="12"/>
        <v>1.34375</v>
      </c>
      <c r="S83" s="50">
        <f t="shared" si="13"/>
        <v>1.36</v>
      </c>
      <c r="T83" s="50">
        <f t="shared" si="14"/>
        <v>6.666666666666667</v>
      </c>
      <c r="U83" s="50" t="e">
        <f t="shared" si="15"/>
        <v>#DIV/0!</v>
      </c>
    </row>
    <row r="84" spans="1:21" x14ac:dyDescent="0.25">
      <c r="A84" s="11" t="s">
        <v>346</v>
      </c>
      <c r="B84" s="5" t="str">
        <f>VLOOKUP($D$6&amp;K84,'[2]MA DO'!$B$5:$O$3586,7,0)</f>
        <v>BP CLN 3</v>
      </c>
      <c r="C84" s="3">
        <f t="shared" si="19"/>
        <v>78</v>
      </c>
      <c r="D84" s="5" t="str">
        <f>'ĐẤT PNN'!D84</f>
        <v>Đường Trần Hưng Đạo</v>
      </c>
      <c r="E84" s="5" t="str">
        <f>'ĐẤT PNN'!E84</f>
        <v>Đường Lê Duẩn</v>
      </c>
      <c r="F84" s="5" t="str">
        <f>'ĐẤT PNN'!F84</f>
        <v>Đường Nguyễn Chí Thanh</v>
      </c>
      <c r="G84" s="4">
        <v>320</v>
      </c>
      <c r="H84" s="4">
        <v>250</v>
      </c>
      <c r="I84" s="4">
        <v>30</v>
      </c>
      <c r="J84" s="4"/>
      <c r="K84" s="22">
        <f t="shared" si="16"/>
        <v>430</v>
      </c>
      <c r="L84" s="22">
        <f t="shared" si="17"/>
        <v>340</v>
      </c>
      <c r="M84" s="24">
        <f t="shared" si="18"/>
        <v>200</v>
      </c>
      <c r="N84" s="15"/>
      <c r="O84" s="48">
        <f>VLOOKUP(B84,'[1]MA DO'!$H$5:$AE$3586,24,0)</f>
        <v>1.05</v>
      </c>
      <c r="Q84" s="7" t="b">
        <f>'ĐẤT PNN'!D84=D84</f>
        <v>1</v>
      </c>
      <c r="R84" s="50">
        <f t="shared" si="12"/>
        <v>1.34375</v>
      </c>
      <c r="S84" s="50">
        <f t="shared" si="13"/>
        <v>1.36</v>
      </c>
      <c r="T84" s="50">
        <f t="shared" si="14"/>
        <v>6.666666666666667</v>
      </c>
      <c r="U84" s="50" t="e">
        <f t="shared" si="15"/>
        <v>#DIV/0!</v>
      </c>
    </row>
    <row r="85" spans="1:21" x14ac:dyDescent="0.25">
      <c r="A85" s="11" t="s">
        <v>347</v>
      </c>
      <c r="B85" s="5" t="str">
        <f>VLOOKUP($D$6&amp;K85,'[2]MA DO'!$B$5:$O$3586,7,0)</f>
        <v>BP CLN 3</v>
      </c>
      <c r="C85" s="3">
        <f t="shared" si="19"/>
        <v>79</v>
      </c>
      <c r="D85" s="5" t="str">
        <f>'ĐẤT PNN'!D85</f>
        <v>Đường Trần Hưng Đạo</v>
      </c>
      <c r="E85" s="5" t="str">
        <f>'ĐẤT PNN'!E85</f>
        <v>Đường Nguyễn Chí Thanh</v>
      </c>
      <c r="F85" s="5" t="str">
        <f>'ĐẤT PNN'!F85</f>
        <v>Đường Nguyễn Bình</v>
      </c>
      <c r="G85" s="4">
        <v>320</v>
      </c>
      <c r="H85" s="4">
        <v>250</v>
      </c>
      <c r="I85" s="4">
        <v>30</v>
      </c>
      <c r="J85" s="4"/>
      <c r="K85" s="22">
        <f t="shared" si="16"/>
        <v>430</v>
      </c>
      <c r="L85" s="22">
        <f t="shared" si="17"/>
        <v>340</v>
      </c>
      <c r="M85" s="24">
        <f t="shared" si="18"/>
        <v>200</v>
      </c>
      <c r="N85" s="15"/>
      <c r="O85" s="48">
        <f>VLOOKUP(B85,'[1]MA DO'!$H$5:$AE$3586,24,0)</f>
        <v>1.05</v>
      </c>
      <c r="Q85" s="7" t="b">
        <f>'ĐẤT PNN'!D85=D85</f>
        <v>1</v>
      </c>
      <c r="R85" s="50">
        <f t="shared" si="12"/>
        <v>1.34375</v>
      </c>
      <c r="S85" s="50">
        <f t="shared" si="13"/>
        <v>1.36</v>
      </c>
      <c r="T85" s="50">
        <f t="shared" si="14"/>
        <v>6.666666666666667</v>
      </c>
      <c r="U85" s="50" t="e">
        <f t="shared" si="15"/>
        <v>#DIV/0!</v>
      </c>
    </row>
    <row r="86" spans="1:21" x14ac:dyDescent="0.25">
      <c r="A86" s="11" t="s">
        <v>348</v>
      </c>
      <c r="B86" s="5" t="str">
        <f>VLOOKUP($D$6&amp;K86,'[2]MA DO'!$B$5:$O$3586,7,0)</f>
        <v>BP CLN 3</v>
      </c>
      <c r="C86" s="3">
        <f t="shared" si="19"/>
        <v>80</v>
      </c>
      <c r="D86" s="5" t="str">
        <f>'ĐẤT PNN'!D86</f>
        <v>Đường Trần Hưng Đạo</v>
      </c>
      <c r="E86" s="5" t="str">
        <f>'ĐẤT PNN'!E86</f>
        <v>Đường Nguyễn Bình</v>
      </c>
      <c r="F86" s="5" t="str">
        <f>'ĐẤT PNN'!F86</f>
        <v>Giáp ranh phường Đồng Xoài</v>
      </c>
      <c r="G86" s="4">
        <v>320</v>
      </c>
      <c r="H86" s="4">
        <v>250</v>
      </c>
      <c r="I86" s="4">
        <v>30</v>
      </c>
      <c r="J86" s="4"/>
      <c r="K86" s="22">
        <f t="shared" si="16"/>
        <v>430</v>
      </c>
      <c r="L86" s="22">
        <f t="shared" si="17"/>
        <v>340</v>
      </c>
      <c r="M86" s="24">
        <f t="shared" si="18"/>
        <v>200</v>
      </c>
      <c r="N86" s="15"/>
      <c r="O86" s="48">
        <f>VLOOKUP(B86,'[1]MA DO'!$H$5:$AE$3586,24,0)</f>
        <v>1.05</v>
      </c>
      <c r="Q86" s="7" t="b">
        <f>'ĐẤT PNN'!D86=D86</f>
        <v>1</v>
      </c>
      <c r="R86" s="50">
        <f t="shared" si="12"/>
        <v>1.34375</v>
      </c>
      <c r="S86" s="50">
        <f t="shared" si="13"/>
        <v>1.36</v>
      </c>
      <c r="T86" s="50">
        <f t="shared" si="14"/>
        <v>6.666666666666667</v>
      </c>
      <c r="U86" s="50" t="e">
        <f t="shared" si="15"/>
        <v>#DIV/0!</v>
      </c>
    </row>
    <row r="87" spans="1:21" x14ac:dyDescent="0.25">
      <c r="A87" s="11" t="s">
        <v>397</v>
      </c>
      <c r="B87" s="5" t="str">
        <f>VLOOKUP($D$6&amp;K87,'[2]MA DO'!$B$5:$O$3586,7,0)</f>
        <v>BP CLN 3</v>
      </c>
      <c r="C87" s="3">
        <f t="shared" si="19"/>
        <v>81</v>
      </c>
      <c r="D87" s="5" t="str">
        <f>'ĐẤT PNN'!D87</f>
        <v>Đường Triệu Quang Phục</v>
      </c>
      <c r="E87" s="5" t="str">
        <f>'ĐẤT PNN'!E87</f>
        <v>Đường Nguyễn Văn Linh</v>
      </c>
      <c r="F87" s="5" t="str">
        <f>'ĐẤT PNN'!F87</f>
        <v>Đường Nguyễn Xí</v>
      </c>
      <c r="G87" s="4">
        <v>320</v>
      </c>
      <c r="H87" s="4">
        <v>250</v>
      </c>
      <c r="I87" s="4">
        <v>30</v>
      </c>
      <c r="J87" s="4"/>
      <c r="K87" s="22">
        <f t="shared" si="16"/>
        <v>430</v>
      </c>
      <c r="L87" s="22">
        <f t="shared" si="17"/>
        <v>340</v>
      </c>
      <c r="M87" s="24">
        <f t="shared" si="18"/>
        <v>200</v>
      </c>
      <c r="N87" s="15"/>
      <c r="O87" s="48">
        <f>VLOOKUP(B87,'[1]MA DO'!$H$5:$AE$3586,24,0)</f>
        <v>1.05</v>
      </c>
      <c r="Q87" s="7" t="b">
        <f>'ĐẤT PNN'!D87=D87</f>
        <v>1</v>
      </c>
      <c r="R87" s="50">
        <f t="shared" si="12"/>
        <v>1.34375</v>
      </c>
      <c r="S87" s="50">
        <f t="shared" si="13"/>
        <v>1.36</v>
      </c>
      <c r="T87" s="50">
        <f t="shared" si="14"/>
        <v>6.666666666666667</v>
      </c>
      <c r="U87" s="50" t="e">
        <f t="shared" si="15"/>
        <v>#DIV/0!</v>
      </c>
    </row>
    <row r="88" spans="1:21" x14ac:dyDescent="0.25">
      <c r="A88" s="11" t="s">
        <v>398</v>
      </c>
      <c r="B88" s="5" t="str">
        <f>VLOOKUP($D$6&amp;K88,'[2]MA DO'!$B$5:$O$3586,7,0)</f>
        <v>BP CLN 3</v>
      </c>
      <c r="C88" s="3">
        <f t="shared" si="19"/>
        <v>82</v>
      </c>
      <c r="D88" s="5" t="str">
        <f>'ĐẤT PNN'!D88</f>
        <v>Đường Triệu Quang Phục</v>
      </c>
      <c r="E88" s="5" t="str">
        <f>'ĐẤT PNN'!E88</f>
        <v>Đường Trường Chinh</v>
      </c>
      <c r="F88" s="5" t="str">
        <f>'ĐẤT PNN'!F88</f>
        <v>Đường Nguyễn Văn Linh</v>
      </c>
      <c r="G88" s="4">
        <v>320</v>
      </c>
      <c r="H88" s="4">
        <v>250</v>
      </c>
      <c r="I88" s="4">
        <v>30</v>
      </c>
      <c r="J88" s="4"/>
      <c r="K88" s="22">
        <f t="shared" si="16"/>
        <v>430</v>
      </c>
      <c r="L88" s="22">
        <f t="shared" si="17"/>
        <v>340</v>
      </c>
      <c r="M88" s="24">
        <f t="shared" si="18"/>
        <v>200</v>
      </c>
      <c r="N88" s="15"/>
      <c r="O88" s="48">
        <f>VLOOKUP(B88,'[1]MA DO'!$H$5:$AE$3586,24,0)</f>
        <v>1.05</v>
      </c>
      <c r="Q88" s="7" t="b">
        <f>'ĐẤT PNN'!D88=D88</f>
        <v>1</v>
      </c>
      <c r="R88" s="50">
        <f t="shared" si="12"/>
        <v>1.34375</v>
      </c>
      <c r="S88" s="50">
        <f t="shared" si="13"/>
        <v>1.36</v>
      </c>
      <c r="T88" s="50">
        <f t="shared" si="14"/>
        <v>6.666666666666667</v>
      </c>
      <c r="U88" s="50" t="e">
        <f t="shared" si="15"/>
        <v>#DIV/0!</v>
      </c>
    </row>
    <row r="89" spans="1:21" x14ac:dyDescent="0.25">
      <c r="A89" s="11" t="s">
        <v>360</v>
      </c>
      <c r="B89" s="5" t="str">
        <f>VLOOKUP($D$6&amp;K89,'[2]MA DO'!$B$5:$O$3586,7,0)</f>
        <v>BP CLN 3</v>
      </c>
      <c r="C89" s="3">
        <f t="shared" si="19"/>
        <v>83</v>
      </c>
      <c r="D89" s="5" t="str">
        <f>'ĐẤT PNN'!D89</f>
        <v>Đường Trường Chinh</v>
      </c>
      <c r="E89" s="5" t="str">
        <f>'ĐẤT PNN'!E89</f>
        <v>Đường Quốc Lộ 14</v>
      </c>
      <c r="F89" s="5" t="str">
        <f>'ĐẤT PNN'!F89</f>
        <v>Đường Trần Hưng Đạo</v>
      </c>
      <c r="G89" s="4">
        <v>320</v>
      </c>
      <c r="H89" s="4">
        <v>250</v>
      </c>
      <c r="I89" s="4">
        <v>30</v>
      </c>
      <c r="J89" s="4"/>
      <c r="K89" s="22">
        <f t="shared" si="16"/>
        <v>430</v>
      </c>
      <c r="L89" s="22">
        <f t="shared" si="17"/>
        <v>340</v>
      </c>
      <c r="M89" s="24">
        <f t="shared" si="18"/>
        <v>200</v>
      </c>
      <c r="N89" s="15"/>
      <c r="O89" s="48">
        <f>VLOOKUP(B89,'[1]MA DO'!$H$5:$AE$3586,24,0)</f>
        <v>1.05</v>
      </c>
      <c r="Q89" s="7" t="b">
        <f>'ĐẤT PNN'!D89=D89</f>
        <v>1</v>
      </c>
      <c r="R89" s="50">
        <f t="shared" si="12"/>
        <v>1.34375</v>
      </c>
      <c r="S89" s="50">
        <f t="shared" si="13"/>
        <v>1.36</v>
      </c>
      <c r="T89" s="50">
        <f t="shared" si="14"/>
        <v>6.666666666666667</v>
      </c>
      <c r="U89" s="50" t="e">
        <f t="shared" si="15"/>
        <v>#DIV/0!</v>
      </c>
    </row>
    <row r="90" spans="1:21" x14ac:dyDescent="0.25">
      <c r="A90" s="11" t="s">
        <v>361</v>
      </c>
      <c r="B90" s="5" t="str">
        <f>VLOOKUP($D$6&amp;K90,'[2]MA DO'!$B$5:$O$3586,7,0)</f>
        <v>BP CLN 3</v>
      </c>
      <c r="C90" s="3">
        <f t="shared" si="19"/>
        <v>84</v>
      </c>
      <c r="D90" s="5" t="str">
        <f>'ĐẤT PNN'!D90</f>
        <v>Đường Trường Chinh</v>
      </c>
      <c r="E90" s="5" t="str">
        <f>'ĐẤT PNN'!E90</f>
        <v>Đường Trần Hưng Đạo</v>
      </c>
      <c r="F90" s="5" t="str">
        <f>'ĐẤT PNN'!F90</f>
        <v>Đập Suối Cam</v>
      </c>
      <c r="G90" s="4">
        <v>320</v>
      </c>
      <c r="H90" s="4">
        <v>250</v>
      </c>
      <c r="I90" s="4">
        <v>30</v>
      </c>
      <c r="J90" s="4"/>
      <c r="K90" s="22">
        <f t="shared" si="16"/>
        <v>430</v>
      </c>
      <c r="L90" s="22">
        <f t="shared" si="17"/>
        <v>340</v>
      </c>
      <c r="M90" s="24">
        <f t="shared" si="18"/>
        <v>200</v>
      </c>
      <c r="N90" s="15"/>
      <c r="O90" s="48">
        <f>VLOOKUP(B90,'[1]MA DO'!$H$5:$AE$3586,24,0)</f>
        <v>1.05</v>
      </c>
      <c r="Q90" s="7" t="b">
        <f>'ĐẤT PNN'!D90=D90</f>
        <v>1</v>
      </c>
      <c r="R90" s="50">
        <f t="shared" si="12"/>
        <v>1.34375</v>
      </c>
      <c r="S90" s="50">
        <f t="shared" si="13"/>
        <v>1.36</v>
      </c>
      <c r="T90" s="50">
        <f t="shared" si="14"/>
        <v>6.666666666666667</v>
      </c>
      <c r="U90" s="50" t="e">
        <f t="shared" si="15"/>
        <v>#DIV/0!</v>
      </c>
    </row>
    <row r="91" spans="1:21" ht="47.25" x14ac:dyDescent="0.25">
      <c r="A91" s="11" t="s">
        <v>510</v>
      </c>
      <c r="B91" s="5" t="str">
        <f>VLOOKUP($D$6&amp;K91,'[2]MA DO'!$B$5:$O$3586,7,0)</f>
        <v>BP CLN 3</v>
      </c>
      <c r="C91" s="3">
        <f t="shared" si="19"/>
        <v>85</v>
      </c>
      <c r="D91" s="5" t="str">
        <f>'ĐẤT PNN'!D91</f>
        <v>Đường Trường Chinh (đoạn đường đã được đầu tư thảm nhựa)</v>
      </c>
      <c r="E91" s="5" t="str">
        <f>'ĐẤT PNN'!E91</f>
        <v>Đường Quốc lộ 14</v>
      </c>
      <c r="F91" s="5" t="str">
        <f>'ĐẤT PNN'!F91</f>
        <v>Đường số 32 (đường Vành đai phía Nam Đồng Xoài)</v>
      </c>
      <c r="G91" s="4">
        <v>320</v>
      </c>
      <c r="H91" s="4">
        <v>250</v>
      </c>
      <c r="I91" s="4">
        <v>30</v>
      </c>
      <c r="J91" s="4"/>
      <c r="K91" s="22">
        <f t="shared" si="16"/>
        <v>430</v>
      </c>
      <c r="L91" s="22">
        <f t="shared" si="17"/>
        <v>340</v>
      </c>
      <c r="M91" s="24">
        <f t="shared" si="18"/>
        <v>200</v>
      </c>
      <c r="N91" s="15"/>
      <c r="O91" s="48">
        <f>VLOOKUP(B91,'[1]MA DO'!$H$5:$AE$3586,24,0)</f>
        <v>1.05</v>
      </c>
      <c r="Q91" s="7" t="b">
        <f>'ĐẤT PNN'!D91=D91</f>
        <v>1</v>
      </c>
      <c r="R91" s="50">
        <f t="shared" si="12"/>
        <v>1.34375</v>
      </c>
      <c r="S91" s="50">
        <f t="shared" si="13"/>
        <v>1.36</v>
      </c>
      <c r="T91" s="50">
        <f t="shared" si="14"/>
        <v>6.666666666666667</v>
      </c>
      <c r="U91" s="50" t="e">
        <f t="shared" si="15"/>
        <v>#DIV/0!</v>
      </c>
    </row>
    <row r="92" spans="1:21" ht="47.25" x14ac:dyDescent="0.25">
      <c r="A92" s="11" t="s">
        <v>511</v>
      </c>
      <c r="B92" s="5" t="str">
        <f>VLOOKUP($D$6&amp;K92,'[2]MA DO'!$B$5:$O$3586,7,0)</f>
        <v>BP CLN 3</v>
      </c>
      <c r="C92" s="3">
        <f t="shared" si="19"/>
        <v>86</v>
      </c>
      <c r="D92" s="5" t="str">
        <f>'ĐẤT PNN'!D92</f>
        <v>Đường Trường Chinh (đoạn đường đã được đầu tư thảm nhựa)</v>
      </c>
      <c r="E92" s="5" t="str">
        <f>'ĐẤT PNN'!E92</f>
        <v>Đường số 32 (đường Vành đai phía Nam Đồng Xoài)</v>
      </c>
      <c r="F92" s="5" t="str">
        <f>'ĐẤT PNN'!F92</f>
        <v>Hết tuyến</v>
      </c>
      <c r="G92" s="4">
        <v>320</v>
      </c>
      <c r="H92" s="4">
        <v>250</v>
      </c>
      <c r="I92" s="4">
        <v>30</v>
      </c>
      <c r="J92" s="4"/>
      <c r="K92" s="22">
        <f t="shared" si="16"/>
        <v>430</v>
      </c>
      <c r="L92" s="22">
        <f t="shared" si="17"/>
        <v>340</v>
      </c>
      <c r="M92" s="24">
        <f t="shared" si="18"/>
        <v>200</v>
      </c>
      <c r="N92" s="15"/>
      <c r="O92" s="48">
        <f>VLOOKUP(B92,'[1]MA DO'!$H$5:$AE$3586,24,0)</f>
        <v>1.05</v>
      </c>
      <c r="Q92" s="7" t="b">
        <f>'ĐẤT PNN'!D92=D92</f>
        <v>1</v>
      </c>
      <c r="R92" s="50">
        <f t="shared" si="12"/>
        <v>1.34375</v>
      </c>
      <c r="S92" s="50">
        <f t="shared" si="13"/>
        <v>1.36</v>
      </c>
      <c r="T92" s="50">
        <f t="shared" si="14"/>
        <v>6.666666666666667</v>
      </c>
      <c r="U92" s="50" t="e">
        <f t="shared" si="15"/>
        <v>#DIV/0!</v>
      </c>
    </row>
    <row r="93" spans="1:21" x14ac:dyDescent="0.25">
      <c r="A93" s="11" t="s">
        <v>412</v>
      </c>
      <c r="B93" s="5" t="str">
        <f>VLOOKUP($D$6&amp;K93,'[2]MA DO'!$B$5:$O$3586,7,0)</f>
        <v>BP CLN 3</v>
      </c>
      <c r="C93" s="3">
        <f t="shared" si="19"/>
        <v>87</v>
      </c>
      <c r="D93" s="5" t="str">
        <f>'ĐẤT PNN'!D93</f>
        <v>Đường Trương Công Định</v>
      </c>
      <c r="E93" s="5" t="str">
        <f>'ĐẤT PNN'!E93</f>
        <v>Đường Phú Riềng Đỏ</v>
      </c>
      <c r="F93" s="5" t="str">
        <f>'ĐẤT PNN'!F93</f>
        <v>Đường Đặng Thai Mai</v>
      </c>
      <c r="G93" s="4">
        <v>320</v>
      </c>
      <c r="H93" s="4">
        <v>250</v>
      </c>
      <c r="I93" s="4">
        <v>30</v>
      </c>
      <c r="J93" s="4"/>
      <c r="K93" s="22">
        <f t="shared" si="16"/>
        <v>430</v>
      </c>
      <c r="L93" s="22">
        <f t="shared" si="17"/>
        <v>340</v>
      </c>
      <c r="M93" s="24">
        <f t="shared" si="18"/>
        <v>200</v>
      </c>
      <c r="N93" s="15"/>
      <c r="O93" s="48">
        <f>VLOOKUP(B93,'[1]MA DO'!$H$5:$AE$3586,24,0)</f>
        <v>1.05</v>
      </c>
      <c r="Q93" s="7" t="b">
        <f>'ĐẤT PNN'!D93=D93</f>
        <v>1</v>
      </c>
      <c r="R93" s="50">
        <f t="shared" si="12"/>
        <v>1.34375</v>
      </c>
      <c r="S93" s="50">
        <f t="shared" si="13"/>
        <v>1.36</v>
      </c>
      <c r="T93" s="50">
        <f t="shared" si="14"/>
        <v>6.666666666666667</v>
      </c>
      <c r="U93" s="50" t="e">
        <f t="shared" si="15"/>
        <v>#DIV/0!</v>
      </c>
    </row>
    <row r="94" spans="1:21" x14ac:dyDescent="0.25">
      <c r="A94" s="11" t="s">
        <v>413</v>
      </c>
      <c r="B94" s="5" t="str">
        <f>VLOOKUP($D$6&amp;K94,'[2]MA DO'!$B$5:$O$3586,7,0)</f>
        <v>BP CLN 3</v>
      </c>
      <c r="C94" s="3">
        <f t="shared" si="19"/>
        <v>88</v>
      </c>
      <c r="D94" s="5" t="str">
        <f>'ĐẤT PNN'!D94</f>
        <v>Đường Trương Công Định</v>
      </c>
      <c r="E94" s="5" t="str">
        <f>'ĐẤT PNN'!E94</f>
        <v>Đường Đặng Thai Mai</v>
      </c>
      <c r="F94" s="5" t="str">
        <f>'ĐẤT PNN'!F94</f>
        <v>Đường Lê Trọng Tấn</v>
      </c>
      <c r="G94" s="4">
        <v>320</v>
      </c>
      <c r="H94" s="4">
        <v>250</v>
      </c>
      <c r="I94" s="4">
        <v>30</v>
      </c>
      <c r="J94" s="4"/>
      <c r="K94" s="22">
        <f t="shared" si="16"/>
        <v>430</v>
      </c>
      <c r="L94" s="22">
        <f t="shared" si="17"/>
        <v>340</v>
      </c>
      <c r="M94" s="24">
        <f t="shared" si="18"/>
        <v>200</v>
      </c>
      <c r="N94" s="15"/>
      <c r="O94" s="48">
        <f>VLOOKUP(B94,'[1]MA DO'!$H$5:$AE$3586,24,0)</f>
        <v>1.05</v>
      </c>
      <c r="Q94" s="7" t="b">
        <f>'ĐẤT PNN'!D94=D94</f>
        <v>1</v>
      </c>
      <c r="R94" s="50">
        <f t="shared" si="12"/>
        <v>1.34375</v>
      </c>
      <c r="S94" s="50">
        <f t="shared" si="13"/>
        <v>1.36</v>
      </c>
      <c r="T94" s="50">
        <f t="shared" si="14"/>
        <v>6.666666666666667</v>
      </c>
      <c r="U94" s="50" t="e">
        <f t="shared" si="15"/>
        <v>#DIV/0!</v>
      </c>
    </row>
    <row r="95" spans="1:21" x14ac:dyDescent="0.25">
      <c r="A95" s="11" t="s">
        <v>463</v>
      </c>
      <c r="B95" s="5" t="str">
        <f>VLOOKUP($D$6&amp;K95,'[2]MA DO'!$B$5:$O$3586,7,0)</f>
        <v>BP CLN 3</v>
      </c>
      <c r="C95" s="3">
        <f t="shared" si="19"/>
        <v>89</v>
      </c>
      <c r="D95" s="5" t="str">
        <f>'ĐẤT PNN'!D95</f>
        <v>Đường Võ Văn Tần</v>
      </c>
      <c r="E95" s="5" t="str">
        <f>'ĐẤT PNN'!E95</f>
        <v>Đường Hùng Vương</v>
      </c>
      <c r="F95" s="5" t="str">
        <f>'ĐẤT PNN'!F95</f>
        <v>Đường Nơ Trang Long</v>
      </c>
      <c r="G95" s="4">
        <v>320</v>
      </c>
      <c r="H95" s="4">
        <v>250</v>
      </c>
      <c r="I95" s="4">
        <v>30</v>
      </c>
      <c r="J95" s="4"/>
      <c r="K95" s="22">
        <f t="shared" si="16"/>
        <v>430</v>
      </c>
      <c r="L95" s="22">
        <f t="shared" si="17"/>
        <v>340</v>
      </c>
      <c r="M95" s="24">
        <f t="shared" si="18"/>
        <v>200</v>
      </c>
      <c r="N95" s="15"/>
      <c r="O95" s="48">
        <f>VLOOKUP(B95,'[1]MA DO'!$H$5:$AE$3586,24,0)</f>
        <v>1.05</v>
      </c>
      <c r="Q95" s="7" t="b">
        <f>'ĐẤT PNN'!D95=D95</f>
        <v>1</v>
      </c>
      <c r="R95" s="50">
        <f t="shared" si="12"/>
        <v>1.34375</v>
      </c>
      <c r="S95" s="50">
        <f t="shared" si="13"/>
        <v>1.36</v>
      </c>
      <c r="T95" s="50">
        <f t="shared" si="14"/>
        <v>6.666666666666667</v>
      </c>
      <c r="U95" s="50" t="e">
        <f t="shared" si="15"/>
        <v>#DIV/0!</v>
      </c>
    </row>
    <row r="96" spans="1:21" x14ac:dyDescent="0.25">
      <c r="A96" s="11" t="s">
        <v>477</v>
      </c>
      <c r="B96" s="5" t="str">
        <f>VLOOKUP($D$6&amp;K96,'[2]MA DO'!$B$5:$O$3586,7,0)</f>
        <v>BP CLN 3</v>
      </c>
      <c r="C96" s="3">
        <f t="shared" si="19"/>
        <v>90</v>
      </c>
      <c r="D96" s="5" t="str">
        <f>'ĐẤT PNN'!D96</f>
        <v>Đường Võ Văn Tần</v>
      </c>
      <c r="E96" s="5" t="str">
        <f>'ĐẤT PNN'!E96</f>
        <v>Đường Điểu Ông</v>
      </c>
      <c r="F96" s="5" t="str">
        <f>'ĐẤT PNN'!F96</f>
        <v>Đường Nơ Trang Long</v>
      </c>
      <c r="G96" s="4">
        <v>320</v>
      </c>
      <c r="H96" s="4">
        <v>250</v>
      </c>
      <c r="I96" s="4">
        <v>30</v>
      </c>
      <c r="J96" s="4"/>
      <c r="K96" s="22">
        <f t="shared" si="16"/>
        <v>430</v>
      </c>
      <c r="L96" s="22">
        <f t="shared" si="17"/>
        <v>340</v>
      </c>
      <c r="M96" s="24">
        <f t="shared" si="18"/>
        <v>200</v>
      </c>
      <c r="N96" s="15"/>
      <c r="O96" s="48">
        <f>VLOOKUP(B96,'[1]MA DO'!$H$5:$AE$3586,24,0)</f>
        <v>1.05</v>
      </c>
      <c r="Q96" s="7" t="b">
        <f>'ĐẤT PNN'!D96=D96</f>
        <v>1</v>
      </c>
      <c r="R96" s="50">
        <f t="shared" si="12"/>
        <v>1.34375</v>
      </c>
      <c r="S96" s="50">
        <f t="shared" si="13"/>
        <v>1.36</v>
      </c>
      <c r="T96" s="50">
        <f t="shared" si="14"/>
        <v>6.666666666666667</v>
      </c>
      <c r="U96" s="50" t="e">
        <f t="shared" si="15"/>
        <v>#DIV/0!</v>
      </c>
    </row>
    <row r="97" spans="1:21" ht="47.25" x14ac:dyDescent="0.25">
      <c r="A97" s="11" t="s">
        <v>495</v>
      </c>
      <c r="B97" s="5" t="str">
        <f>VLOOKUP($D$6&amp;K97,'[2]MA DO'!$B$5:$O$3586,7,0)</f>
        <v>BP CLN 3</v>
      </c>
      <c r="C97" s="3">
        <f t="shared" si="19"/>
        <v>91</v>
      </c>
      <c r="D97" s="5" t="str">
        <f>'ĐẤT PNN'!D97</f>
        <v>Đường Võ Văn Tần (đoạn đường đã được đầu tư thảm nhựa)</v>
      </c>
      <c r="E97" s="5" t="str">
        <f>'ĐẤT PNN'!E97</f>
        <v>Đường Hùng Vương</v>
      </c>
      <c r="F97" s="5" t="str">
        <f>'ĐẤT PNN'!F97</f>
        <v>Đường Tôn Đức Thắng</v>
      </c>
      <c r="G97" s="4">
        <v>320</v>
      </c>
      <c r="H97" s="4">
        <v>250</v>
      </c>
      <c r="I97" s="4">
        <v>30</v>
      </c>
      <c r="J97" s="4"/>
      <c r="K97" s="22">
        <f t="shared" si="16"/>
        <v>430</v>
      </c>
      <c r="L97" s="22">
        <f t="shared" si="17"/>
        <v>340</v>
      </c>
      <c r="M97" s="24">
        <f t="shared" si="18"/>
        <v>200</v>
      </c>
      <c r="N97" s="15"/>
      <c r="O97" s="48">
        <f>VLOOKUP(B97,'[1]MA DO'!$H$5:$AE$3586,24,0)</f>
        <v>1.05</v>
      </c>
      <c r="Q97" s="7" t="b">
        <f>'ĐẤT PNN'!D97=D97</f>
        <v>1</v>
      </c>
      <c r="R97" s="50">
        <f t="shared" si="12"/>
        <v>1.34375</v>
      </c>
      <c r="S97" s="50">
        <f t="shared" si="13"/>
        <v>1.36</v>
      </c>
      <c r="T97" s="50">
        <f t="shared" si="14"/>
        <v>6.666666666666667</v>
      </c>
      <c r="U97" s="50" t="e">
        <f t="shared" si="15"/>
        <v>#DIV/0!</v>
      </c>
    </row>
    <row r="98" spans="1:21" x14ac:dyDescent="0.25">
      <c r="A98" s="11" t="s">
        <v>496</v>
      </c>
      <c r="B98" s="5" t="str">
        <f>VLOOKUP($D$6&amp;K98,'[2]MA DO'!$B$5:$O$3586,7,0)</f>
        <v>BP CLN 3</v>
      </c>
      <c r="C98" s="3">
        <f t="shared" si="19"/>
        <v>92</v>
      </c>
      <c r="D98" s="5" t="str">
        <f>'ĐẤT PNN'!D98</f>
        <v>Đường Võ Văn Tần</v>
      </c>
      <c r="E98" s="5" t="str">
        <f>'ĐẤT PNN'!E98</f>
        <v>Đường Tôn Đức Thắng</v>
      </c>
      <c r="F98" s="5" t="str">
        <f>'ĐẤT PNN'!F98</f>
        <v>Đường số 31</v>
      </c>
      <c r="G98" s="4">
        <v>320</v>
      </c>
      <c r="H98" s="4">
        <v>250</v>
      </c>
      <c r="I98" s="4">
        <v>30</v>
      </c>
      <c r="J98" s="4"/>
      <c r="K98" s="22">
        <f t="shared" si="16"/>
        <v>430</v>
      </c>
      <c r="L98" s="22">
        <f t="shared" si="17"/>
        <v>340</v>
      </c>
      <c r="M98" s="24">
        <f t="shared" si="18"/>
        <v>200</v>
      </c>
      <c r="N98" s="15"/>
      <c r="O98" s="48">
        <f>VLOOKUP(B98,'[1]MA DO'!$H$5:$AE$3586,24,0)</f>
        <v>1.05</v>
      </c>
      <c r="Q98" s="7" t="b">
        <f>'ĐẤT PNN'!D98=D98</f>
        <v>1</v>
      </c>
      <c r="R98" s="50">
        <f t="shared" si="12"/>
        <v>1.34375</v>
      </c>
      <c r="S98" s="50">
        <f t="shared" si="13"/>
        <v>1.36</v>
      </c>
      <c r="T98" s="50">
        <f t="shared" si="14"/>
        <v>6.666666666666667</v>
      </c>
      <c r="U98" s="50" t="e">
        <f t="shared" si="15"/>
        <v>#DIV/0!</v>
      </c>
    </row>
    <row r="99" spans="1:21" ht="47.25" x14ac:dyDescent="0.25">
      <c r="A99" s="11" t="s">
        <v>497</v>
      </c>
      <c r="B99" s="5" t="str">
        <f>VLOOKUP($D$6&amp;K99,'[2]MA DO'!$B$5:$O$3586,7,0)</f>
        <v>BP CLN 3</v>
      </c>
      <c r="C99" s="3">
        <f t="shared" si="19"/>
        <v>93</v>
      </c>
      <c r="D99" s="5" t="str">
        <f>'ĐẤT PNN'!D99</f>
        <v>Đường Võ Văn Tần (đoạn đường đã được đầu tư thảm nhựa)</v>
      </c>
      <c r="E99" s="5" t="str">
        <f>'ĐẤT PNN'!E99</f>
        <v>Đường số 31</v>
      </c>
      <c r="F99" s="5" t="str">
        <f>'ĐẤT PNN'!F99</f>
        <v>Đường Trường Chinh</v>
      </c>
      <c r="G99" s="4">
        <v>320</v>
      </c>
      <c r="H99" s="4">
        <v>250</v>
      </c>
      <c r="I99" s="4">
        <v>30</v>
      </c>
      <c r="J99" s="4"/>
      <c r="K99" s="22">
        <f t="shared" si="16"/>
        <v>430</v>
      </c>
      <c r="L99" s="22">
        <f t="shared" si="17"/>
        <v>340</v>
      </c>
      <c r="M99" s="24">
        <f t="shared" si="18"/>
        <v>200</v>
      </c>
      <c r="N99" s="15"/>
      <c r="O99" s="48">
        <f>VLOOKUP(B99,'[1]MA DO'!$H$5:$AE$3586,24,0)</f>
        <v>1.05</v>
      </c>
      <c r="Q99" s="7" t="b">
        <f>'ĐẤT PNN'!D99=D99</f>
        <v>1</v>
      </c>
      <c r="R99" s="50">
        <f t="shared" si="12"/>
        <v>1.34375</v>
      </c>
      <c r="S99" s="50">
        <f t="shared" si="13"/>
        <v>1.36</v>
      </c>
      <c r="T99" s="50">
        <f t="shared" si="14"/>
        <v>6.666666666666667</v>
      </c>
      <c r="U99" s="50" t="e">
        <f t="shared" si="15"/>
        <v>#DIV/0!</v>
      </c>
    </row>
    <row r="100" spans="1:21" x14ac:dyDescent="0.25">
      <c r="A100" s="11" t="s">
        <v>350</v>
      </c>
      <c r="B100" s="5" t="str">
        <f>VLOOKUP($D$6&amp;K100,'[2]MA DO'!$B$5:$O$3586,7,0)</f>
        <v>BP CLN 3</v>
      </c>
      <c r="C100" s="3">
        <f t="shared" si="19"/>
        <v>94</v>
      </c>
      <c r="D100" s="5" t="str">
        <f>'ĐẤT PNN'!D100</f>
        <v>Đường 6 tháng 1</v>
      </c>
      <c r="E100" s="5" t="str">
        <f>'ĐẤT PNN'!E100</f>
        <v>Đường Lê Duẩn</v>
      </c>
      <c r="F100" s="5" t="str">
        <f>'ĐẤT PNN'!F100</f>
        <v>Đường Nguyễn Văn Linh</v>
      </c>
      <c r="G100" s="4">
        <v>320</v>
      </c>
      <c r="H100" s="4">
        <v>250</v>
      </c>
      <c r="I100" s="4">
        <v>30</v>
      </c>
      <c r="J100" s="4"/>
      <c r="K100" s="22">
        <f t="shared" si="16"/>
        <v>430</v>
      </c>
      <c r="L100" s="22">
        <f t="shared" si="17"/>
        <v>340</v>
      </c>
      <c r="M100" s="24">
        <f t="shared" si="18"/>
        <v>200</v>
      </c>
      <c r="N100" s="15"/>
      <c r="O100" s="48">
        <f>VLOOKUP(B100,'[1]MA DO'!$H$5:$AE$3586,24,0)</f>
        <v>1.05</v>
      </c>
      <c r="Q100" s="7" t="b">
        <f>'ĐẤT PNN'!D100=D100</f>
        <v>1</v>
      </c>
      <c r="R100" s="50">
        <f t="shared" si="12"/>
        <v>1.34375</v>
      </c>
      <c r="S100" s="50">
        <f t="shared" si="13"/>
        <v>1.36</v>
      </c>
      <c r="T100" s="50">
        <f t="shared" si="14"/>
        <v>6.666666666666667</v>
      </c>
      <c r="U100" s="50" t="e">
        <f t="shared" si="15"/>
        <v>#DIV/0!</v>
      </c>
    </row>
    <row r="101" spans="1:21" x14ac:dyDescent="0.25">
      <c r="A101" s="11" t="s">
        <v>351</v>
      </c>
      <c r="B101" s="5" t="str">
        <f>VLOOKUP($D$6&amp;K101,'[2]MA DO'!$B$5:$O$3586,7,0)</f>
        <v>BP CLN 3</v>
      </c>
      <c r="C101" s="3">
        <f t="shared" si="19"/>
        <v>95</v>
      </c>
      <c r="D101" s="5" t="str">
        <f>'ĐẤT PNN'!D101</f>
        <v>Đường Nguyễn Văn Cừ</v>
      </c>
      <c r="E101" s="5" t="str">
        <f>'ĐẤT PNN'!E101</f>
        <v>Đường Quốc Lộ 14</v>
      </c>
      <c r="F101" s="5" t="str">
        <f>'ĐẤT PNN'!F101</f>
        <v>Đường Trần Hưng Đạo</v>
      </c>
      <c r="G101" s="4">
        <v>320</v>
      </c>
      <c r="H101" s="4">
        <v>250</v>
      </c>
      <c r="I101" s="4">
        <v>30</v>
      </c>
      <c r="J101" s="4"/>
      <c r="K101" s="22">
        <f t="shared" si="16"/>
        <v>430</v>
      </c>
      <c r="L101" s="22">
        <f t="shared" si="17"/>
        <v>340</v>
      </c>
      <c r="M101" s="24">
        <f t="shared" si="18"/>
        <v>200</v>
      </c>
      <c r="N101" s="15"/>
      <c r="O101" s="48">
        <f>VLOOKUP(B101,'[1]MA DO'!$H$5:$AE$3586,24,0)</f>
        <v>1.05</v>
      </c>
      <c r="Q101" s="7" t="b">
        <f>'ĐẤT PNN'!D101=D101</f>
        <v>1</v>
      </c>
      <c r="R101" s="50">
        <f t="shared" si="12"/>
        <v>1.34375</v>
      </c>
      <c r="S101" s="50">
        <f t="shared" si="13"/>
        <v>1.36</v>
      </c>
      <c r="T101" s="50">
        <f t="shared" si="14"/>
        <v>6.666666666666667</v>
      </c>
      <c r="U101" s="50" t="e">
        <f t="shared" si="15"/>
        <v>#DIV/0!</v>
      </c>
    </row>
    <row r="102" spans="1:21" x14ac:dyDescent="0.25">
      <c r="A102" s="11" t="s">
        <v>352</v>
      </c>
      <c r="B102" s="5" t="str">
        <f>VLOOKUP($D$6&amp;K102,'[2]MA DO'!$B$5:$O$3586,7,0)</f>
        <v>BP CLN 3</v>
      </c>
      <c r="C102" s="3">
        <f t="shared" si="19"/>
        <v>96</v>
      </c>
      <c r="D102" s="5" t="str">
        <f>'ĐẤT PNN'!D102</f>
        <v>Đường Nguyễn Thị Minh Khai</v>
      </c>
      <c r="E102" s="5" t="str">
        <f>'ĐẤT PNN'!E102</f>
        <v>Đường Quốc Lộ 14</v>
      </c>
      <c r="F102" s="5" t="str">
        <f>'ĐẤT PNN'!F102</f>
        <v>Đường Trần Hưng Đạo</v>
      </c>
      <c r="G102" s="4">
        <v>320</v>
      </c>
      <c r="H102" s="4">
        <v>250</v>
      </c>
      <c r="I102" s="4">
        <v>30</v>
      </c>
      <c r="J102" s="4"/>
      <c r="K102" s="22">
        <f t="shared" si="16"/>
        <v>430</v>
      </c>
      <c r="L102" s="22">
        <f t="shared" si="17"/>
        <v>340</v>
      </c>
      <c r="M102" s="24">
        <f t="shared" si="18"/>
        <v>200</v>
      </c>
      <c r="N102" s="15"/>
      <c r="O102" s="48">
        <f>VLOOKUP(B102,'[1]MA DO'!$H$5:$AE$3586,24,0)</f>
        <v>1.05</v>
      </c>
      <c r="Q102" s="7" t="b">
        <f>'ĐẤT PNN'!D102=D102</f>
        <v>1</v>
      </c>
      <c r="R102" s="50">
        <f t="shared" si="12"/>
        <v>1.34375</v>
      </c>
      <c r="S102" s="50">
        <f t="shared" si="13"/>
        <v>1.36</v>
      </c>
      <c r="T102" s="50">
        <f t="shared" si="14"/>
        <v>6.666666666666667</v>
      </c>
      <c r="U102" s="50" t="e">
        <f t="shared" si="15"/>
        <v>#DIV/0!</v>
      </c>
    </row>
    <row r="103" spans="1:21" x14ac:dyDescent="0.25">
      <c r="A103" s="11" t="s">
        <v>357</v>
      </c>
      <c r="B103" s="5" t="str">
        <f>VLOOKUP($D$6&amp;K103,'[2]MA DO'!$B$5:$O$3586,7,0)</f>
        <v>BP CLN 3</v>
      </c>
      <c r="C103" s="3">
        <f t="shared" si="19"/>
        <v>97</v>
      </c>
      <c r="D103" s="5" t="str">
        <f>'ĐẤT PNN'!D103</f>
        <v>Đường Nguyễn Chánh</v>
      </c>
      <c r="E103" s="5" t="str">
        <f>'ĐẤT PNN'!E103</f>
        <v>Đường Quốc Lộ 14</v>
      </c>
      <c r="F103" s="5" t="str">
        <f>'ĐẤT PNN'!F103</f>
        <v>Đường Trần Hưng Đạo</v>
      </c>
      <c r="G103" s="4">
        <v>320</v>
      </c>
      <c r="H103" s="4">
        <v>250</v>
      </c>
      <c r="I103" s="4">
        <v>30</v>
      </c>
      <c r="J103" s="4"/>
      <c r="K103" s="22">
        <f t="shared" si="16"/>
        <v>430</v>
      </c>
      <c r="L103" s="22">
        <f t="shared" si="17"/>
        <v>340</v>
      </c>
      <c r="M103" s="24">
        <f t="shared" si="18"/>
        <v>200</v>
      </c>
      <c r="N103" s="15"/>
      <c r="O103" s="48">
        <f>VLOOKUP(B103,'[1]MA DO'!$H$5:$AE$3586,24,0)</f>
        <v>1.05</v>
      </c>
      <c r="Q103" s="7" t="b">
        <f>'ĐẤT PNN'!D103=D103</f>
        <v>1</v>
      </c>
      <c r="R103" s="50">
        <f t="shared" ref="R103:R134" si="20">K103/G103</f>
        <v>1.34375</v>
      </c>
      <c r="S103" s="50">
        <f t="shared" ref="S103:S134" si="21">L103/H103</f>
        <v>1.36</v>
      </c>
      <c r="T103" s="50">
        <f t="shared" ref="T103:T134" si="22">M103/I103</f>
        <v>6.666666666666667</v>
      </c>
      <c r="U103" s="50" t="e">
        <f t="shared" ref="U103:U134" si="23">N103/J103</f>
        <v>#DIV/0!</v>
      </c>
    </row>
    <row r="104" spans="1:21" x14ac:dyDescent="0.25">
      <c r="A104" s="11" t="s">
        <v>358</v>
      </c>
      <c r="B104" s="5" t="str">
        <f>VLOOKUP($D$6&amp;K104,'[2]MA DO'!$B$5:$O$3586,7,0)</f>
        <v>BP CLN 3</v>
      </c>
      <c r="C104" s="3">
        <f t="shared" si="19"/>
        <v>98</v>
      </c>
      <c r="D104" s="5" t="str">
        <f>'ĐẤT PNN'!D104</f>
        <v>Đường Nguyễn Bình</v>
      </c>
      <c r="E104" s="5" t="str">
        <f>'ĐẤT PNN'!E104</f>
        <v>Đường Quốc Lộ 14</v>
      </c>
      <c r="F104" s="5" t="str">
        <f>'ĐẤT PNN'!F104</f>
        <v>Đường Trần Hưng Đạo</v>
      </c>
      <c r="G104" s="4">
        <v>320</v>
      </c>
      <c r="H104" s="4">
        <v>250</v>
      </c>
      <c r="I104" s="4">
        <v>30</v>
      </c>
      <c r="J104" s="4"/>
      <c r="K104" s="22">
        <f t="shared" si="16"/>
        <v>430</v>
      </c>
      <c r="L104" s="22">
        <f t="shared" si="17"/>
        <v>340</v>
      </c>
      <c r="M104" s="24">
        <f t="shared" si="18"/>
        <v>200</v>
      </c>
      <c r="N104" s="15"/>
      <c r="O104" s="48">
        <f>VLOOKUP(B104,'[1]MA DO'!$H$5:$AE$3586,24,0)</f>
        <v>1.05</v>
      </c>
      <c r="Q104" s="7" t="b">
        <f>'ĐẤT PNN'!D104=D104</f>
        <v>1</v>
      </c>
      <c r="R104" s="50">
        <f t="shared" si="20"/>
        <v>1.34375</v>
      </c>
      <c r="S104" s="50">
        <f t="shared" si="21"/>
        <v>1.36</v>
      </c>
      <c r="T104" s="50">
        <f t="shared" si="22"/>
        <v>6.666666666666667</v>
      </c>
      <c r="U104" s="50" t="e">
        <f t="shared" si="23"/>
        <v>#DIV/0!</v>
      </c>
    </row>
    <row r="105" spans="1:21" x14ac:dyDescent="0.25">
      <c r="A105" s="11" t="s">
        <v>359</v>
      </c>
      <c r="B105" s="5" t="str">
        <f>VLOOKUP($D$6&amp;K105,'[2]MA DO'!$B$5:$O$3586,7,0)</f>
        <v>BP CLN 3</v>
      </c>
      <c r="C105" s="3">
        <f t="shared" si="19"/>
        <v>99</v>
      </c>
      <c r="D105" s="5" t="str">
        <f>'ĐẤT PNN'!D105</f>
        <v>Đường Lê Hồng Phong</v>
      </c>
      <c r="E105" s="5" t="str">
        <f>'ĐẤT PNN'!E105</f>
        <v>Đường Quốc Lộ 14</v>
      </c>
      <c r="F105" s="5" t="str">
        <f>'ĐẤT PNN'!F105</f>
        <v>Đường Trần Hưng Đạo</v>
      </c>
      <c r="G105" s="4">
        <v>320</v>
      </c>
      <c r="H105" s="4">
        <v>250</v>
      </c>
      <c r="I105" s="4">
        <v>30</v>
      </c>
      <c r="J105" s="4"/>
      <c r="K105" s="22">
        <f t="shared" si="16"/>
        <v>430</v>
      </c>
      <c r="L105" s="22">
        <f t="shared" si="17"/>
        <v>340</v>
      </c>
      <c r="M105" s="24">
        <f t="shared" si="18"/>
        <v>200</v>
      </c>
      <c r="N105" s="15"/>
      <c r="O105" s="48">
        <f>VLOOKUP(B105,'[1]MA DO'!$H$5:$AE$3586,24,0)</f>
        <v>1.05</v>
      </c>
      <c r="Q105" s="7" t="b">
        <f>'ĐẤT PNN'!D105=D105</f>
        <v>1</v>
      </c>
      <c r="R105" s="50">
        <f t="shared" si="20"/>
        <v>1.34375</v>
      </c>
      <c r="S105" s="50">
        <f t="shared" si="21"/>
        <v>1.36</v>
      </c>
      <c r="T105" s="50">
        <f t="shared" si="22"/>
        <v>6.666666666666667</v>
      </c>
      <c r="U105" s="50" t="e">
        <f t="shared" si="23"/>
        <v>#DIV/0!</v>
      </c>
    </row>
    <row r="106" spans="1:21" x14ac:dyDescent="0.25">
      <c r="A106" s="11" t="s">
        <v>362</v>
      </c>
      <c r="B106" s="5" t="str">
        <f>VLOOKUP($D$6&amp;K106,'[2]MA DO'!$B$5:$O$3586,7,0)</f>
        <v>BP CLN 3</v>
      </c>
      <c r="C106" s="3">
        <f t="shared" si="19"/>
        <v>100</v>
      </c>
      <c r="D106" s="5" t="str">
        <f>'ĐẤT PNN'!D106</f>
        <v>Đường Hoàng Văn Thụ</v>
      </c>
      <c r="E106" s="5" t="str">
        <f>'ĐẤT PNN'!E106</f>
        <v>Đường Lý Tự Trọng</v>
      </c>
      <c r="F106" s="5" t="str">
        <f>'ĐẤT PNN'!F106</f>
        <v>Đường Trần Hưng Đạo</v>
      </c>
      <c r="G106" s="4">
        <v>320</v>
      </c>
      <c r="H106" s="4">
        <v>250</v>
      </c>
      <c r="I106" s="4">
        <v>30</v>
      </c>
      <c r="J106" s="4"/>
      <c r="K106" s="22">
        <f t="shared" si="16"/>
        <v>430</v>
      </c>
      <c r="L106" s="22">
        <f t="shared" si="17"/>
        <v>340</v>
      </c>
      <c r="M106" s="24">
        <f t="shared" si="18"/>
        <v>200</v>
      </c>
      <c r="N106" s="15"/>
      <c r="O106" s="48">
        <f>VLOOKUP(B106,'[1]MA DO'!$H$5:$AE$3586,24,0)</f>
        <v>1.05</v>
      </c>
      <c r="Q106" s="7" t="b">
        <f>'ĐẤT PNN'!D106=D106</f>
        <v>1</v>
      </c>
      <c r="R106" s="50">
        <f t="shared" si="20"/>
        <v>1.34375</v>
      </c>
      <c r="S106" s="50">
        <f t="shared" si="21"/>
        <v>1.36</v>
      </c>
      <c r="T106" s="50">
        <f t="shared" si="22"/>
        <v>6.666666666666667</v>
      </c>
      <c r="U106" s="50" t="e">
        <f t="shared" si="23"/>
        <v>#DIV/0!</v>
      </c>
    </row>
    <row r="107" spans="1:21" x14ac:dyDescent="0.25">
      <c r="A107" s="11" t="s">
        <v>363</v>
      </c>
      <c r="B107" s="5" t="str">
        <f>VLOOKUP($D$6&amp;K107,'[2]MA DO'!$B$5:$O$3586,7,0)</f>
        <v>BP CLN 3</v>
      </c>
      <c r="C107" s="3">
        <f t="shared" si="19"/>
        <v>101</v>
      </c>
      <c r="D107" s="5" t="str">
        <f>'ĐẤT PNN'!D107</f>
        <v>Đường Lý Tự Trọng</v>
      </c>
      <c r="E107" s="5" t="str">
        <f>'ĐẤT PNN'!E107</f>
        <v>Đường Nguyễn Văn Linh</v>
      </c>
      <c r="F107" s="5" t="str">
        <f>'ĐẤT PNN'!F107</f>
        <v>Đường Lê Hồng Phong</v>
      </c>
      <c r="G107" s="4">
        <v>320</v>
      </c>
      <c r="H107" s="4">
        <v>250</v>
      </c>
      <c r="I107" s="4">
        <v>30</v>
      </c>
      <c r="J107" s="4"/>
      <c r="K107" s="22">
        <f t="shared" si="16"/>
        <v>430</v>
      </c>
      <c r="L107" s="22">
        <f t="shared" si="17"/>
        <v>340</v>
      </c>
      <c r="M107" s="24">
        <f t="shared" si="18"/>
        <v>200</v>
      </c>
      <c r="N107" s="15"/>
      <c r="O107" s="48">
        <f>VLOOKUP(B107,'[1]MA DO'!$H$5:$AE$3586,24,0)</f>
        <v>1.05</v>
      </c>
      <c r="Q107" s="7" t="b">
        <f>'ĐẤT PNN'!D107=D107</f>
        <v>1</v>
      </c>
      <c r="R107" s="50">
        <f t="shared" si="20"/>
        <v>1.34375</v>
      </c>
      <c r="S107" s="50">
        <f t="shared" si="21"/>
        <v>1.36</v>
      </c>
      <c r="T107" s="50">
        <f t="shared" si="22"/>
        <v>6.666666666666667</v>
      </c>
      <c r="U107" s="50" t="e">
        <f t="shared" si="23"/>
        <v>#DIV/0!</v>
      </c>
    </row>
    <row r="108" spans="1:21" x14ac:dyDescent="0.25">
      <c r="A108" s="11" t="s">
        <v>364</v>
      </c>
      <c r="B108" s="5" t="str">
        <f>VLOOKUP($D$6&amp;K108,'[2]MA DO'!$B$5:$O$3586,7,0)</f>
        <v>BP CLN 3</v>
      </c>
      <c r="C108" s="3">
        <f t="shared" si="19"/>
        <v>102</v>
      </c>
      <c r="D108" s="5" t="str">
        <f>'ĐẤT PNN'!D108</f>
        <v>Đường Trần Văn Trà</v>
      </c>
      <c r="E108" s="5" t="str">
        <f>'ĐẤT PNN'!E108</f>
        <v>Đường Quốc Lộ 14</v>
      </c>
      <c r="F108" s="5" t="str">
        <f>'ĐẤT PNN'!F108</f>
        <v>Đường Trần Hưng Đạo</v>
      </c>
      <c r="G108" s="4">
        <v>320</v>
      </c>
      <c r="H108" s="4">
        <v>250</v>
      </c>
      <c r="I108" s="4">
        <v>30</v>
      </c>
      <c r="J108" s="4"/>
      <c r="K108" s="22">
        <f t="shared" si="16"/>
        <v>430</v>
      </c>
      <c r="L108" s="22">
        <f t="shared" si="17"/>
        <v>340</v>
      </c>
      <c r="M108" s="24">
        <f t="shared" si="18"/>
        <v>200</v>
      </c>
      <c r="N108" s="15"/>
      <c r="O108" s="48">
        <f>VLOOKUP(B108,'[1]MA DO'!$H$5:$AE$3586,24,0)</f>
        <v>1.05</v>
      </c>
      <c r="Q108" s="7" t="b">
        <f>'ĐẤT PNN'!D108=D108</f>
        <v>1</v>
      </c>
      <c r="R108" s="50">
        <f t="shared" si="20"/>
        <v>1.34375</v>
      </c>
      <c r="S108" s="50">
        <f t="shared" si="21"/>
        <v>1.36</v>
      </c>
      <c r="T108" s="50">
        <f t="shared" si="22"/>
        <v>6.666666666666667</v>
      </c>
      <c r="U108" s="50" t="e">
        <f t="shared" si="23"/>
        <v>#DIV/0!</v>
      </c>
    </row>
    <row r="109" spans="1:21" x14ac:dyDescent="0.25">
      <c r="A109" s="11" t="s">
        <v>365</v>
      </c>
      <c r="B109" s="5" t="str">
        <f>VLOOKUP($D$6&amp;K109,'[2]MA DO'!$B$5:$O$3586,7,0)</f>
        <v>BP CLN 3</v>
      </c>
      <c r="C109" s="3">
        <f t="shared" si="19"/>
        <v>103</v>
      </c>
      <c r="D109" s="5" t="str">
        <f>'ĐẤT PNN'!D109</f>
        <v>Đường Nguyễn Thái Học</v>
      </c>
      <c r="E109" s="5" t="str">
        <f>'ĐẤT PNN'!E109</f>
        <v>Đường Trường Chinh</v>
      </c>
      <c r="F109" s="5" t="str">
        <f>'ĐẤT PNN'!F109</f>
        <v>Đường Nguyễn Chí Thanh</v>
      </c>
      <c r="G109" s="4">
        <v>320</v>
      </c>
      <c r="H109" s="4">
        <v>250</v>
      </c>
      <c r="I109" s="4">
        <v>30</v>
      </c>
      <c r="J109" s="4"/>
      <c r="K109" s="22">
        <f t="shared" si="16"/>
        <v>430</v>
      </c>
      <c r="L109" s="22">
        <f t="shared" si="17"/>
        <v>340</v>
      </c>
      <c r="M109" s="24">
        <f t="shared" si="18"/>
        <v>200</v>
      </c>
      <c r="N109" s="15"/>
      <c r="O109" s="48">
        <f>VLOOKUP(B109,'[1]MA DO'!$H$5:$AE$3586,24,0)</f>
        <v>1.05</v>
      </c>
      <c r="Q109" s="7" t="b">
        <f>'ĐẤT PNN'!D109=D109</f>
        <v>1</v>
      </c>
      <c r="R109" s="50">
        <f t="shared" si="20"/>
        <v>1.34375</v>
      </c>
      <c r="S109" s="50">
        <f t="shared" si="21"/>
        <v>1.36</v>
      </c>
      <c r="T109" s="50">
        <f t="shared" si="22"/>
        <v>6.666666666666667</v>
      </c>
      <c r="U109" s="50" t="e">
        <f t="shared" si="23"/>
        <v>#DIV/0!</v>
      </c>
    </row>
    <row r="110" spans="1:21" x14ac:dyDescent="0.25">
      <c r="A110" s="11" t="s">
        <v>366</v>
      </c>
      <c r="B110" s="5" t="str">
        <f>VLOOKUP($D$6&amp;K110,'[2]MA DO'!$B$5:$O$3586,7,0)</f>
        <v>BP CLN 3</v>
      </c>
      <c r="C110" s="3">
        <f t="shared" si="19"/>
        <v>104</v>
      </c>
      <c r="D110" s="5" t="str">
        <f>'ĐẤT PNN'!D110</f>
        <v>Đường Hoàng Văn Thái</v>
      </c>
      <c r="E110" s="5" t="str">
        <f>'ĐẤT PNN'!E110</f>
        <v>Đường Lê Hồng Phong</v>
      </c>
      <c r="F110" s="5" t="str">
        <f>'ĐẤT PNN'!F110</f>
        <v>Đường Nguyễn Bình</v>
      </c>
      <c r="G110" s="4">
        <v>320</v>
      </c>
      <c r="H110" s="4">
        <v>250</v>
      </c>
      <c r="I110" s="4">
        <v>30</v>
      </c>
      <c r="J110" s="4"/>
      <c r="K110" s="22">
        <f t="shared" si="16"/>
        <v>430</v>
      </c>
      <c r="L110" s="22">
        <f t="shared" si="17"/>
        <v>340</v>
      </c>
      <c r="M110" s="24">
        <f t="shared" si="18"/>
        <v>200</v>
      </c>
      <c r="N110" s="15"/>
      <c r="O110" s="48">
        <f>VLOOKUP(B110,'[1]MA DO'!$H$5:$AE$3586,24,0)</f>
        <v>1.05</v>
      </c>
      <c r="Q110" s="7" t="b">
        <f>'ĐẤT PNN'!D110=D110</f>
        <v>1</v>
      </c>
      <c r="R110" s="50">
        <f t="shared" si="20"/>
        <v>1.34375</v>
      </c>
      <c r="S110" s="50">
        <f t="shared" si="21"/>
        <v>1.36</v>
      </c>
      <c r="T110" s="50">
        <f t="shared" si="22"/>
        <v>6.666666666666667</v>
      </c>
      <c r="U110" s="50" t="e">
        <f t="shared" si="23"/>
        <v>#DIV/0!</v>
      </c>
    </row>
    <row r="111" spans="1:21" x14ac:dyDescent="0.25">
      <c r="A111" s="11" t="s">
        <v>367</v>
      </c>
      <c r="B111" s="5" t="str">
        <f>VLOOKUP($D$6&amp;K111,'[2]MA DO'!$B$5:$O$3586,7,0)</f>
        <v>BP CLN 3</v>
      </c>
      <c r="C111" s="3">
        <f t="shared" si="19"/>
        <v>105</v>
      </c>
      <c r="D111" s="5" t="str">
        <f>'ĐẤT PNN'!D111</f>
        <v>Đường Nguyễn Thị Định</v>
      </c>
      <c r="E111" s="5" t="str">
        <f>'ĐẤT PNN'!E111</f>
        <v>Đường Hoàng Văn Thụ</v>
      </c>
      <c r="F111" s="5" t="str">
        <f>'ĐẤT PNN'!F111</f>
        <v>Đường Nguyễn Bình</v>
      </c>
      <c r="G111" s="4">
        <v>320</v>
      </c>
      <c r="H111" s="4">
        <v>250</v>
      </c>
      <c r="I111" s="4">
        <v>30</v>
      </c>
      <c r="J111" s="4"/>
      <c r="K111" s="22">
        <f t="shared" si="16"/>
        <v>430</v>
      </c>
      <c r="L111" s="22">
        <f t="shared" si="17"/>
        <v>340</v>
      </c>
      <c r="M111" s="24">
        <f t="shared" si="18"/>
        <v>200</v>
      </c>
      <c r="N111" s="15"/>
      <c r="O111" s="48">
        <f>VLOOKUP(B111,'[1]MA DO'!$H$5:$AE$3586,24,0)</f>
        <v>1.05</v>
      </c>
      <c r="Q111" s="7" t="b">
        <f>'ĐẤT PNN'!D111=D111</f>
        <v>1</v>
      </c>
      <c r="R111" s="50">
        <f t="shared" si="20"/>
        <v>1.34375</v>
      </c>
      <c r="S111" s="50">
        <f t="shared" si="21"/>
        <v>1.36</v>
      </c>
      <c r="T111" s="50">
        <f t="shared" si="22"/>
        <v>6.666666666666667</v>
      </c>
      <c r="U111" s="50" t="e">
        <f t="shared" si="23"/>
        <v>#DIV/0!</v>
      </c>
    </row>
    <row r="112" spans="1:21" x14ac:dyDescent="0.25">
      <c r="A112" s="11" t="s">
        <v>368</v>
      </c>
      <c r="B112" s="5" t="str">
        <f>VLOOKUP($D$6&amp;K112,'[2]MA DO'!$B$5:$O$3586,7,0)</f>
        <v>BP CLN 3</v>
      </c>
      <c r="C112" s="3">
        <f t="shared" si="19"/>
        <v>106</v>
      </c>
      <c r="D112" s="5" t="str">
        <f>'ĐẤT PNN'!D112</f>
        <v>Đường Huỳnh Văn Nghệ</v>
      </c>
      <c r="E112" s="5" t="str">
        <f>'ĐẤT PNN'!E112</f>
        <v>Đường Lê Hồng Phong</v>
      </c>
      <c r="F112" s="5" t="str">
        <f>'ĐẤT PNN'!F112</f>
        <v>Đường Nguyễn Bình</v>
      </c>
      <c r="G112" s="4">
        <v>320</v>
      </c>
      <c r="H112" s="4">
        <v>250</v>
      </c>
      <c r="I112" s="4">
        <v>30</v>
      </c>
      <c r="J112" s="4"/>
      <c r="K112" s="22">
        <f t="shared" si="16"/>
        <v>430</v>
      </c>
      <c r="L112" s="22">
        <f t="shared" si="17"/>
        <v>340</v>
      </c>
      <c r="M112" s="24">
        <f t="shared" si="18"/>
        <v>200</v>
      </c>
      <c r="N112" s="15"/>
      <c r="O112" s="48">
        <f>VLOOKUP(B112,'[1]MA DO'!$H$5:$AE$3586,24,0)</f>
        <v>1.05</v>
      </c>
      <c r="Q112" s="7" t="b">
        <f>'ĐẤT PNN'!D112=D112</f>
        <v>1</v>
      </c>
      <c r="R112" s="50">
        <f t="shared" si="20"/>
        <v>1.34375</v>
      </c>
      <c r="S112" s="50">
        <f t="shared" si="21"/>
        <v>1.36</v>
      </c>
      <c r="T112" s="50">
        <f t="shared" si="22"/>
        <v>6.666666666666667</v>
      </c>
      <c r="U112" s="50" t="e">
        <f t="shared" si="23"/>
        <v>#DIV/0!</v>
      </c>
    </row>
    <row r="113" spans="1:21" x14ac:dyDescent="0.25">
      <c r="A113" s="11" t="s">
        <v>369</v>
      </c>
      <c r="B113" s="5" t="str">
        <f>VLOOKUP($D$6&amp;K113,'[2]MA DO'!$B$5:$O$3586,7,0)</f>
        <v>BP CLN 3</v>
      </c>
      <c r="C113" s="3">
        <f t="shared" si="19"/>
        <v>107</v>
      </c>
      <c r="D113" s="5" t="str">
        <f>'ĐẤT PNN'!D113</f>
        <v>Đường Ngô Gia Tự</v>
      </c>
      <c r="E113" s="5" t="str">
        <f>'ĐẤT PNN'!E113</f>
        <v>Đường 6 tháng 1</v>
      </c>
      <c r="F113" s="5" t="str">
        <f>'ĐẤT PNN'!F113</f>
        <v>Đường Trần Hưng Đạo</v>
      </c>
      <c r="G113" s="4">
        <v>320</v>
      </c>
      <c r="H113" s="4">
        <v>250</v>
      </c>
      <c r="I113" s="4">
        <v>30</v>
      </c>
      <c r="J113" s="4"/>
      <c r="K113" s="22">
        <f t="shared" si="16"/>
        <v>430</v>
      </c>
      <c r="L113" s="22">
        <f t="shared" si="17"/>
        <v>340</v>
      </c>
      <c r="M113" s="24">
        <f t="shared" si="18"/>
        <v>200</v>
      </c>
      <c r="N113" s="15"/>
      <c r="O113" s="48">
        <f>VLOOKUP(B113,'[1]MA DO'!$H$5:$AE$3586,24,0)</f>
        <v>1.05</v>
      </c>
      <c r="Q113" s="7" t="b">
        <f>'ĐẤT PNN'!D113=D113</f>
        <v>1</v>
      </c>
      <c r="R113" s="50">
        <f t="shared" si="20"/>
        <v>1.34375</v>
      </c>
      <c r="S113" s="50">
        <f t="shared" si="21"/>
        <v>1.36</v>
      </c>
      <c r="T113" s="50">
        <f t="shared" si="22"/>
        <v>6.666666666666667</v>
      </c>
      <c r="U113" s="50" t="e">
        <f t="shared" si="23"/>
        <v>#DIV/0!</v>
      </c>
    </row>
    <row r="114" spans="1:21" x14ac:dyDescent="0.25">
      <c r="A114" s="11" t="s">
        <v>376</v>
      </c>
      <c r="B114" s="5" t="str">
        <f>VLOOKUP($D$6&amp;K114,'[2]MA DO'!$B$5:$O$3586,7,0)</f>
        <v>BP CLN 3</v>
      </c>
      <c r="C114" s="3">
        <f t="shared" si="19"/>
        <v>108</v>
      </c>
      <c r="D114" s="5" t="str">
        <f>'ĐẤT PNN'!D114</f>
        <v>Đường Trần Phú</v>
      </c>
      <c r="E114" s="5" t="str">
        <f>'ĐẤT PNN'!E114</f>
        <v>Đường Quốc Lộ 14</v>
      </c>
      <c r="F114" s="5" t="str">
        <f>'ĐẤT PNN'!F114</f>
        <v>Đường Lý Thường Kiệt</v>
      </c>
      <c r="G114" s="4">
        <v>320</v>
      </c>
      <c r="H114" s="4">
        <v>250</v>
      </c>
      <c r="I114" s="4">
        <v>30</v>
      </c>
      <c r="J114" s="4"/>
      <c r="K114" s="22">
        <f t="shared" si="16"/>
        <v>430</v>
      </c>
      <c r="L114" s="22">
        <f t="shared" si="17"/>
        <v>340</v>
      </c>
      <c r="M114" s="24">
        <f t="shared" si="18"/>
        <v>200</v>
      </c>
      <c r="N114" s="15"/>
      <c r="O114" s="48">
        <f>VLOOKUP(B114,'[1]MA DO'!$H$5:$AE$3586,24,0)</f>
        <v>1.05</v>
      </c>
      <c r="Q114" s="7" t="b">
        <f>'ĐẤT PNN'!D114=D114</f>
        <v>1</v>
      </c>
      <c r="R114" s="50">
        <f t="shared" si="20"/>
        <v>1.34375</v>
      </c>
      <c r="S114" s="50">
        <f t="shared" si="21"/>
        <v>1.36</v>
      </c>
      <c r="T114" s="50">
        <f t="shared" si="22"/>
        <v>6.666666666666667</v>
      </c>
      <c r="U114" s="50" t="e">
        <f t="shared" si="23"/>
        <v>#DIV/0!</v>
      </c>
    </row>
    <row r="115" spans="1:21" x14ac:dyDescent="0.25">
      <c r="A115" s="11" t="s">
        <v>377</v>
      </c>
      <c r="B115" s="5" t="str">
        <f>VLOOKUP($D$6&amp;K115,'[2]MA DO'!$B$5:$O$3586,7,0)</f>
        <v>BP CLN 3</v>
      </c>
      <c r="C115" s="3">
        <f t="shared" si="19"/>
        <v>109</v>
      </c>
      <c r="D115" s="5" t="str">
        <f>'ĐẤT PNN'!D115</f>
        <v>Đường Bùi Hữu Nghĩa</v>
      </c>
      <c r="E115" s="5" t="str">
        <f>'ĐẤT PNN'!E115</f>
        <v>Đường Nguyễn Chánh</v>
      </c>
      <c r="F115" s="5" t="str">
        <f>'ĐẤT PNN'!F115</f>
        <v>Đường Nguyễn Bình</v>
      </c>
      <c r="G115" s="4">
        <v>320</v>
      </c>
      <c r="H115" s="4">
        <v>250</v>
      </c>
      <c r="I115" s="4">
        <v>30</v>
      </c>
      <c r="J115" s="4"/>
      <c r="K115" s="22">
        <f t="shared" si="16"/>
        <v>430</v>
      </c>
      <c r="L115" s="22">
        <f t="shared" si="17"/>
        <v>340</v>
      </c>
      <c r="M115" s="24">
        <f t="shared" si="18"/>
        <v>200</v>
      </c>
      <c r="N115" s="15"/>
      <c r="O115" s="48">
        <f>VLOOKUP(B115,'[1]MA DO'!$H$5:$AE$3586,24,0)</f>
        <v>1.05</v>
      </c>
      <c r="Q115" s="7" t="b">
        <f>'ĐẤT PNN'!D115=D115</f>
        <v>1</v>
      </c>
      <c r="R115" s="50">
        <f t="shared" si="20"/>
        <v>1.34375</v>
      </c>
      <c r="S115" s="50">
        <f t="shared" si="21"/>
        <v>1.36</v>
      </c>
      <c r="T115" s="50">
        <f t="shared" si="22"/>
        <v>6.666666666666667</v>
      </c>
      <c r="U115" s="50" t="e">
        <f t="shared" si="23"/>
        <v>#DIV/0!</v>
      </c>
    </row>
    <row r="116" spans="1:21" x14ac:dyDescent="0.25">
      <c r="A116" s="11" t="s">
        <v>378</v>
      </c>
      <c r="B116" s="5" t="str">
        <f>VLOOKUP($D$6&amp;K116,'[2]MA DO'!$B$5:$O$3586,7,0)</f>
        <v>BP CLN 3</v>
      </c>
      <c r="C116" s="3">
        <f t="shared" si="19"/>
        <v>110</v>
      </c>
      <c r="D116" s="5" t="str">
        <f>'ĐẤT PNN'!D116</f>
        <v>Đường Trần Cao Vân</v>
      </c>
      <c r="E116" s="5" t="str">
        <f>'ĐẤT PNN'!E116</f>
        <v>Đường Quốc Lộ 14</v>
      </c>
      <c r="F116" s="5" t="str">
        <f>'ĐẤT PNN'!F116</f>
        <v>Đường Trần Hưng Đạo</v>
      </c>
      <c r="G116" s="4">
        <v>320</v>
      </c>
      <c r="H116" s="4">
        <v>250</v>
      </c>
      <c r="I116" s="4">
        <v>30</v>
      </c>
      <c r="J116" s="4"/>
      <c r="K116" s="22">
        <f t="shared" si="16"/>
        <v>430</v>
      </c>
      <c r="L116" s="22">
        <f t="shared" si="17"/>
        <v>340</v>
      </c>
      <c r="M116" s="24">
        <f t="shared" si="18"/>
        <v>200</v>
      </c>
      <c r="N116" s="15"/>
      <c r="O116" s="48">
        <f>VLOOKUP(B116,'[1]MA DO'!$H$5:$AE$3586,24,0)</f>
        <v>1.05</v>
      </c>
      <c r="Q116" s="7" t="b">
        <f>'ĐẤT PNN'!D116=D116</f>
        <v>1</v>
      </c>
      <c r="R116" s="50">
        <f t="shared" si="20"/>
        <v>1.34375</v>
      </c>
      <c r="S116" s="50">
        <f t="shared" si="21"/>
        <v>1.36</v>
      </c>
      <c r="T116" s="50">
        <f t="shared" si="22"/>
        <v>6.666666666666667</v>
      </c>
      <c r="U116" s="50" t="e">
        <f t="shared" si="23"/>
        <v>#DIV/0!</v>
      </c>
    </row>
    <row r="117" spans="1:21" x14ac:dyDescent="0.25">
      <c r="A117" s="11" t="s">
        <v>388</v>
      </c>
      <c r="B117" s="5" t="str">
        <f>VLOOKUP($D$6&amp;K117,'[2]MA DO'!$B$5:$O$3586,7,0)</f>
        <v>BP CLN 3</v>
      </c>
      <c r="C117" s="3">
        <f t="shared" si="19"/>
        <v>111</v>
      </c>
      <c r="D117" s="5" t="str">
        <f>'ĐẤT PNN'!D118</f>
        <v>Đường Hồ Biểu Chánh</v>
      </c>
      <c r="E117" s="5" t="str">
        <f>'ĐẤT PNN'!E118</f>
        <v>Đường Lý Thường Kiệt</v>
      </c>
      <c r="F117" s="5" t="str">
        <f>'ĐẤT PNN'!F118</f>
        <v>Đường Hồ Xuân Hương</v>
      </c>
      <c r="G117" s="4">
        <v>320</v>
      </c>
      <c r="H117" s="4">
        <v>250</v>
      </c>
      <c r="I117" s="4">
        <v>30</v>
      </c>
      <c r="J117" s="4"/>
      <c r="K117" s="22">
        <f t="shared" si="16"/>
        <v>430</v>
      </c>
      <c r="L117" s="22">
        <f t="shared" si="17"/>
        <v>340</v>
      </c>
      <c r="M117" s="24">
        <f t="shared" si="18"/>
        <v>200</v>
      </c>
      <c r="N117" s="15"/>
      <c r="O117" s="48">
        <f>VLOOKUP(B117,'[1]MA DO'!$H$5:$AE$3586,24,0)</f>
        <v>1.05</v>
      </c>
      <c r="Q117" s="7" t="b">
        <f>'ĐẤT PNN'!D118=D117</f>
        <v>1</v>
      </c>
      <c r="R117" s="50">
        <f t="shared" si="20"/>
        <v>1.34375</v>
      </c>
      <c r="S117" s="50">
        <f t="shared" si="21"/>
        <v>1.36</v>
      </c>
      <c r="T117" s="50">
        <f t="shared" si="22"/>
        <v>6.666666666666667</v>
      </c>
      <c r="U117" s="50" t="e">
        <f t="shared" si="23"/>
        <v>#DIV/0!</v>
      </c>
    </row>
    <row r="118" spans="1:21" x14ac:dyDescent="0.25">
      <c r="A118" s="11" t="s">
        <v>389</v>
      </c>
      <c r="B118" s="5" t="str">
        <f>VLOOKUP($D$6&amp;K118,'[2]MA DO'!$B$5:$O$3586,7,0)</f>
        <v>BP CLN 3</v>
      </c>
      <c r="C118" s="3">
        <f t="shared" si="19"/>
        <v>112</v>
      </c>
      <c r="D118" s="5" t="str">
        <f>'ĐẤT PNN'!D119</f>
        <v>Đường Nguyễn Gia Thiều</v>
      </c>
      <c r="E118" s="5" t="str">
        <f>'ĐẤT PNN'!E119</f>
        <v>Đường Nguyễn Bỉnh Khiêm</v>
      </c>
      <c r="F118" s="5" t="str">
        <f>'ĐẤT PNN'!F119</f>
        <v>Đường Hồ Xuân Hương</v>
      </c>
      <c r="G118" s="4">
        <v>320</v>
      </c>
      <c r="H118" s="4">
        <v>250</v>
      </c>
      <c r="I118" s="4">
        <v>30</v>
      </c>
      <c r="J118" s="4"/>
      <c r="K118" s="22">
        <f t="shared" si="16"/>
        <v>430</v>
      </c>
      <c r="L118" s="22">
        <f t="shared" si="17"/>
        <v>340</v>
      </c>
      <c r="M118" s="24">
        <f t="shared" si="18"/>
        <v>200</v>
      </c>
      <c r="N118" s="15"/>
      <c r="O118" s="48">
        <f>VLOOKUP(B118,'[1]MA DO'!$H$5:$AE$3586,24,0)</f>
        <v>1.05</v>
      </c>
      <c r="Q118" s="7" t="b">
        <f>'ĐẤT PNN'!D119=D118</f>
        <v>1</v>
      </c>
      <c r="R118" s="50">
        <f t="shared" si="20"/>
        <v>1.34375</v>
      </c>
      <c r="S118" s="50">
        <f t="shared" si="21"/>
        <v>1.36</v>
      </c>
      <c r="T118" s="50">
        <f t="shared" si="22"/>
        <v>6.666666666666667</v>
      </c>
      <c r="U118" s="50" t="e">
        <f t="shared" si="23"/>
        <v>#DIV/0!</v>
      </c>
    </row>
    <row r="119" spans="1:21" x14ac:dyDescent="0.25">
      <c r="A119" s="11" t="s">
        <v>390</v>
      </c>
      <c r="B119" s="5" t="str">
        <f>VLOOKUP($D$6&amp;K119,'[2]MA DO'!$B$5:$O$3586,7,0)</f>
        <v>BP CLN 3</v>
      </c>
      <c r="C119" s="3">
        <f t="shared" si="19"/>
        <v>113</v>
      </c>
      <c r="D119" s="5" t="str">
        <f>'ĐẤT PNN'!D120</f>
        <v>Đường Nguyễn Xí</v>
      </c>
      <c r="E119" s="5" t="str">
        <f>'ĐẤT PNN'!E120</f>
        <v>Đường Bạch Đằng</v>
      </c>
      <c r="F119" s="5" t="str">
        <f>'ĐẤT PNN'!F120</f>
        <v>Đường Hồ Xuân Hương</v>
      </c>
      <c r="G119" s="4">
        <v>320</v>
      </c>
      <c r="H119" s="4">
        <v>250</v>
      </c>
      <c r="I119" s="4">
        <v>30</v>
      </c>
      <c r="J119" s="4"/>
      <c r="K119" s="22">
        <f t="shared" si="16"/>
        <v>430</v>
      </c>
      <c r="L119" s="22">
        <f t="shared" si="17"/>
        <v>340</v>
      </c>
      <c r="M119" s="24">
        <f t="shared" si="18"/>
        <v>200</v>
      </c>
      <c r="N119" s="15"/>
      <c r="O119" s="48">
        <f>VLOOKUP(B119,'[1]MA DO'!$H$5:$AE$3586,24,0)</f>
        <v>1.05</v>
      </c>
      <c r="Q119" s="7" t="b">
        <f>'ĐẤT PNN'!D120=D119</f>
        <v>1</v>
      </c>
      <c r="R119" s="50">
        <f t="shared" si="20"/>
        <v>1.34375</v>
      </c>
      <c r="S119" s="50">
        <f t="shared" si="21"/>
        <v>1.36</v>
      </c>
      <c r="T119" s="50">
        <f t="shared" si="22"/>
        <v>6.666666666666667</v>
      </c>
      <c r="U119" s="50" t="e">
        <f t="shared" si="23"/>
        <v>#DIV/0!</v>
      </c>
    </row>
    <row r="120" spans="1:21" x14ac:dyDescent="0.25">
      <c r="A120" s="11" t="s">
        <v>393</v>
      </c>
      <c r="B120" s="5" t="str">
        <f>VLOOKUP($D$6&amp;K120,'[2]MA DO'!$B$5:$O$3586,7,0)</f>
        <v>BP CLN 3</v>
      </c>
      <c r="C120" s="3">
        <f t="shared" si="19"/>
        <v>114</v>
      </c>
      <c r="D120" s="5" t="str">
        <f>'ĐẤT PNN'!D121</f>
        <v>Đường Nguyễn Bỉnh Khiêm</v>
      </c>
      <c r="E120" s="5" t="str">
        <f>'ĐẤT PNN'!E121</f>
        <v>Đường Hồ Xuân Hương</v>
      </c>
      <c r="F120" s="5" t="str">
        <f>'ĐẤT PNN'!F121</f>
        <v>Đường Triệu Quang Phục</v>
      </c>
      <c r="G120" s="4">
        <v>320</v>
      </c>
      <c r="H120" s="4">
        <v>250</v>
      </c>
      <c r="I120" s="4">
        <v>30</v>
      </c>
      <c r="J120" s="4"/>
      <c r="K120" s="22">
        <f t="shared" si="16"/>
        <v>430</v>
      </c>
      <c r="L120" s="22">
        <f t="shared" si="17"/>
        <v>340</v>
      </c>
      <c r="M120" s="24">
        <f t="shared" si="18"/>
        <v>200</v>
      </c>
      <c r="N120" s="15"/>
      <c r="O120" s="48">
        <f>VLOOKUP(B120,'[1]MA DO'!$H$5:$AE$3586,24,0)</f>
        <v>1.05</v>
      </c>
      <c r="Q120" s="7" t="b">
        <f>'ĐẤT PNN'!D121=D120</f>
        <v>1</v>
      </c>
      <c r="R120" s="50">
        <f t="shared" si="20"/>
        <v>1.34375</v>
      </c>
      <c r="S120" s="50">
        <f t="shared" si="21"/>
        <v>1.36</v>
      </c>
      <c r="T120" s="50">
        <f t="shared" si="22"/>
        <v>6.666666666666667</v>
      </c>
      <c r="U120" s="50" t="e">
        <f t="shared" si="23"/>
        <v>#DIV/0!</v>
      </c>
    </row>
    <row r="121" spans="1:21" x14ac:dyDescent="0.25">
      <c r="A121" s="11" t="s">
        <v>394</v>
      </c>
      <c r="B121" s="5" t="str">
        <f>VLOOKUP($D$6&amp;K121,'[2]MA DO'!$B$5:$O$3586,7,0)</f>
        <v>BP CLN 3</v>
      </c>
      <c r="C121" s="3">
        <f t="shared" si="19"/>
        <v>115</v>
      </c>
      <c r="D121" s="5" t="str">
        <f>'ĐẤT PNN'!D122</f>
        <v>Đường Ngô Thì Nhậm</v>
      </c>
      <c r="E121" s="5" t="str">
        <f>'ĐẤT PNN'!E122</f>
        <v>Đường Bạch Đằng</v>
      </c>
      <c r="F121" s="5" t="str">
        <f>'ĐẤT PNN'!F122</f>
        <v>Đường Hồ Xuân Hương</v>
      </c>
      <c r="G121" s="4">
        <v>320</v>
      </c>
      <c r="H121" s="4">
        <v>250</v>
      </c>
      <c r="I121" s="4">
        <v>30</v>
      </c>
      <c r="J121" s="4"/>
      <c r="K121" s="22">
        <f t="shared" si="16"/>
        <v>430</v>
      </c>
      <c r="L121" s="22">
        <f t="shared" si="17"/>
        <v>340</v>
      </c>
      <c r="M121" s="24">
        <f t="shared" si="18"/>
        <v>200</v>
      </c>
      <c r="N121" s="15"/>
      <c r="O121" s="48">
        <f>VLOOKUP(B121,'[1]MA DO'!$H$5:$AE$3586,24,0)</f>
        <v>1.05</v>
      </c>
      <c r="Q121" s="7" t="b">
        <f>'ĐẤT PNN'!D122=D121</f>
        <v>1</v>
      </c>
      <c r="R121" s="50">
        <f t="shared" si="20"/>
        <v>1.34375</v>
      </c>
      <c r="S121" s="50">
        <f t="shared" si="21"/>
        <v>1.36</v>
      </c>
      <c r="T121" s="50">
        <f t="shared" si="22"/>
        <v>6.666666666666667</v>
      </c>
      <c r="U121" s="50" t="e">
        <f t="shared" si="23"/>
        <v>#DIV/0!</v>
      </c>
    </row>
    <row r="122" spans="1:21" x14ac:dyDescent="0.25">
      <c r="A122" s="11" t="s">
        <v>395</v>
      </c>
      <c r="B122" s="5" t="str">
        <f>VLOOKUP($D$6&amp;K122,'[2]MA DO'!$B$5:$O$3586,7,0)</f>
        <v>BP CLN 3</v>
      </c>
      <c r="C122" s="3">
        <f t="shared" si="19"/>
        <v>116</v>
      </c>
      <c r="D122" s="5" t="str">
        <f>'ĐẤT PNN'!D123</f>
        <v>Đường Nguyễn Văn Siêu</v>
      </c>
      <c r="E122" s="5" t="str">
        <f>'ĐẤT PNN'!E123</f>
        <v>Đường Hàm Nghi</v>
      </c>
      <c r="F122" s="5" t="str">
        <f>'ĐẤT PNN'!F123</f>
        <v>Đường Hồ Xuân Hương</v>
      </c>
      <c r="G122" s="4">
        <v>320</v>
      </c>
      <c r="H122" s="4">
        <v>250</v>
      </c>
      <c r="I122" s="4">
        <v>30</v>
      </c>
      <c r="J122" s="4"/>
      <c r="K122" s="22">
        <f t="shared" si="16"/>
        <v>430</v>
      </c>
      <c r="L122" s="22">
        <f t="shared" si="17"/>
        <v>340</v>
      </c>
      <c r="M122" s="24">
        <f t="shared" si="18"/>
        <v>200</v>
      </c>
      <c r="N122" s="15"/>
      <c r="O122" s="48">
        <f>VLOOKUP(B122,'[1]MA DO'!$H$5:$AE$3586,24,0)</f>
        <v>1.05</v>
      </c>
      <c r="Q122" s="7" t="b">
        <f>'ĐẤT PNN'!D123=D122</f>
        <v>1</v>
      </c>
      <c r="R122" s="50">
        <f t="shared" si="20"/>
        <v>1.34375</v>
      </c>
      <c r="S122" s="50">
        <f t="shared" si="21"/>
        <v>1.36</v>
      </c>
      <c r="T122" s="50">
        <f t="shared" si="22"/>
        <v>6.666666666666667</v>
      </c>
      <c r="U122" s="50" t="e">
        <f t="shared" si="23"/>
        <v>#DIV/0!</v>
      </c>
    </row>
    <row r="123" spans="1:21" x14ac:dyDescent="0.25">
      <c r="A123" s="11" t="s">
        <v>396</v>
      </c>
      <c r="B123" s="5" t="str">
        <f>VLOOKUP($D$6&amp;K123,'[2]MA DO'!$B$5:$O$3586,7,0)</f>
        <v>BP CLN 3</v>
      </c>
      <c r="C123" s="3">
        <f t="shared" si="19"/>
        <v>117</v>
      </c>
      <c r="D123" s="5" t="str">
        <f>'ĐẤT PNN'!D124</f>
        <v>Đường Phạm Phú Thứ</v>
      </c>
      <c r="E123" s="5" t="str">
        <f>'ĐẤT PNN'!E124</f>
        <v>Đường Bạch Đằng</v>
      </c>
      <c r="F123" s="5" t="str">
        <f>'ĐẤT PNN'!F124</f>
        <v>Đường Hồ Xuân Hương</v>
      </c>
      <c r="G123" s="4">
        <v>320</v>
      </c>
      <c r="H123" s="4">
        <v>250</v>
      </c>
      <c r="I123" s="4">
        <v>30</v>
      </c>
      <c r="J123" s="4"/>
      <c r="K123" s="22">
        <f t="shared" si="16"/>
        <v>430</v>
      </c>
      <c r="L123" s="22">
        <f t="shared" si="17"/>
        <v>340</v>
      </c>
      <c r="M123" s="24">
        <f t="shared" si="18"/>
        <v>200</v>
      </c>
      <c r="N123" s="15"/>
      <c r="O123" s="48">
        <f>VLOOKUP(B123,'[1]MA DO'!$H$5:$AE$3586,24,0)</f>
        <v>1.05</v>
      </c>
      <c r="Q123" s="7" t="b">
        <f>'ĐẤT PNN'!D124=D123</f>
        <v>1</v>
      </c>
      <c r="R123" s="50">
        <f t="shared" si="20"/>
        <v>1.34375</v>
      </c>
      <c r="S123" s="50">
        <f t="shared" si="21"/>
        <v>1.36</v>
      </c>
      <c r="T123" s="50">
        <f t="shared" si="22"/>
        <v>6.666666666666667</v>
      </c>
      <c r="U123" s="50" t="e">
        <f t="shared" si="23"/>
        <v>#DIV/0!</v>
      </c>
    </row>
    <row r="124" spans="1:21" x14ac:dyDescent="0.25">
      <c r="A124" s="11" t="s">
        <v>401</v>
      </c>
      <c r="B124" s="5" t="str">
        <f>VLOOKUP($D$6&amp;K124,'[2]MA DO'!$B$5:$O$3586,7,0)</f>
        <v>BP CLN 3</v>
      </c>
      <c r="C124" s="3">
        <f t="shared" si="19"/>
        <v>118</v>
      </c>
      <c r="D124" s="5" t="str">
        <f>'ĐẤT PNN'!D125</f>
        <v>Đường Phan Văn Đạt</v>
      </c>
      <c r="E124" s="5" t="str">
        <f>'ĐẤT PNN'!E125</f>
        <v>Đường Trần Quang Diệu</v>
      </c>
      <c r="F124" s="5" t="str">
        <f>'ĐẤT PNN'!F125</f>
        <v>Đường Lê Duẩn</v>
      </c>
      <c r="G124" s="4">
        <v>320</v>
      </c>
      <c r="H124" s="4">
        <v>250</v>
      </c>
      <c r="I124" s="4">
        <v>30</v>
      </c>
      <c r="J124" s="4"/>
      <c r="K124" s="22">
        <f t="shared" si="16"/>
        <v>430</v>
      </c>
      <c r="L124" s="22">
        <f t="shared" si="17"/>
        <v>340</v>
      </c>
      <c r="M124" s="24">
        <f t="shared" si="18"/>
        <v>200</v>
      </c>
      <c r="N124" s="15"/>
      <c r="O124" s="48">
        <f>VLOOKUP(B124,'[1]MA DO'!$H$5:$AE$3586,24,0)</f>
        <v>1.05</v>
      </c>
      <c r="Q124" s="7" t="b">
        <f>'ĐẤT PNN'!D125=D124</f>
        <v>1</v>
      </c>
      <c r="R124" s="50">
        <f t="shared" si="20"/>
        <v>1.34375</v>
      </c>
      <c r="S124" s="50">
        <f t="shared" si="21"/>
        <v>1.36</v>
      </c>
      <c r="T124" s="50">
        <f t="shared" si="22"/>
        <v>6.666666666666667</v>
      </c>
      <c r="U124" s="50" t="e">
        <f t="shared" si="23"/>
        <v>#DIV/0!</v>
      </c>
    </row>
    <row r="125" spans="1:21" x14ac:dyDescent="0.25">
      <c r="A125" s="11" t="s">
        <v>402</v>
      </c>
      <c r="B125" s="5" t="str">
        <f>VLOOKUP($D$6&amp;K125,'[2]MA DO'!$B$5:$O$3586,7,0)</f>
        <v>BP CLN 3</v>
      </c>
      <c r="C125" s="3">
        <f t="shared" si="19"/>
        <v>119</v>
      </c>
      <c r="D125" s="5" t="str">
        <f>'ĐẤT PNN'!D126</f>
        <v>Đường Phạm Đình Hổ</v>
      </c>
      <c r="E125" s="5" t="str">
        <f>'ĐẤT PNN'!E126</f>
        <v>Đường Trần Quang Diệu</v>
      </c>
      <c r="F125" s="5" t="str">
        <f>'ĐẤT PNN'!F126</f>
        <v>Đường Lê Duẩn</v>
      </c>
      <c r="G125" s="4">
        <v>320</v>
      </c>
      <c r="H125" s="4">
        <v>250</v>
      </c>
      <c r="I125" s="4">
        <v>30</v>
      </c>
      <c r="J125" s="4"/>
      <c r="K125" s="22">
        <f t="shared" si="16"/>
        <v>430</v>
      </c>
      <c r="L125" s="22">
        <f t="shared" si="17"/>
        <v>340</v>
      </c>
      <c r="M125" s="24">
        <f t="shared" si="18"/>
        <v>200</v>
      </c>
      <c r="N125" s="15"/>
      <c r="O125" s="48">
        <f>VLOOKUP(B125,'[1]MA DO'!$H$5:$AE$3586,24,0)</f>
        <v>1.05</v>
      </c>
      <c r="Q125" s="7" t="b">
        <f>'ĐẤT PNN'!D126=D125</f>
        <v>1</v>
      </c>
      <c r="R125" s="50">
        <f t="shared" si="20"/>
        <v>1.34375</v>
      </c>
      <c r="S125" s="50">
        <f t="shared" si="21"/>
        <v>1.36</v>
      </c>
      <c r="T125" s="50">
        <f t="shared" si="22"/>
        <v>6.666666666666667</v>
      </c>
      <c r="U125" s="50" t="e">
        <f t="shared" si="23"/>
        <v>#DIV/0!</v>
      </c>
    </row>
    <row r="126" spans="1:21" x14ac:dyDescent="0.25">
      <c r="A126" s="11" t="s">
        <v>403</v>
      </c>
      <c r="B126" s="5" t="str">
        <f>VLOOKUP($D$6&amp;K126,'[2]MA DO'!$B$5:$O$3586,7,0)</f>
        <v>BP CLN 3</v>
      </c>
      <c r="C126" s="3">
        <f t="shared" si="19"/>
        <v>120</v>
      </c>
      <c r="D126" s="5" t="str">
        <f>'ĐẤT PNN'!D127</f>
        <v>Đường Dương Bá Trạc</v>
      </c>
      <c r="E126" s="5" t="str">
        <f>'ĐẤT PNN'!E127</f>
        <v>Đường Cách Mạng Tháng Tám</v>
      </c>
      <c r="F126" s="5" t="str">
        <f>'ĐẤT PNN'!F127</f>
        <v>Đường 26 tháng 12</v>
      </c>
      <c r="G126" s="4">
        <v>320</v>
      </c>
      <c r="H126" s="4">
        <v>250</v>
      </c>
      <c r="I126" s="4">
        <v>30</v>
      </c>
      <c r="J126" s="4"/>
      <c r="K126" s="22">
        <f t="shared" si="16"/>
        <v>430</v>
      </c>
      <c r="L126" s="22">
        <f t="shared" si="17"/>
        <v>340</v>
      </c>
      <c r="M126" s="24">
        <f t="shared" si="18"/>
        <v>200</v>
      </c>
      <c r="N126" s="15"/>
      <c r="O126" s="48">
        <f>VLOOKUP(B126,'[1]MA DO'!$H$5:$AE$3586,24,0)</f>
        <v>1.05</v>
      </c>
      <c r="Q126" s="7" t="b">
        <f>'ĐẤT PNN'!D127=D126</f>
        <v>1</v>
      </c>
      <c r="R126" s="50">
        <f t="shared" si="20"/>
        <v>1.34375</v>
      </c>
      <c r="S126" s="50">
        <f t="shared" si="21"/>
        <v>1.36</v>
      </c>
      <c r="T126" s="50">
        <f t="shared" si="22"/>
        <v>6.666666666666667</v>
      </c>
      <c r="U126" s="50" t="e">
        <f t="shared" si="23"/>
        <v>#DIV/0!</v>
      </c>
    </row>
    <row r="127" spans="1:21" x14ac:dyDescent="0.25">
      <c r="A127" s="11" t="s">
        <v>405</v>
      </c>
      <c r="B127" s="5" t="str">
        <f>VLOOKUP($D$6&amp;K127,'[2]MA DO'!$B$5:$O$3586,7,0)</f>
        <v>BP CLN 3</v>
      </c>
      <c r="C127" s="3">
        <f t="shared" si="19"/>
        <v>121</v>
      </c>
      <c r="D127" s="5" t="str">
        <f>'ĐẤT PNN'!D128</f>
        <v>Đường 26 tháng 12</v>
      </c>
      <c r="E127" s="5" t="str">
        <f>'ĐẤT PNN'!E128</f>
        <v>Đường Phú Riềng Đỏ</v>
      </c>
      <c r="F127" s="5" t="str">
        <f>'ĐẤT PNN'!F128</f>
        <v>Đường Đặng Thai Mai</v>
      </c>
      <c r="G127" s="4">
        <v>320</v>
      </c>
      <c r="H127" s="4">
        <v>250</v>
      </c>
      <c r="I127" s="4">
        <v>30</v>
      </c>
      <c r="J127" s="4"/>
      <c r="K127" s="22">
        <f t="shared" si="16"/>
        <v>430</v>
      </c>
      <c r="L127" s="22">
        <f t="shared" si="17"/>
        <v>340</v>
      </c>
      <c r="M127" s="24">
        <f t="shared" si="18"/>
        <v>200</v>
      </c>
      <c r="N127" s="15"/>
      <c r="O127" s="48">
        <f>VLOOKUP(B127,'[1]MA DO'!$H$5:$AE$3586,24,0)</f>
        <v>1.05</v>
      </c>
      <c r="Q127" s="7" t="b">
        <f>'ĐẤT PNN'!D128=D127</f>
        <v>1</v>
      </c>
      <c r="R127" s="50">
        <f t="shared" si="20"/>
        <v>1.34375</v>
      </c>
      <c r="S127" s="50">
        <f t="shared" si="21"/>
        <v>1.36</v>
      </c>
      <c r="T127" s="50">
        <f t="shared" si="22"/>
        <v>6.666666666666667</v>
      </c>
      <c r="U127" s="50" t="e">
        <f t="shared" si="23"/>
        <v>#DIV/0!</v>
      </c>
    </row>
    <row r="128" spans="1:21" x14ac:dyDescent="0.25">
      <c r="A128" s="11" t="s">
        <v>406</v>
      </c>
      <c r="B128" s="5" t="str">
        <f>VLOOKUP($D$6&amp;K128,'[2]MA DO'!$B$5:$O$3586,7,0)</f>
        <v>BP CLN 3</v>
      </c>
      <c r="C128" s="3">
        <f t="shared" si="19"/>
        <v>122</v>
      </c>
      <c r="D128" s="5" t="str">
        <f>'ĐẤT PNN'!D129</f>
        <v>Đường 9 tháng 6</v>
      </c>
      <c r="E128" s="5" t="str">
        <f>'ĐẤT PNN'!E129</f>
        <v>Đường Phú Riềng Đỏ</v>
      </c>
      <c r="F128" s="5" t="str">
        <f>'ĐẤT PNN'!F129</f>
        <v>Đường Dương Bá Trạc</v>
      </c>
      <c r="G128" s="4">
        <v>320</v>
      </c>
      <c r="H128" s="4">
        <v>250</v>
      </c>
      <c r="I128" s="4">
        <v>30</v>
      </c>
      <c r="J128" s="4"/>
      <c r="K128" s="22">
        <f t="shared" si="16"/>
        <v>430</v>
      </c>
      <c r="L128" s="22">
        <f t="shared" si="17"/>
        <v>340</v>
      </c>
      <c r="M128" s="24">
        <f t="shared" si="18"/>
        <v>200</v>
      </c>
      <c r="N128" s="15"/>
      <c r="O128" s="48">
        <f>VLOOKUP(B128,'[1]MA DO'!$H$5:$AE$3586,24,0)</f>
        <v>1.05</v>
      </c>
      <c r="Q128" s="7" t="b">
        <f>'ĐẤT PNN'!D129=D128</f>
        <v>1</v>
      </c>
      <c r="R128" s="50">
        <f t="shared" si="20"/>
        <v>1.34375</v>
      </c>
      <c r="S128" s="50">
        <f t="shared" si="21"/>
        <v>1.36</v>
      </c>
      <c r="T128" s="50">
        <f t="shared" si="22"/>
        <v>6.666666666666667</v>
      </c>
      <c r="U128" s="50" t="e">
        <f t="shared" si="23"/>
        <v>#DIV/0!</v>
      </c>
    </row>
    <row r="129" spans="1:21" x14ac:dyDescent="0.25">
      <c r="A129" s="11" t="s">
        <v>407</v>
      </c>
      <c r="B129" s="5" t="str">
        <f>VLOOKUP($D$6&amp;K129,'[2]MA DO'!$B$5:$O$3586,7,0)</f>
        <v>BP CLN 3</v>
      </c>
      <c r="C129" s="3">
        <f t="shared" si="19"/>
        <v>123</v>
      </c>
      <c r="D129" s="5" t="str">
        <f>'ĐẤT PNN'!D130</f>
        <v>Đường Nguyễn Hữu Huân</v>
      </c>
      <c r="E129" s="5" t="str">
        <f>'ĐẤT PNN'!E130</f>
        <v>Đường 9 tháng 6</v>
      </c>
      <c r="F129" s="5" t="str">
        <f>'ĐẤT PNN'!F130</f>
        <v>Đường số 4</v>
      </c>
      <c r="G129" s="4">
        <v>320</v>
      </c>
      <c r="H129" s="4">
        <v>250</v>
      </c>
      <c r="I129" s="4">
        <v>30</v>
      </c>
      <c r="J129" s="4"/>
      <c r="K129" s="22">
        <f t="shared" si="16"/>
        <v>430</v>
      </c>
      <c r="L129" s="22">
        <f t="shared" si="17"/>
        <v>340</v>
      </c>
      <c r="M129" s="24">
        <f t="shared" si="18"/>
        <v>200</v>
      </c>
      <c r="N129" s="15"/>
      <c r="O129" s="48">
        <f>VLOOKUP(B129,'[1]MA DO'!$H$5:$AE$3586,24,0)</f>
        <v>1.05</v>
      </c>
      <c r="Q129" s="7" t="b">
        <f>'ĐẤT PNN'!D130=D129</f>
        <v>1</v>
      </c>
      <c r="R129" s="50">
        <f t="shared" si="20"/>
        <v>1.34375</v>
      </c>
      <c r="S129" s="50">
        <f t="shared" si="21"/>
        <v>1.36</v>
      </c>
      <c r="T129" s="50">
        <f t="shared" si="22"/>
        <v>6.666666666666667</v>
      </c>
      <c r="U129" s="50" t="e">
        <f t="shared" si="23"/>
        <v>#DIV/0!</v>
      </c>
    </row>
    <row r="130" spans="1:21" x14ac:dyDescent="0.25">
      <c r="A130" s="11" t="s">
        <v>408</v>
      </c>
      <c r="B130" s="5" t="str">
        <f>VLOOKUP($D$6&amp;K130,'[2]MA DO'!$B$5:$O$3586,7,0)</f>
        <v>BP CLN 3</v>
      </c>
      <c r="C130" s="3">
        <f t="shared" si="19"/>
        <v>124</v>
      </c>
      <c r="D130" s="5" t="str">
        <f>'ĐẤT PNN'!D131</f>
        <v>Đường Hồ Huấn Nghiệp</v>
      </c>
      <c r="E130" s="5" t="str">
        <f>'ĐẤT PNN'!E131</f>
        <v>Đường 26 tháng 12</v>
      </c>
      <c r="F130" s="5" t="str">
        <f>'ĐẤT PNN'!F131</f>
        <v>Đường 9 tháng 6</v>
      </c>
      <c r="G130" s="4">
        <v>320</v>
      </c>
      <c r="H130" s="4">
        <v>250</v>
      </c>
      <c r="I130" s="4">
        <v>30</v>
      </c>
      <c r="J130" s="4"/>
      <c r="K130" s="22">
        <f t="shared" si="16"/>
        <v>430</v>
      </c>
      <c r="L130" s="22">
        <f t="shared" si="17"/>
        <v>340</v>
      </c>
      <c r="M130" s="24">
        <f t="shared" si="18"/>
        <v>200</v>
      </c>
      <c r="N130" s="15"/>
      <c r="O130" s="48">
        <f>VLOOKUP(B130,'[1]MA DO'!$H$5:$AE$3586,24,0)</f>
        <v>1.05</v>
      </c>
      <c r="Q130" s="7" t="b">
        <f>'ĐẤT PNN'!D131=D130</f>
        <v>1</v>
      </c>
      <c r="R130" s="50">
        <f t="shared" si="20"/>
        <v>1.34375</v>
      </c>
      <c r="S130" s="50">
        <f t="shared" si="21"/>
        <v>1.36</v>
      </c>
      <c r="T130" s="50">
        <f t="shared" si="22"/>
        <v>6.666666666666667</v>
      </c>
      <c r="U130" s="50" t="e">
        <f t="shared" si="23"/>
        <v>#DIV/0!</v>
      </c>
    </row>
    <row r="131" spans="1:21" x14ac:dyDescent="0.25">
      <c r="A131" s="11" t="s">
        <v>409</v>
      </c>
      <c r="B131" s="5" t="str">
        <f>VLOOKUP($D$6&amp;K131,'[2]MA DO'!$B$5:$O$3586,7,0)</f>
        <v>BP CLN 3</v>
      </c>
      <c r="C131" s="3">
        <f t="shared" si="19"/>
        <v>125</v>
      </c>
      <c r="D131" s="5" t="str">
        <f>'ĐẤT PNN'!D132</f>
        <v>Đường Mạc Đĩnh Chi</v>
      </c>
      <c r="E131" s="5" t="str">
        <f>'ĐẤT PNN'!E132</f>
        <v>Đường Cách Mạng Tháng Tám</v>
      </c>
      <c r="F131" s="5" t="str">
        <f>'ĐẤT PNN'!F132</f>
        <v>Đường 9 tháng 6</v>
      </c>
      <c r="G131" s="4">
        <v>320</v>
      </c>
      <c r="H131" s="4">
        <v>250</v>
      </c>
      <c r="I131" s="4">
        <v>30</v>
      </c>
      <c r="J131" s="4"/>
      <c r="K131" s="22">
        <f t="shared" si="16"/>
        <v>430</v>
      </c>
      <c r="L131" s="22">
        <f t="shared" si="17"/>
        <v>340</v>
      </c>
      <c r="M131" s="24">
        <f t="shared" si="18"/>
        <v>200</v>
      </c>
      <c r="N131" s="15"/>
      <c r="O131" s="48">
        <f>VLOOKUP(B131,'[1]MA DO'!$H$5:$AE$3586,24,0)</f>
        <v>1.05</v>
      </c>
      <c r="Q131" s="7" t="b">
        <f>'ĐẤT PNN'!D132=D131</f>
        <v>1</v>
      </c>
      <c r="R131" s="50">
        <f t="shared" si="20"/>
        <v>1.34375</v>
      </c>
      <c r="S131" s="50">
        <f t="shared" si="21"/>
        <v>1.36</v>
      </c>
      <c r="T131" s="50">
        <f t="shared" si="22"/>
        <v>6.666666666666667</v>
      </c>
      <c r="U131" s="50" t="e">
        <f t="shared" si="23"/>
        <v>#DIV/0!</v>
      </c>
    </row>
    <row r="132" spans="1:21" x14ac:dyDescent="0.25">
      <c r="A132" s="11" t="s">
        <v>410</v>
      </c>
      <c r="B132" s="5" t="str">
        <f>VLOOKUP($D$6&amp;K132,'[2]MA DO'!$B$5:$O$3586,7,0)</f>
        <v>BP CLN 3</v>
      </c>
      <c r="C132" s="3">
        <f t="shared" si="19"/>
        <v>126</v>
      </c>
      <c r="D132" s="5" t="str">
        <f>'ĐẤT PNN'!D133</f>
        <v>Đường Cách Mạng Tháng Tám</v>
      </c>
      <c r="E132" s="5" t="str">
        <f>'ĐẤT PNN'!E133</f>
        <v>Đường Phú Riềng Đỏ</v>
      </c>
      <c r="F132" s="5" t="str">
        <f>'ĐẤT PNN'!F133</f>
        <v>Đường Vũ Như Tô</v>
      </c>
      <c r="G132" s="4">
        <v>320</v>
      </c>
      <c r="H132" s="4">
        <v>250</v>
      </c>
      <c r="I132" s="4">
        <v>30</v>
      </c>
      <c r="J132" s="4"/>
      <c r="K132" s="22">
        <f t="shared" si="16"/>
        <v>430</v>
      </c>
      <c r="L132" s="22">
        <f t="shared" si="17"/>
        <v>340</v>
      </c>
      <c r="M132" s="24">
        <f t="shared" si="18"/>
        <v>200</v>
      </c>
      <c r="N132" s="15"/>
      <c r="O132" s="48">
        <f>VLOOKUP(B132,'[1]MA DO'!$H$5:$AE$3586,24,0)</f>
        <v>1.05</v>
      </c>
      <c r="Q132" s="7" t="b">
        <f>'ĐẤT PNN'!D133=D132</f>
        <v>1</v>
      </c>
      <c r="R132" s="50">
        <f t="shared" si="20"/>
        <v>1.34375</v>
      </c>
      <c r="S132" s="50">
        <f t="shared" si="21"/>
        <v>1.36</v>
      </c>
      <c r="T132" s="50">
        <f t="shared" si="22"/>
        <v>6.666666666666667</v>
      </c>
      <c r="U132" s="50" t="e">
        <f t="shared" si="23"/>
        <v>#DIV/0!</v>
      </c>
    </row>
    <row r="133" spans="1:21" x14ac:dyDescent="0.25">
      <c r="A133" s="11" t="s">
        <v>411</v>
      </c>
      <c r="B133" s="5" t="str">
        <f>VLOOKUP($D$6&amp;K133,'[2]MA DO'!$B$5:$O$3586,7,0)</f>
        <v>BP CLN 3</v>
      </c>
      <c r="C133" s="3">
        <f t="shared" si="19"/>
        <v>127</v>
      </c>
      <c r="D133" s="5" t="str">
        <f>'ĐẤT PNN'!D134</f>
        <v>Đường Đặng Thai Mai</v>
      </c>
      <c r="E133" s="5" t="str">
        <f>'ĐẤT PNN'!E134</f>
        <v>Đường Cách Mạng Tháng Tám</v>
      </c>
      <c r="F133" s="5" t="str">
        <f>'ĐẤT PNN'!F134</f>
        <v>Đường Lý Thường Kiệt</v>
      </c>
      <c r="G133" s="4">
        <v>320</v>
      </c>
      <c r="H133" s="4">
        <v>250</v>
      </c>
      <c r="I133" s="4">
        <v>30</v>
      </c>
      <c r="J133" s="4"/>
      <c r="K133" s="22">
        <f t="shared" si="16"/>
        <v>430</v>
      </c>
      <c r="L133" s="22">
        <f t="shared" si="17"/>
        <v>340</v>
      </c>
      <c r="M133" s="24">
        <f t="shared" si="18"/>
        <v>200</v>
      </c>
      <c r="N133" s="15"/>
      <c r="O133" s="48">
        <f>VLOOKUP(B133,'[1]MA DO'!$H$5:$AE$3586,24,0)</f>
        <v>1.05</v>
      </c>
      <c r="Q133" s="7" t="b">
        <f>'ĐẤT PNN'!D134=D133</f>
        <v>1</v>
      </c>
      <c r="R133" s="50">
        <f t="shared" si="20"/>
        <v>1.34375</v>
      </c>
      <c r="S133" s="50">
        <f t="shared" si="21"/>
        <v>1.36</v>
      </c>
      <c r="T133" s="50">
        <f t="shared" si="22"/>
        <v>6.666666666666667</v>
      </c>
      <c r="U133" s="50" t="e">
        <f t="shared" si="23"/>
        <v>#DIV/0!</v>
      </c>
    </row>
    <row r="134" spans="1:21" x14ac:dyDescent="0.25">
      <c r="A134" s="11" t="s">
        <v>414</v>
      </c>
      <c r="B134" s="5" t="str">
        <f>VLOOKUP($D$6&amp;K134,'[2]MA DO'!$B$5:$O$3586,7,0)</f>
        <v>BP CLN 3</v>
      </c>
      <c r="C134" s="3">
        <f t="shared" si="19"/>
        <v>128</v>
      </c>
      <c r="D134" s="5" t="str">
        <f>'ĐẤT PNN'!D135</f>
        <v>Đường Lê Trọng Tấn</v>
      </c>
      <c r="E134" s="5" t="str">
        <f>'ĐẤT PNN'!E135</f>
        <v>Toàn tuyến</v>
      </c>
      <c r="F134" s="5"/>
      <c r="G134" s="4">
        <v>320</v>
      </c>
      <c r="H134" s="4">
        <v>250</v>
      </c>
      <c r="I134" s="4">
        <v>30</v>
      </c>
      <c r="J134" s="4"/>
      <c r="K134" s="22">
        <f t="shared" si="16"/>
        <v>430</v>
      </c>
      <c r="L134" s="22">
        <f t="shared" si="17"/>
        <v>340</v>
      </c>
      <c r="M134" s="24">
        <f t="shared" si="18"/>
        <v>200</v>
      </c>
      <c r="N134" s="15"/>
      <c r="O134" s="48">
        <f>VLOOKUP(B134,'[1]MA DO'!$H$5:$AE$3586,24,0)</f>
        <v>1.05</v>
      </c>
      <c r="Q134" s="7" t="b">
        <f>'ĐẤT PNN'!D135=D134</f>
        <v>1</v>
      </c>
      <c r="R134" s="50">
        <f t="shared" si="20"/>
        <v>1.34375</v>
      </c>
      <c r="S134" s="50">
        <f t="shared" si="21"/>
        <v>1.36</v>
      </c>
      <c r="T134" s="50">
        <f t="shared" si="22"/>
        <v>6.666666666666667</v>
      </c>
      <c r="U134" s="50" t="e">
        <f t="shared" si="23"/>
        <v>#DIV/0!</v>
      </c>
    </row>
    <row r="135" spans="1:21" x14ac:dyDescent="0.25">
      <c r="A135" s="11" t="s">
        <v>417</v>
      </c>
      <c r="B135" s="5" t="str">
        <f>VLOOKUP($D$6&amp;K135,'[2]MA DO'!$B$5:$O$3586,7,0)</f>
        <v>BP CLN 3</v>
      </c>
      <c r="C135" s="3">
        <f t="shared" si="19"/>
        <v>129</v>
      </c>
      <c r="D135" s="5" t="str">
        <f>'ĐẤT PNN'!D136</f>
        <v>Đường Đoàn Thị Điểm</v>
      </c>
      <c r="E135" s="5" t="str">
        <f>'ĐẤT PNN'!E136</f>
        <v>Toàn tuyến</v>
      </c>
      <c r="F135" s="5"/>
      <c r="G135" s="4">
        <v>320</v>
      </c>
      <c r="H135" s="4">
        <v>250</v>
      </c>
      <c r="I135" s="4">
        <v>30</v>
      </c>
      <c r="J135" s="4"/>
      <c r="K135" s="22">
        <f t="shared" si="16"/>
        <v>430</v>
      </c>
      <c r="L135" s="22">
        <f t="shared" si="17"/>
        <v>340</v>
      </c>
      <c r="M135" s="24">
        <f t="shared" si="18"/>
        <v>200</v>
      </c>
      <c r="N135" s="15"/>
      <c r="O135" s="48">
        <f>VLOOKUP(B135,'[1]MA DO'!$H$5:$AE$3586,24,0)</f>
        <v>1.05</v>
      </c>
      <c r="Q135" s="7" t="b">
        <f>'ĐẤT PNN'!D136=D135</f>
        <v>1</v>
      </c>
      <c r="R135" s="50">
        <f t="shared" ref="R135:R166" si="24">K135/G135</f>
        <v>1.34375</v>
      </c>
      <c r="S135" s="50">
        <f t="shared" ref="S135:S166" si="25">L135/H135</f>
        <v>1.36</v>
      </c>
      <c r="T135" s="50">
        <f t="shared" ref="T135:T166" si="26">M135/I135</f>
        <v>6.666666666666667</v>
      </c>
      <c r="U135" s="50" t="e">
        <f t="shared" ref="U135:U166" si="27">N135/J135</f>
        <v>#DIV/0!</v>
      </c>
    </row>
    <row r="136" spans="1:21" x14ac:dyDescent="0.25">
      <c r="A136" s="11" t="s">
        <v>418</v>
      </c>
      <c r="B136" s="5" t="str">
        <f>VLOOKUP($D$6&amp;K136,'[2]MA DO'!$B$5:$O$3586,7,0)</f>
        <v>BP CLN 3</v>
      </c>
      <c r="C136" s="3">
        <f t="shared" si="19"/>
        <v>130</v>
      </c>
      <c r="D136" s="5" t="str">
        <f>'ĐẤT PNN'!D137</f>
        <v>Đường Nguyễn Hữu Cảnh</v>
      </c>
      <c r="E136" s="5" t="str">
        <f>'ĐẤT PNN'!E137</f>
        <v>Toàn tuyến</v>
      </c>
      <c r="F136" s="5"/>
      <c r="G136" s="4">
        <v>320</v>
      </c>
      <c r="H136" s="4">
        <v>250</v>
      </c>
      <c r="I136" s="4">
        <v>30</v>
      </c>
      <c r="J136" s="4"/>
      <c r="K136" s="22">
        <f t="shared" ref="K136:K172" si="28">ROUND(G136*1.33,-1)</f>
        <v>430</v>
      </c>
      <c r="L136" s="22">
        <f t="shared" ref="L136:L172" si="29">_xlfn.FLOOR.MATH(K136*0.8,5)</f>
        <v>340</v>
      </c>
      <c r="M136" s="24">
        <f t="shared" ref="M136:M199" si="30">_xlfn.FLOOR.MATH(L136*0.6,5)</f>
        <v>200</v>
      </c>
      <c r="N136" s="15"/>
      <c r="O136" s="48">
        <f>VLOOKUP(B136,'[1]MA DO'!$H$5:$AE$3586,24,0)</f>
        <v>1.05</v>
      </c>
      <c r="Q136" s="7" t="b">
        <f>'ĐẤT PNN'!D137=D136</f>
        <v>1</v>
      </c>
      <c r="R136" s="50">
        <f t="shared" si="24"/>
        <v>1.34375</v>
      </c>
      <c r="S136" s="50">
        <f t="shared" si="25"/>
        <v>1.36</v>
      </c>
      <c r="T136" s="50">
        <f t="shared" si="26"/>
        <v>6.666666666666667</v>
      </c>
      <c r="U136" s="50" t="e">
        <f t="shared" si="27"/>
        <v>#DIV/0!</v>
      </c>
    </row>
    <row r="137" spans="1:21" x14ac:dyDescent="0.25">
      <c r="A137" s="11" t="s">
        <v>419</v>
      </c>
      <c r="B137" s="5" t="str">
        <f>VLOOKUP($D$6&amp;K137,'[2]MA DO'!$B$5:$O$3586,7,0)</f>
        <v>BP CLN 3</v>
      </c>
      <c r="C137" s="3">
        <f t="shared" ref="C137:C202" si="31">C136+1</f>
        <v>131</v>
      </c>
      <c r="D137" s="5" t="str">
        <f>'ĐẤT PNN'!D138</f>
        <v>Đường Vũ Như Tô</v>
      </c>
      <c r="E137" s="5" t="str">
        <f>'ĐẤT PNN'!E138</f>
        <v>Đường Bùi Thị Xuân</v>
      </c>
      <c r="F137" s="5" t="str">
        <f>'ĐẤT PNN'!F138</f>
        <v>Cuối đường</v>
      </c>
      <c r="G137" s="4">
        <v>320</v>
      </c>
      <c r="H137" s="4">
        <v>250</v>
      </c>
      <c r="I137" s="4">
        <v>30</v>
      </c>
      <c r="J137" s="4"/>
      <c r="K137" s="22">
        <f t="shared" si="28"/>
        <v>430</v>
      </c>
      <c r="L137" s="22">
        <f t="shared" si="29"/>
        <v>340</v>
      </c>
      <c r="M137" s="24">
        <f t="shared" si="30"/>
        <v>200</v>
      </c>
      <c r="N137" s="15"/>
      <c r="O137" s="48">
        <f>VLOOKUP(B137,'[1]MA DO'!$H$5:$AE$3586,24,0)</f>
        <v>1.05</v>
      </c>
      <c r="Q137" s="7" t="b">
        <f>'ĐẤT PNN'!D138=D137</f>
        <v>1</v>
      </c>
      <c r="R137" s="50">
        <f t="shared" si="24"/>
        <v>1.34375</v>
      </c>
      <c r="S137" s="50">
        <f t="shared" si="25"/>
        <v>1.36</v>
      </c>
      <c r="T137" s="50">
        <f t="shared" si="26"/>
        <v>6.666666666666667</v>
      </c>
      <c r="U137" s="50" t="e">
        <f t="shared" si="27"/>
        <v>#DIV/0!</v>
      </c>
    </row>
    <row r="138" spans="1:21" x14ac:dyDescent="0.25">
      <c r="A138" s="11" t="s">
        <v>420</v>
      </c>
      <c r="B138" s="5" t="str">
        <f>VLOOKUP($D$6&amp;K138,'[2]MA DO'!$B$5:$O$3586,7,0)</f>
        <v>BP CLN 3</v>
      </c>
      <c r="C138" s="3">
        <f t="shared" si="31"/>
        <v>132</v>
      </c>
      <c r="D138" s="5" t="str">
        <f>'ĐẤT PNN'!D139</f>
        <v>Đường Lương Văn Can</v>
      </c>
      <c r="E138" s="5" t="str">
        <f>'ĐẤT PNN'!E139</f>
        <v>Đường Bùi Thị Xuân</v>
      </c>
      <c r="F138" s="5" t="str">
        <f>'ĐẤT PNN'!F139</f>
        <v>Đường 26 tháng 12</v>
      </c>
      <c r="G138" s="4">
        <v>320</v>
      </c>
      <c r="H138" s="4">
        <v>250</v>
      </c>
      <c r="I138" s="4">
        <v>30</v>
      </c>
      <c r="J138" s="4"/>
      <c r="K138" s="22">
        <f t="shared" si="28"/>
        <v>430</v>
      </c>
      <c r="L138" s="22">
        <f t="shared" si="29"/>
        <v>340</v>
      </c>
      <c r="M138" s="24">
        <f t="shared" si="30"/>
        <v>200</v>
      </c>
      <c r="N138" s="15"/>
      <c r="O138" s="48">
        <f>VLOOKUP(B138,'[1]MA DO'!$H$5:$AE$3586,24,0)</f>
        <v>1.05</v>
      </c>
      <c r="Q138" s="7" t="b">
        <f>'ĐẤT PNN'!D139=D138</f>
        <v>1</v>
      </c>
      <c r="R138" s="50">
        <f t="shared" si="24"/>
        <v>1.34375</v>
      </c>
      <c r="S138" s="50">
        <f t="shared" si="25"/>
        <v>1.36</v>
      </c>
      <c r="T138" s="50">
        <f t="shared" si="26"/>
        <v>6.666666666666667</v>
      </c>
      <c r="U138" s="50" t="e">
        <f t="shared" si="27"/>
        <v>#DIV/0!</v>
      </c>
    </row>
    <row r="139" spans="1:21" x14ac:dyDescent="0.25">
      <c r="A139" s="11" t="s">
        <v>421</v>
      </c>
      <c r="B139" s="5" t="str">
        <f>VLOOKUP($D$6&amp;K139,'[2]MA DO'!$B$5:$O$3586,7,0)</f>
        <v>BP CLN 3</v>
      </c>
      <c r="C139" s="3">
        <f t="shared" si="31"/>
        <v>133</v>
      </c>
      <c r="D139" s="5" t="str">
        <f>'ĐẤT PNN'!D140</f>
        <v>Đường Tăng Bạt Hổ</v>
      </c>
      <c r="E139" s="5" t="str">
        <f>'ĐẤT PNN'!E140</f>
        <v>Đường Chu Văn An</v>
      </c>
      <c r="F139" s="5" t="str">
        <f>'ĐẤT PNN'!F140</f>
        <v>Đường Lương Văn Can</v>
      </c>
      <c r="G139" s="4">
        <v>320</v>
      </c>
      <c r="H139" s="4">
        <v>250</v>
      </c>
      <c r="I139" s="4">
        <v>30</v>
      </c>
      <c r="J139" s="4"/>
      <c r="K139" s="22">
        <f t="shared" si="28"/>
        <v>430</v>
      </c>
      <c r="L139" s="22">
        <f t="shared" si="29"/>
        <v>340</v>
      </c>
      <c r="M139" s="24">
        <f t="shared" si="30"/>
        <v>200</v>
      </c>
      <c r="N139" s="15"/>
      <c r="O139" s="48">
        <f>VLOOKUP(B139,'[1]MA DO'!$H$5:$AE$3586,24,0)</f>
        <v>1.05</v>
      </c>
      <c r="Q139" s="7" t="b">
        <f>'ĐẤT PNN'!D140=D139</f>
        <v>1</v>
      </c>
      <c r="R139" s="50">
        <f t="shared" si="24"/>
        <v>1.34375</v>
      </c>
      <c r="S139" s="50">
        <f t="shared" si="25"/>
        <v>1.36</v>
      </c>
      <c r="T139" s="50">
        <f t="shared" si="26"/>
        <v>6.666666666666667</v>
      </c>
      <c r="U139" s="50" t="e">
        <f t="shared" si="27"/>
        <v>#DIV/0!</v>
      </c>
    </row>
    <row r="140" spans="1:21" x14ac:dyDescent="0.25">
      <c r="A140" s="11" t="s">
        <v>422</v>
      </c>
      <c r="B140" s="5" t="str">
        <f>VLOOKUP($D$6&amp;K140,'[2]MA DO'!$B$5:$O$3586,7,0)</f>
        <v>BP CLN 3</v>
      </c>
      <c r="C140" s="3">
        <f t="shared" si="31"/>
        <v>134</v>
      </c>
      <c r="D140" s="5" t="str">
        <f>'ĐẤT PNN'!D141</f>
        <v>Đường Hồ Hảo Hớn</v>
      </c>
      <c r="E140" s="5" t="str">
        <f>'ĐẤT PNN'!E141</f>
        <v>Đường Chu Văn An</v>
      </c>
      <c r="F140" s="5" t="str">
        <f>'ĐẤT PNN'!F141</f>
        <v>Đường Đặng Thai Mai</v>
      </c>
      <c r="G140" s="4">
        <v>320</v>
      </c>
      <c r="H140" s="4">
        <v>250</v>
      </c>
      <c r="I140" s="4">
        <v>30</v>
      </c>
      <c r="J140" s="4"/>
      <c r="K140" s="22">
        <f t="shared" si="28"/>
        <v>430</v>
      </c>
      <c r="L140" s="22">
        <f t="shared" si="29"/>
        <v>340</v>
      </c>
      <c r="M140" s="24">
        <f t="shared" si="30"/>
        <v>200</v>
      </c>
      <c r="N140" s="15"/>
      <c r="O140" s="48">
        <f>VLOOKUP(B140,'[1]MA DO'!$H$5:$AE$3586,24,0)</f>
        <v>1.05</v>
      </c>
      <c r="Q140" s="7" t="b">
        <f>'ĐẤT PNN'!D141=D140</f>
        <v>1</v>
      </c>
      <c r="R140" s="50">
        <f t="shared" si="24"/>
        <v>1.34375</v>
      </c>
      <c r="S140" s="50">
        <f t="shared" si="25"/>
        <v>1.36</v>
      </c>
      <c r="T140" s="50">
        <f t="shared" si="26"/>
        <v>6.666666666666667</v>
      </c>
      <c r="U140" s="50" t="e">
        <f t="shared" si="27"/>
        <v>#DIV/0!</v>
      </c>
    </row>
    <row r="141" spans="1:21" x14ac:dyDescent="0.25">
      <c r="A141" s="11" t="s">
        <v>423</v>
      </c>
      <c r="B141" s="5" t="str">
        <f>VLOOKUP($D$6&amp;K141,'[2]MA DO'!$B$5:$O$3586,7,0)</f>
        <v>BP CLN 3</v>
      </c>
      <c r="C141" s="3">
        <f t="shared" si="31"/>
        <v>135</v>
      </c>
      <c r="D141" s="5" t="str">
        <f>'ĐẤT PNN'!D142</f>
        <v>Đường Đào Duy Từ</v>
      </c>
      <c r="E141" s="5" t="str">
        <f>'ĐẤT PNN'!E142</f>
        <v>Đường Lê Trọng Tấn</v>
      </c>
      <c r="F141" s="5" t="str">
        <f>'ĐẤT PNN'!F142</f>
        <v>Đường Nguyễn Hữu Cảnh</v>
      </c>
      <c r="G141" s="4">
        <v>320</v>
      </c>
      <c r="H141" s="4">
        <v>250</v>
      </c>
      <c r="I141" s="4">
        <v>30</v>
      </c>
      <c r="J141" s="4"/>
      <c r="K141" s="22">
        <f t="shared" si="28"/>
        <v>430</v>
      </c>
      <c r="L141" s="22">
        <f t="shared" si="29"/>
        <v>340</v>
      </c>
      <c r="M141" s="24">
        <f t="shared" si="30"/>
        <v>200</v>
      </c>
      <c r="N141" s="15"/>
      <c r="O141" s="48">
        <f>VLOOKUP(B141,'[1]MA DO'!$H$5:$AE$3586,24,0)</f>
        <v>1.05</v>
      </c>
      <c r="Q141" s="7" t="b">
        <f>'ĐẤT PNN'!D142=D141</f>
        <v>1</v>
      </c>
      <c r="R141" s="50">
        <f t="shared" si="24"/>
        <v>1.34375</v>
      </c>
      <c r="S141" s="50">
        <f t="shared" si="25"/>
        <v>1.36</v>
      </c>
      <c r="T141" s="50">
        <f t="shared" si="26"/>
        <v>6.666666666666667</v>
      </c>
      <c r="U141" s="50" t="e">
        <f t="shared" si="27"/>
        <v>#DIV/0!</v>
      </c>
    </row>
    <row r="142" spans="1:21" x14ac:dyDescent="0.25">
      <c r="A142" s="11" t="s">
        <v>424</v>
      </c>
      <c r="B142" s="5" t="str">
        <f>VLOOKUP($D$6&amp;K142,'[2]MA DO'!$B$5:$O$3586,7,0)</f>
        <v>BP CLN 3</v>
      </c>
      <c r="C142" s="3">
        <f t="shared" si="31"/>
        <v>136</v>
      </c>
      <c r="D142" s="5" t="str">
        <f>'ĐẤT PNN'!D143</f>
        <v>Đường Nguyễn Công Trứ</v>
      </c>
      <c r="E142" s="5" t="str">
        <f>'ĐẤT PNN'!E143</f>
        <v>Đường Lê Trọng Tấn</v>
      </c>
      <c r="F142" s="5" t="str">
        <f>'ĐẤT PNN'!F143</f>
        <v>Đường Nguyễn Hữu Cảnh</v>
      </c>
      <c r="G142" s="4">
        <v>320</v>
      </c>
      <c r="H142" s="4">
        <v>250</v>
      </c>
      <c r="I142" s="4">
        <v>30</v>
      </c>
      <c r="J142" s="4"/>
      <c r="K142" s="22">
        <f t="shared" si="28"/>
        <v>430</v>
      </c>
      <c r="L142" s="22">
        <f t="shared" si="29"/>
        <v>340</v>
      </c>
      <c r="M142" s="24">
        <f t="shared" si="30"/>
        <v>200</v>
      </c>
      <c r="N142" s="15"/>
      <c r="O142" s="48">
        <f>VLOOKUP(B142,'[1]MA DO'!$H$5:$AE$3586,24,0)</f>
        <v>1.05</v>
      </c>
      <c r="Q142" s="7" t="b">
        <f>'ĐẤT PNN'!D143=D142</f>
        <v>1</v>
      </c>
      <c r="R142" s="50">
        <f t="shared" si="24"/>
        <v>1.34375</v>
      </c>
      <c r="S142" s="50">
        <f t="shared" si="25"/>
        <v>1.36</v>
      </c>
      <c r="T142" s="50">
        <f t="shared" si="26"/>
        <v>6.666666666666667</v>
      </c>
      <c r="U142" s="50" t="e">
        <f t="shared" si="27"/>
        <v>#DIV/0!</v>
      </c>
    </row>
    <row r="143" spans="1:21" x14ac:dyDescent="0.25">
      <c r="A143" s="11" t="s">
        <v>425</v>
      </c>
      <c r="B143" s="5" t="str">
        <f>VLOOKUP($D$6&amp;K143,'[2]MA DO'!$B$5:$O$3586,7,0)</f>
        <v>BP CLN 3</v>
      </c>
      <c r="C143" s="3">
        <f t="shared" si="31"/>
        <v>137</v>
      </c>
      <c r="D143" s="5" t="str">
        <f>'ĐẤT PNN'!D144</f>
        <v>Đường Hồ Tùng Mậu</v>
      </c>
      <c r="E143" s="5" t="str">
        <f>'ĐẤT PNN'!E144</f>
        <v>Đường Lê Lợi</v>
      </c>
      <c r="F143" s="5" t="str">
        <f>'ĐẤT PNN'!F144</f>
        <v>Đường Bùi Thị Xuân</v>
      </c>
      <c r="G143" s="4">
        <v>320</v>
      </c>
      <c r="H143" s="4">
        <v>250</v>
      </c>
      <c r="I143" s="4">
        <v>30</v>
      </c>
      <c r="J143" s="4"/>
      <c r="K143" s="22">
        <f t="shared" si="28"/>
        <v>430</v>
      </c>
      <c r="L143" s="22">
        <f t="shared" si="29"/>
        <v>340</v>
      </c>
      <c r="M143" s="24">
        <f t="shared" si="30"/>
        <v>200</v>
      </c>
      <c r="N143" s="15"/>
      <c r="O143" s="48">
        <f>VLOOKUP(B143,'[1]MA DO'!$H$5:$AE$3586,24,0)</f>
        <v>1.05</v>
      </c>
      <c r="Q143" s="7" t="b">
        <f>'ĐẤT PNN'!D144=D143</f>
        <v>1</v>
      </c>
      <c r="R143" s="50">
        <f t="shared" si="24"/>
        <v>1.34375</v>
      </c>
      <c r="S143" s="50">
        <f t="shared" si="25"/>
        <v>1.36</v>
      </c>
      <c r="T143" s="50">
        <f t="shared" si="26"/>
        <v>6.666666666666667</v>
      </c>
      <c r="U143" s="50" t="e">
        <f t="shared" si="27"/>
        <v>#DIV/0!</v>
      </c>
    </row>
    <row r="144" spans="1:21" x14ac:dyDescent="0.25">
      <c r="A144" s="11" t="s">
        <v>428</v>
      </c>
      <c r="B144" s="5" t="str">
        <f>VLOOKUP($D$6&amp;K144,'[2]MA DO'!$B$5:$O$3586,7,0)</f>
        <v>BP CLN 3</v>
      </c>
      <c r="C144" s="3">
        <f t="shared" si="31"/>
        <v>138</v>
      </c>
      <c r="D144" s="5" t="str">
        <f>'ĐẤT PNN'!D145</f>
        <v>Đường Trần Nhật Duật</v>
      </c>
      <c r="E144" s="5" t="str">
        <f>'ĐẤT PNN'!E145</f>
        <v>Đường Lê Trọng Tấn</v>
      </c>
      <c r="F144" s="5" t="str">
        <f>'ĐẤT PNN'!F145</f>
        <v>Đường Nguyễn Hữu Cảnh</v>
      </c>
      <c r="G144" s="4">
        <v>320</v>
      </c>
      <c r="H144" s="4">
        <v>250</v>
      </c>
      <c r="I144" s="4">
        <v>30</v>
      </c>
      <c r="J144" s="4"/>
      <c r="K144" s="22">
        <f t="shared" si="28"/>
        <v>430</v>
      </c>
      <c r="L144" s="22">
        <f t="shared" si="29"/>
        <v>340</v>
      </c>
      <c r="M144" s="24">
        <f t="shared" si="30"/>
        <v>200</v>
      </c>
      <c r="N144" s="15"/>
      <c r="O144" s="48">
        <f>VLOOKUP(B144,'[1]MA DO'!$H$5:$AE$3586,24,0)</f>
        <v>1.05</v>
      </c>
      <c r="Q144" s="7" t="b">
        <f>'ĐẤT PNN'!D145=D144</f>
        <v>1</v>
      </c>
      <c r="R144" s="50">
        <f t="shared" si="24"/>
        <v>1.34375</v>
      </c>
      <c r="S144" s="50">
        <f t="shared" si="25"/>
        <v>1.36</v>
      </c>
      <c r="T144" s="50">
        <f t="shared" si="26"/>
        <v>6.666666666666667</v>
      </c>
      <c r="U144" s="50" t="e">
        <f t="shared" si="27"/>
        <v>#DIV/0!</v>
      </c>
    </row>
    <row r="145" spans="1:21" x14ac:dyDescent="0.25">
      <c r="A145" s="11" t="s">
        <v>429</v>
      </c>
      <c r="B145" s="5" t="str">
        <f>VLOOKUP($D$6&amp;K145,'[2]MA DO'!$B$5:$O$3586,7,0)</f>
        <v>BP CLN 3</v>
      </c>
      <c r="C145" s="3">
        <f t="shared" si="31"/>
        <v>139</v>
      </c>
      <c r="D145" s="5" t="str">
        <f>'ĐẤT PNN'!D146</f>
        <v>Đường Tô Ngọc Vân</v>
      </c>
      <c r="E145" s="5" t="str">
        <f>'ĐẤT PNN'!E146</f>
        <v>Toàn tuyến</v>
      </c>
      <c r="F145" s="5"/>
      <c r="G145" s="4">
        <v>320</v>
      </c>
      <c r="H145" s="4">
        <v>250</v>
      </c>
      <c r="I145" s="4">
        <v>30</v>
      </c>
      <c r="J145" s="4"/>
      <c r="K145" s="22">
        <f t="shared" si="28"/>
        <v>430</v>
      </c>
      <c r="L145" s="22">
        <f t="shared" si="29"/>
        <v>340</v>
      </c>
      <c r="M145" s="24">
        <f t="shared" si="30"/>
        <v>200</v>
      </c>
      <c r="N145" s="15"/>
      <c r="O145" s="48">
        <f>VLOOKUP(B145,'[1]MA DO'!$H$5:$AE$3586,24,0)</f>
        <v>1.05</v>
      </c>
      <c r="Q145" s="7" t="b">
        <f>'ĐẤT PNN'!D146=D145</f>
        <v>1</v>
      </c>
      <c r="R145" s="50">
        <f t="shared" si="24"/>
        <v>1.34375</v>
      </c>
      <c r="S145" s="50">
        <f t="shared" si="25"/>
        <v>1.36</v>
      </c>
      <c r="T145" s="50">
        <f t="shared" si="26"/>
        <v>6.666666666666667</v>
      </c>
      <c r="U145" s="50" t="e">
        <f t="shared" si="27"/>
        <v>#DIV/0!</v>
      </c>
    </row>
    <row r="146" spans="1:21" x14ac:dyDescent="0.25">
      <c r="A146" s="11" t="s">
        <v>430</v>
      </c>
      <c r="B146" s="5" t="str">
        <f>VLOOKUP($D$6&amp;K146,'[2]MA DO'!$B$5:$O$3586,7,0)</f>
        <v>BP CLN 3</v>
      </c>
      <c r="C146" s="3">
        <f t="shared" si="31"/>
        <v>140</v>
      </c>
      <c r="D146" s="5" t="str">
        <f>'ĐẤT PNN'!D147</f>
        <v>Đường Lê Anh Xuân</v>
      </c>
      <c r="E146" s="5" t="str">
        <f>'ĐẤT PNN'!E147</f>
        <v>Đường Quốc Lộ 14</v>
      </c>
      <c r="F146" s="5" t="str">
        <f>'ĐẤT PNN'!F147</f>
        <v>Đường Trần Hưng Đạo</v>
      </c>
      <c r="G146" s="4">
        <v>320</v>
      </c>
      <c r="H146" s="4">
        <v>250</v>
      </c>
      <c r="I146" s="4">
        <v>30</v>
      </c>
      <c r="J146" s="4"/>
      <c r="K146" s="22">
        <f t="shared" si="28"/>
        <v>430</v>
      </c>
      <c r="L146" s="22">
        <f t="shared" si="29"/>
        <v>340</v>
      </c>
      <c r="M146" s="24">
        <f t="shared" si="30"/>
        <v>200</v>
      </c>
      <c r="N146" s="15"/>
      <c r="O146" s="48">
        <f>VLOOKUP(B146,'[1]MA DO'!$H$5:$AE$3586,24,0)</f>
        <v>1.05</v>
      </c>
      <c r="Q146" s="7" t="b">
        <f>'ĐẤT PNN'!D147=D146</f>
        <v>1</v>
      </c>
      <c r="R146" s="50">
        <f t="shared" si="24"/>
        <v>1.34375</v>
      </c>
      <c r="S146" s="50">
        <f t="shared" si="25"/>
        <v>1.36</v>
      </c>
      <c r="T146" s="50">
        <f t="shared" si="26"/>
        <v>6.666666666666667</v>
      </c>
      <c r="U146" s="50" t="e">
        <f t="shared" si="27"/>
        <v>#DIV/0!</v>
      </c>
    </row>
    <row r="147" spans="1:21" x14ac:dyDescent="0.25">
      <c r="A147" s="11" t="s">
        <v>431</v>
      </c>
      <c r="B147" s="5" t="str">
        <f>VLOOKUP($D$6&amp;K147,'[2]MA DO'!$B$5:$O$3586,7,0)</f>
        <v>BP CLN 3</v>
      </c>
      <c r="C147" s="3">
        <f t="shared" si="31"/>
        <v>141</v>
      </c>
      <c r="D147" s="5" t="str">
        <f>'ĐẤT PNN'!D148</f>
        <v>Đường Hàn Thuyên</v>
      </c>
      <c r="E147" s="5" t="str">
        <f>'ĐẤT PNN'!E148</f>
        <v>Đường Hai Bà Trưng</v>
      </c>
      <c r="F147" s="5" t="str">
        <f>'ĐẤT PNN'!F148</f>
        <v>Đường Phạm Hùng</v>
      </c>
      <c r="G147" s="4">
        <v>320</v>
      </c>
      <c r="H147" s="4">
        <v>250</v>
      </c>
      <c r="I147" s="4">
        <v>30</v>
      </c>
      <c r="J147" s="4"/>
      <c r="K147" s="22">
        <f t="shared" si="28"/>
        <v>430</v>
      </c>
      <c r="L147" s="22">
        <f t="shared" si="29"/>
        <v>340</v>
      </c>
      <c r="M147" s="24">
        <f t="shared" si="30"/>
        <v>200</v>
      </c>
      <c r="N147" s="15"/>
      <c r="O147" s="48">
        <f>VLOOKUP(B147,'[1]MA DO'!$H$5:$AE$3586,24,0)</f>
        <v>1.05</v>
      </c>
      <c r="Q147" s="7" t="b">
        <f>'ĐẤT PNN'!D148=D147</f>
        <v>1</v>
      </c>
      <c r="R147" s="50">
        <f t="shared" si="24"/>
        <v>1.34375</v>
      </c>
      <c r="S147" s="50">
        <f t="shared" si="25"/>
        <v>1.36</v>
      </c>
      <c r="T147" s="50">
        <f t="shared" si="26"/>
        <v>6.666666666666667</v>
      </c>
      <c r="U147" s="50" t="e">
        <f t="shared" si="27"/>
        <v>#DIV/0!</v>
      </c>
    </row>
    <row r="148" spans="1:21" x14ac:dyDescent="0.25">
      <c r="A148" s="11" t="s">
        <v>432</v>
      </c>
      <c r="B148" s="5" t="str">
        <f>VLOOKUP($D$6&amp;K148,'[2]MA DO'!$B$5:$O$3586,7,0)</f>
        <v>BP CLN 3</v>
      </c>
      <c r="C148" s="3">
        <f t="shared" si="31"/>
        <v>142</v>
      </c>
      <c r="D148" s="5" t="str">
        <f>'ĐẤT PNN'!D149</f>
        <v>Đường Diên Hồng</v>
      </c>
      <c r="E148" s="5" t="str">
        <f>'ĐẤT PNN'!E149</f>
        <v>Đường Phạm Hùng</v>
      </c>
      <c r="F148" s="5" t="str">
        <f>'ĐẤT PNN'!F149</f>
        <v>Đường Đặng Thai Mai</v>
      </c>
      <c r="G148" s="4">
        <v>320</v>
      </c>
      <c r="H148" s="4">
        <v>250</v>
      </c>
      <c r="I148" s="4">
        <v>30</v>
      </c>
      <c r="J148" s="4"/>
      <c r="K148" s="22">
        <f t="shared" si="28"/>
        <v>430</v>
      </c>
      <c r="L148" s="22">
        <f t="shared" si="29"/>
        <v>340</v>
      </c>
      <c r="M148" s="24">
        <f t="shared" si="30"/>
        <v>200</v>
      </c>
      <c r="N148" s="15"/>
      <c r="O148" s="48">
        <f>VLOOKUP(B148,'[1]MA DO'!$H$5:$AE$3586,24,0)</f>
        <v>1.05</v>
      </c>
      <c r="Q148" s="7" t="b">
        <f>'ĐẤT PNN'!D149=D148</f>
        <v>1</v>
      </c>
      <c r="R148" s="50">
        <f t="shared" si="24"/>
        <v>1.34375</v>
      </c>
      <c r="S148" s="50">
        <f t="shared" si="25"/>
        <v>1.36</v>
      </c>
      <c r="T148" s="50">
        <f t="shared" si="26"/>
        <v>6.666666666666667</v>
      </c>
      <c r="U148" s="50" t="e">
        <f t="shared" si="27"/>
        <v>#DIV/0!</v>
      </c>
    </row>
    <row r="149" spans="1:21" x14ac:dyDescent="0.25">
      <c r="A149" s="11" t="s">
        <v>433</v>
      </c>
      <c r="B149" s="5" t="str">
        <f>VLOOKUP($D$6&amp;K149,'[2]MA DO'!$B$5:$O$3586,7,0)</f>
        <v>BP CLN 3</v>
      </c>
      <c r="C149" s="3">
        <f t="shared" si="31"/>
        <v>143</v>
      </c>
      <c r="D149" s="5" t="str">
        <f>'ĐẤT PNN'!D150</f>
        <v>Đường Chu Văn An</v>
      </c>
      <c r="E149" s="5" t="str">
        <f>'ĐẤT PNN'!E150</f>
        <v>Đường Trương Công Định</v>
      </c>
      <c r="F149" s="5" t="str">
        <f>'ĐẤT PNN'!F150</f>
        <v>Đường 26 tháng 12</v>
      </c>
      <c r="G149" s="4">
        <v>320</v>
      </c>
      <c r="H149" s="4">
        <v>250</v>
      </c>
      <c r="I149" s="4">
        <v>30</v>
      </c>
      <c r="J149" s="4"/>
      <c r="K149" s="22">
        <f t="shared" si="28"/>
        <v>430</v>
      </c>
      <c r="L149" s="22">
        <f t="shared" si="29"/>
        <v>340</v>
      </c>
      <c r="M149" s="24">
        <f t="shared" si="30"/>
        <v>200</v>
      </c>
      <c r="N149" s="15"/>
      <c r="O149" s="48">
        <f>VLOOKUP(B149,'[1]MA DO'!$H$5:$AE$3586,24,0)</f>
        <v>1.05</v>
      </c>
      <c r="Q149" s="7" t="b">
        <f>'ĐẤT PNN'!D150=D149</f>
        <v>1</v>
      </c>
      <c r="R149" s="50">
        <f t="shared" si="24"/>
        <v>1.34375</v>
      </c>
      <c r="S149" s="50">
        <f t="shared" si="25"/>
        <v>1.36</v>
      </c>
      <c r="T149" s="50">
        <f t="shared" si="26"/>
        <v>6.666666666666667</v>
      </c>
      <c r="U149" s="50" t="e">
        <f t="shared" si="27"/>
        <v>#DIV/0!</v>
      </c>
    </row>
    <row r="150" spans="1:21" x14ac:dyDescent="0.25">
      <c r="A150" s="11" t="s">
        <v>434</v>
      </c>
      <c r="B150" s="5" t="str">
        <f>VLOOKUP($D$6&amp;K150,'[2]MA DO'!$B$5:$O$3586,7,0)</f>
        <v>BP CLN 3</v>
      </c>
      <c r="C150" s="3">
        <f t="shared" si="31"/>
        <v>144</v>
      </c>
      <c r="D150" s="5" t="str">
        <f>'ĐẤT PNN'!D151</f>
        <v>Đường Phạm Hùng</v>
      </c>
      <c r="E150" s="5" t="str">
        <f>'ĐẤT PNN'!E151</f>
        <v>Toàn tuyến</v>
      </c>
      <c r="F150" s="5"/>
      <c r="G150" s="4">
        <v>320</v>
      </c>
      <c r="H150" s="4">
        <v>250</v>
      </c>
      <c r="I150" s="4">
        <v>30</v>
      </c>
      <c r="J150" s="4"/>
      <c r="K150" s="22">
        <f t="shared" si="28"/>
        <v>430</v>
      </c>
      <c r="L150" s="22">
        <f t="shared" si="29"/>
        <v>340</v>
      </c>
      <c r="M150" s="24">
        <f t="shared" si="30"/>
        <v>200</v>
      </c>
      <c r="N150" s="15"/>
      <c r="O150" s="48">
        <f>VLOOKUP(B150,'[1]MA DO'!$H$5:$AE$3586,24,0)</f>
        <v>1.05</v>
      </c>
      <c r="Q150" s="7" t="b">
        <f>'ĐẤT PNN'!D151=D150</f>
        <v>1</v>
      </c>
      <c r="R150" s="50">
        <f t="shared" si="24"/>
        <v>1.34375</v>
      </c>
      <c r="S150" s="50">
        <f t="shared" si="25"/>
        <v>1.36</v>
      </c>
      <c r="T150" s="50">
        <f t="shared" si="26"/>
        <v>6.666666666666667</v>
      </c>
      <c r="U150" s="50" t="e">
        <f t="shared" si="27"/>
        <v>#DIV/0!</v>
      </c>
    </row>
    <row r="151" spans="1:21" x14ac:dyDescent="0.25">
      <c r="A151" s="11" t="s">
        <v>435</v>
      </c>
      <c r="B151" s="5" t="str">
        <f>VLOOKUP($D$6&amp;K151,'[2]MA DO'!$B$5:$O$3586,7,0)</f>
        <v>BP CLN 3</v>
      </c>
      <c r="C151" s="3">
        <f t="shared" si="31"/>
        <v>145</v>
      </c>
      <c r="D151" s="5" t="str">
        <f>'ĐẤT PNN'!D152</f>
        <v>Đường Phan Huy Ích</v>
      </c>
      <c r="E151" s="5" t="str">
        <f>'ĐẤT PNN'!E152</f>
        <v>Đường Phạm Hùng</v>
      </c>
      <c r="F151" s="5" t="str">
        <f>'ĐẤT PNN'!F152</f>
        <v>Đường Đặng Thai Mai</v>
      </c>
      <c r="G151" s="4">
        <v>320</v>
      </c>
      <c r="H151" s="4">
        <v>250</v>
      </c>
      <c r="I151" s="4">
        <v>30</v>
      </c>
      <c r="J151" s="4"/>
      <c r="K151" s="22">
        <f t="shared" si="28"/>
        <v>430</v>
      </c>
      <c r="L151" s="22">
        <f t="shared" si="29"/>
        <v>340</v>
      </c>
      <c r="M151" s="24">
        <f t="shared" si="30"/>
        <v>200</v>
      </c>
      <c r="N151" s="15"/>
      <c r="O151" s="48">
        <f>VLOOKUP(B151,'[1]MA DO'!$H$5:$AE$3586,24,0)</f>
        <v>1.05</v>
      </c>
      <c r="Q151" s="7" t="b">
        <f>'ĐẤT PNN'!D152=D151</f>
        <v>1</v>
      </c>
      <c r="R151" s="50">
        <f t="shared" si="24"/>
        <v>1.34375</v>
      </c>
      <c r="S151" s="50">
        <f t="shared" si="25"/>
        <v>1.36</v>
      </c>
      <c r="T151" s="50">
        <f t="shared" si="26"/>
        <v>6.666666666666667</v>
      </c>
      <c r="U151" s="50" t="e">
        <f t="shared" si="27"/>
        <v>#DIV/0!</v>
      </c>
    </row>
    <row r="152" spans="1:21" x14ac:dyDescent="0.25">
      <c r="A152" s="11" t="s">
        <v>436</v>
      </c>
      <c r="B152" s="5" t="str">
        <f>VLOOKUP($D$6&amp;K152,'[2]MA DO'!$B$5:$O$3586,7,0)</f>
        <v>BP CLN 3</v>
      </c>
      <c r="C152" s="3">
        <f t="shared" si="31"/>
        <v>146</v>
      </c>
      <c r="D152" s="5" t="str">
        <f>'ĐẤT PNN'!D153</f>
        <v>Đường Đồng Khởi</v>
      </c>
      <c r="E152" s="5" t="str">
        <f>'ĐẤT PNN'!E153</f>
        <v>Toàn tuyến</v>
      </c>
      <c r="F152" s="5"/>
      <c r="G152" s="4">
        <v>320</v>
      </c>
      <c r="H152" s="4">
        <v>250</v>
      </c>
      <c r="I152" s="4">
        <v>30</v>
      </c>
      <c r="J152" s="4"/>
      <c r="K152" s="22">
        <f t="shared" si="28"/>
        <v>430</v>
      </c>
      <c r="L152" s="22">
        <f t="shared" si="29"/>
        <v>340</v>
      </c>
      <c r="M152" s="24">
        <f t="shared" si="30"/>
        <v>200</v>
      </c>
      <c r="N152" s="15"/>
      <c r="O152" s="48">
        <f>VLOOKUP(B152,'[1]MA DO'!$H$5:$AE$3586,24,0)</f>
        <v>1.05</v>
      </c>
      <c r="Q152" s="7" t="b">
        <f>'ĐẤT PNN'!D153=D152</f>
        <v>1</v>
      </c>
      <c r="R152" s="50">
        <f t="shared" si="24"/>
        <v>1.34375</v>
      </c>
      <c r="S152" s="50">
        <f t="shared" si="25"/>
        <v>1.36</v>
      </c>
      <c r="T152" s="50">
        <f t="shared" si="26"/>
        <v>6.666666666666667</v>
      </c>
      <c r="U152" s="50" t="e">
        <f t="shared" si="27"/>
        <v>#DIV/0!</v>
      </c>
    </row>
    <row r="153" spans="1:21" x14ac:dyDescent="0.25">
      <c r="A153" s="11" t="s">
        <v>437</v>
      </c>
      <c r="B153" s="5" t="str">
        <f>VLOOKUP($D$6&amp;K153,'[2]MA DO'!$B$5:$O$3586,7,0)</f>
        <v>BP CLN 3</v>
      </c>
      <c r="C153" s="3">
        <f t="shared" si="31"/>
        <v>147</v>
      </c>
      <c r="D153" s="5" t="str">
        <f>'ĐẤT PNN'!D154</f>
        <v>Đường Bình Giã</v>
      </c>
      <c r="E153" s="5" t="str">
        <f>'ĐẤT PNN'!E154</f>
        <v>Đường Trần Phú</v>
      </c>
      <c r="F153" s="5" t="str">
        <f>'ĐẤT PNN'!F154</f>
        <v>Đường Đồng Khởi</v>
      </c>
      <c r="G153" s="4">
        <v>320</v>
      </c>
      <c r="H153" s="4">
        <v>250</v>
      </c>
      <c r="I153" s="4">
        <v>30</v>
      </c>
      <c r="J153" s="4"/>
      <c r="K153" s="22">
        <f t="shared" si="28"/>
        <v>430</v>
      </c>
      <c r="L153" s="22">
        <f t="shared" si="29"/>
        <v>340</v>
      </c>
      <c r="M153" s="24">
        <f t="shared" si="30"/>
        <v>200</v>
      </c>
      <c r="N153" s="15"/>
      <c r="O153" s="48">
        <f>VLOOKUP(B153,'[1]MA DO'!$H$5:$AE$3586,24,0)</f>
        <v>1.05</v>
      </c>
      <c r="Q153" s="7" t="b">
        <f>'ĐẤT PNN'!D154=D153</f>
        <v>1</v>
      </c>
      <c r="R153" s="50">
        <f t="shared" si="24"/>
        <v>1.34375</v>
      </c>
      <c r="S153" s="50">
        <f t="shared" si="25"/>
        <v>1.36</v>
      </c>
      <c r="T153" s="50">
        <f t="shared" si="26"/>
        <v>6.666666666666667</v>
      </c>
      <c r="U153" s="50" t="e">
        <f t="shared" si="27"/>
        <v>#DIV/0!</v>
      </c>
    </row>
    <row r="154" spans="1:21" x14ac:dyDescent="0.25">
      <c r="A154" s="11" t="s">
        <v>438</v>
      </c>
      <c r="B154" s="5" t="str">
        <f>VLOOKUP($D$6&amp;K154,'[2]MA DO'!$B$5:$O$3586,7,0)</f>
        <v>BP CLN 3</v>
      </c>
      <c r="C154" s="3">
        <f t="shared" si="31"/>
        <v>148</v>
      </c>
      <c r="D154" s="5" t="str">
        <f>'ĐẤT PNN'!D155</f>
        <v>Đường Tôn Thất Tùng</v>
      </c>
      <c r="E154" s="5" t="str">
        <f>'ĐẤT PNN'!E155</f>
        <v>Đường Trần Phú</v>
      </c>
      <c r="F154" s="5" t="str">
        <f>'ĐẤT PNN'!F155</f>
        <v>Đường Nguyễn Thượng Hiền</v>
      </c>
      <c r="G154" s="4">
        <v>320</v>
      </c>
      <c r="H154" s="4">
        <v>250</v>
      </c>
      <c r="I154" s="4">
        <v>30</v>
      </c>
      <c r="J154" s="4"/>
      <c r="K154" s="22">
        <f t="shared" si="28"/>
        <v>430</v>
      </c>
      <c r="L154" s="22">
        <f t="shared" si="29"/>
        <v>340</v>
      </c>
      <c r="M154" s="24">
        <f t="shared" si="30"/>
        <v>200</v>
      </c>
      <c r="N154" s="15"/>
      <c r="O154" s="48">
        <f>VLOOKUP(B154,'[1]MA DO'!$H$5:$AE$3586,24,0)</f>
        <v>1.05</v>
      </c>
      <c r="Q154" s="7" t="b">
        <f>'ĐẤT PNN'!D155=D154</f>
        <v>1</v>
      </c>
      <c r="R154" s="50">
        <f t="shared" si="24"/>
        <v>1.34375</v>
      </c>
      <c r="S154" s="50">
        <f t="shared" si="25"/>
        <v>1.36</v>
      </c>
      <c r="T154" s="50">
        <f t="shared" si="26"/>
        <v>6.666666666666667</v>
      </c>
      <c r="U154" s="50" t="e">
        <f t="shared" si="27"/>
        <v>#DIV/0!</v>
      </c>
    </row>
    <row r="155" spans="1:21" x14ac:dyDescent="0.25">
      <c r="A155" s="11" t="s">
        <v>439</v>
      </c>
      <c r="B155" s="5" t="str">
        <f>VLOOKUP($D$6&amp;K155,'[2]MA DO'!$B$5:$O$3586,7,0)</f>
        <v>BP CLN 3</v>
      </c>
      <c r="C155" s="3">
        <f t="shared" si="31"/>
        <v>149</v>
      </c>
      <c r="D155" s="5" t="str">
        <f>'ĐẤT PNN'!D156</f>
        <v>Đường Phạm Hữu Trí</v>
      </c>
      <c r="E155" s="5" t="str">
        <f>'ĐẤT PNN'!E156</f>
        <v>Đường Trần Phú</v>
      </c>
      <c r="F155" s="5" t="str">
        <f>'ĐẤT PNN'!F156</f>
        <v>Đường Nguyễn Thượng Hiền</v>
      </c>
      <c r="G155" s="4">
        <v>320</v>
      </c>
      <c r="H155" s="4">
        <v>250</v>
      </c>
      <c r="I155" s="4">
        <v>30</v>
      </c>
      <c r="J155" s="4"/>
      <c r="K155" s="22">
        <f t="shared" si="28"/>
        <v>430</v>
      </c>
      <c r="L155" s="22">
        <f t="shared" si="29"/>
        <v>340</v>
      </c>
      <c r="M155" s="24">
        <f t="shared" si="30"/>
        <v>200</v>
      </c>
      <c r="N155" s="15"/>
      <c r="O155" s="48">
        <f>VLOOKUP(B155,'[1]MA DO'!$H$5:$AE$3586,24,0)</f>
        <v>1.05</v>
      </c>
      <c r="Q155" s="7" t="b">
        <f>'ĐẤT PNN'!D156=D155</f>
        <v>1</v>
      </c>
      <c r="R155" s="50">
        <f t="shared" si="24"/>
        <v>1.34375</v>
      </c>
      <c r="S155" s="50">
        <f t="shared" si="25"/>
        <v>1.36</v>
      </c>
      <c r="T155" s="50">
        <f t="shared" si="26"/>
        <v>6.666666666666667</v>
      </c>
      <c r="U155" s="50" t="e">
        <f t="shared" si="27"/>
        <v>#DIV/0!</v>
      </c>
    </row>
    <row r="156" spans="1:21" x14ac:dyDescent="0.25">
      <c r="A156" s="11" t="s">
        <v>440</v>
      </c>
      <c r="B156" s="5" t="str">
        <f>VLOOKUP($D$6&amp;K156,'[2]MA DO'!$B$5:$O$3586,7,0)</f>
        <v>BP CLN 3</v>
      </c>
      <c r="C156" s="3">
        <f t="shared" si="31"/>
        <v>150</v>
      </c>
      <c r="D156" s="5" t="str">
        <f>'ĐẤT PNN'!D157</f>
        <v>Đường Lê Quang Định</v>
      </c>
      <c r="E156" s="5" t="str">
        <f>'ĐẤT PNN'!E157</f>
        <v>Đường Trần Phú</v>
      </c>
      <c r="F156" s="5" t="str">
        <f>'ĐẤT PNN'!F157</f>
        <v>Đường Đặng Trần Thi</v>
      </c>
      <c r="G156" s="4">
        <v>320</v>
      </c>
      <c r="H156" s="4">
        <v>250</v>
      </c>
      <c r="I156" s="4">
        <v>30</v>
      </c>
      <c r="J156" s="4"/>
      <c r="K156" s="22">
        <f t="shared" si="28"/>
        <v>430</v>
      </c>
      <c r="L156" s="22">
        <f t="shared" si="29"/>
        <v>340</v>
      </c>
      <c r="M156" s="24">
        <f t="shared" si="30"/>
        <v>200</v>
      </c>
      <c r="N156" s="15"/>
      <c r="O156" s="48">
        <f>VLOOKUP(B156,'[1]MA DO'!$H$5:$AE$3586,24,0)</f>
        <v>1.05</v>
      </c>
      <c r="Q156" s="7" t="b">
        <f>'ĐẤT PNN'!D157=D156</f>
        <v>1</v>
      </c>
      <c r="R156" s="50">
        <f t="shared" si="24"/>
        <v>1.34375</v>
      </c>
      <c r="S156" s="50">
        <f t="shared" si="25"/>
        <v>1.36</v>
      </c>
      <c r="T156" s="50">
        <f t="shared" si="26"/>
        <v>6.666666666666667</v>
      </c>
      <c r="U156" s="50" t="e">
        <f t="shared" si="27"/>
        <v>#DIV/0!</v>
      </c>
    </row>
    <row r="157" spans="1:21" x14ac:dyDescent="0.25">
      <c r="A157" s="11" t="s">
        <v>443</v>
      </c>
      <c r="B157" s="5" t="str">
        <f>VLOOKUP($D$6&amp;K157,'[2]MA DO'!$B$5:$O$3586,7,0)</f>
        <v>BP CLN 3</v>
      </c>
      <c r="C157" s="3">
        <f t="shared" si="31"/>
        <v>151</v>
      </c>
      <c r="D157" s="5" t="str">
        <f>'ĐẤT PNN'!D158</f>
        <v>Đường Đặng Văn Ngữ</v>
      </c>
      <c r="E157" s="5" t="str">
        <f>'ĐẤT PNN'!E158</f>
        <v>Đường Trần Hưng Đạo</v>
      </c>
      <c r="F157" s="5" t="str">
        <f>'ĐẤT PNN'!F158</f>
        <v>Đường Lê Quang Định</v>
      </c>
      <c r="G157" s="4">
        <v>320</v>
      </c>
      <c r="H157" s="4">
        <v>250</v>
      </c>
      <c r="I157" s="4">
        <v>30</v>
      </c>
      <c r="J157" s="4"/>
      <c r="K157" s="22">
        <f t="shared" si="28"/>
        <v>430</v>
      </c>
      <c r="L157" s="22">
        <f t="shared" si="29"/>
        <v>340</v>
      </c>
      <c r="M157" s="24">
        <f t="shared" si="30"/>
        <v>200</v>
      </c>
      <c r="N157" s="15"/>
      <c r="O157" s="48">
        <f>VLOOKUP(B157,'[1]MA DO'!$H$5:$AE$3586,24,0)</f>
        <v>1.05</v>
      </c>
      <c r="Q157" s="7" t="b">
        <f>'ĐẤT PNN'!D158=D157</f>
        <v>1</v>
      </c>
      <c r="R157" s="50">
        <f t="shared" si="24"/>
        <v>1.34375</v>
      </c>
      <c r="S157" s="50">
        <f t="shared" si="25"/>
        <v>1.36</v>
      </c>
      <c r="T157" s="50">
        <f t="shared" si="26"/>
        <v>6.666666666666667</v>
      </c>
      <c r="U157" s="50" t="e">
        <f t="shared" si="27"/>
        <v>#DIV/0!</v>
      </c>
    </row>
    <row r="158" spans="1:21" x14ac:dyDescent="0.25">
      <c r="A158" s="11" t="s">
        <v>444</v>
      </c>
      <c r="B158" s="5" t="str">
        <f>VLOOKUP($D$6&amp;K158,'[2]MA DO'!$B$5:$O$3586,7,0)</f>
        <v>BP CLN 3</v>
      </c>
      <c r="C158" s="3">
        <f t="shared" si="31"/>
        <v>152</v>
      </c>
      <c r="D158" s="5" t="str">
        <f>'ĐẤT PNN'!D159</f>
        <v>Đường Lê Quát</v>
      </c>
      <c r="E158" s="5" t="str">
        <f>'ĐẤT PNN'!E159</f>
        <v>Đường Trần Hưng Đạo</v>
      </c>
      <c r="F158" s="5" t="str">
        <f>'ĐẤT PNN'!F159</f>
        <v>Đường Lê Quang Định</v>
      </c>
      <c r="G158" s="4">
        <v>320</v>
      </c>
      <c r="H158" s="4">
        <v>250</v>
      </c>
      <c r="I158" s="4">
        <v>30</v>
      </c>
      <c r="J158" s="4"/>
      <c r="K158" s="22">
        <f t="shared" si="28"/>
        <v>430</v>
      </c>
      <c r="L158" s="22">
        <f t="shared" si="29"/>
        <v>340</v>
      </c>
      <c r="M158" s="24">
        <f t="shared" si="30"/>
        <v>200</v>
      </c>
      <c r="N158" s="15"/>
      <c r="O158" s="48">
        <f>VLOOKUP(B158,'[1]MA DO'!$H$5:$AE$3586,24,0)</f>
        <v>1.05</v>
      </c>
      <c r="Q158" s="7" t="b">
        <f>'ĐẤT PNN'!D159=D158</f>
        <v>1</v>
      </c>
      <c r="R158" s="50">
        <f t="shared" si="24"/>
        <v>1.34375</v>
      </c>
      <c r="S158" s="50">
        <f t="shared" si="25"/>
        <v>1.36</v>
      </c>
      <c r="T158" s="50">
        <f t="shared" si="26"/>
        <v>6.666666666666667</v>
      </c>
      <c r="U158" s="50" t="e">
        <f t="shared" si="27"/>
        <v>#DIV/0!</v>
      </c>
    </row>
    <row r="159" spans="1:21" x14ac:dyDescent="0.25">
      <c r="A159" s="11" t="s">
        <v>459</v>
      </c>
      <c r="B159" s="5" t="str">
        <f>VLOOKUP($D$6&amp;K159,'[2]MA DO'!$B$5:$O$3586,7,0)</f>
        <v>BP CLN 3</v>
      </c>
      <c r="C159" s="3">
        <f t="shared" si="31"/>
        <v>153</v>
      </c>
      <c r="D159" s="5" t="str">
        <f>'ĐẤT PNN'!D172</f>
        <v>Đường Trần Quang Diệu</v>
      </c>
      <c r="E159" s="5" t="str">
        <f>'ĐẤT PNN'!E172</f>
        <v>Toàn tuyến</v>
      </c>
      <c r="F159" s="5"/>
      <c r="G159" s="4">
        <v>320</v>
      </c>
      <c r="H159" s="4">
        <v>250</v>
      </c>
      <c r="I159" s="4">
        <v>30</v>
      </c>
      <c r="J159" s="4"/>
      <c r="K159" s="22">
        <f t="shared" si="28"/>
        <v>430</v>
      </c>
      <c r="L159" s="22">
        <f t="shared" si="29"/>
        <v>340</v>
      </c>
      <c r="M159" s="24">
        <f t="shared" si="30"/>
        <v>200</v>
      </c>
      <c r="N159" s="15"/>
      <c r="O159" s="48">
        <f>VLOOKUP(B159,'[1]MA DO'!$H$5:$AE$3586,24,0)</f>
        <v>1.05</v>
      </c>
      <c r="Q159" s="7" t="b">
        <f>'ĐẤT PNN'!D172=D159</f>
        <v>1</v>
      </c>
      <c r="R159" s="50">
        <f t="shared" si="24"/>
        <v>1.34375</v>
      </c>
      <c r="S159" s="50">
        <f t="shared" si="25"/>
        <v>1.36</v>
      </c>
      <c r="T159" s="50">
        <f t="shared" si="26"/>
        <v>6.666666666666667</v>
      </c>
      <c r="U159" s="50" t="e">
        <f t="shared" si="27"/>
        <v>#DIV/0!</v>
      </c>
    </row>
    <row r="160" spans="1:21" x14ac:dyDescent="0.25">
      <c r="A160" s="11" t="s">
        <v>460</v>
      </c>
      <c r="B160" s="5" t="str">
        <f>VLOOKUP($D$6&amp;K160,'[2]MA DO'!$B$5:$O$3586,7,0)</f>
        <v>BP CLN 3</v>
      </c>
      <c r="C160" s="3">
        <f t="shared" si="31"/>
        <v>154</v>
      </c>
      <c r="D160" s="5" t="str">
        <f>'ĐẤT PNN'!D173</f>
        <v>Đường Cao Xuân Huy</v>
      </c>
      <c r="E160" s="5" t="str">
        <f>'ĐẤT PNN'!E173</f>
        <v>Đường Nguyễn Thượng Hiền</v>
      </c>
      <c r="F160" s="5" t="str">
        <f>'ĐẤT PNN'!F173</f>
        <v>Đường Hai Bà Trưng</v>
      </c>
      <c r="G160" s="4">
        <v>320</v>
      </c>
      <c r="H160" s="4">
        <v>250</v>
      </c>
      <c r="I160" s="4">
        <v>30</v>
      </c>
      <c r="J160" s="4"/>
      <c r="K160" s="22">
        <f t="shared" si="28"/>
        <v>430</v>
      </c>
      <c r="L160" s="22">
        <f t="shared" si="29"/>
        <v>340</v>
      </c>
      <c r="M160" s="24">
        <f t="shared" si="30"/>
        <v>200</v>
      </c>
      <c r="N160" s="15"/>
      <c r="O160" s="48">
        <f>VLOOKUP(B160,'[1]MA DO'!$H$5:$AE$3586,24,0)</f>
        <v>1.05</v>
      </c>
      <c r="Q160" s="7" t="b">
        <f>'ĐẤT PNN'!D173=D160</f>
        <v>1</v>
      </c>
      <c r="R160" s="50">
        <f t="shared" si="24"/>
        <v>1.34375</v>
      </c>
      <c r="S160" s="50">
        <f t="shared" si="25"/>
        <v>1.36</v>
      </c>
      <c r="T160" s="50">
        <f t="shared" si="26"/>
        <v>6.666666666666667</v>
      </c>
      <c r="U160" s="50" t="e">
        <f t="shared" si="27"/>
        <v>#DIV/0!</v>
      </c>
    </row>
    <row r="161" spans="1:21" ht="31.5" x14ac:dyDescent="0.25">
      <c r="A161" s="11" t="s">
        <v>461</v>
      </c>
      <c r="B161" s="5" t="str">
        <f>VLOOKUP($D$6&amp;K161,'[2]MA DO'!$B$5:$O$3586,7,0)</f>
        <v>BP CLN 3</v>
      </c>
      <c r="C161" s="3">
        <f t="shared" si="31"/>
        <v>155</v>
      </c>
      <c r="D161" s="5" t="str">
        <f>'ĐẤT PNN'!D174</f>
        <v>Đường nhựa ranh giới Tiến Thành - Tân Phú (cũ)</v>
      </c>
      <c r="E161" s="5" t="str">
        <f>'ĐẤT PNN'!E174</f>
        <v>Ngã ba đường Trần Hưng Đạo</v>
      </c>
      <c r="F161" s="5" t="str">
        <f>'ĐẤT PNN'!F174</f>
        <v>Cầu suối Cam</v>
      </c>
      <c r="G161" s="4">
        <v>320</v>
      </c>
      <c r="H161" s="4">
        <v>250</v>
      </c>
      <c r="I161" s="4">
        <v>30</v>
      </c>
      <c r="J161" s="4"/>
      <c r="K161" s="22">
        <f t="shared" si="28"/>
        <v>430</v>
      </c>
      <c r="L161" s="22">
        <f t="shared" si="29"/>
        <v>340</v>
      </c>
      <c r="M161" s="24">
        <f t="shared" si="30"/>
        <v>200</v>
      </c>
      <c r="N161" s="15"/>
      <c r="O161" s="48">
        <f>VLOOKUP(B161,'[1]MA DO'!$H$5:$AE$3586,24,0)</f>
        <v>1.05</v>
      </c>
      <c r="Q161" s="7" t="b">
        <f>'ĐẤT PNN'!D174=D161</f>
        <v>1</v>
      </c>
      <c r="R161" s="50">
        <f t="shared" si="24"/>
        <v>1.34375</v>
      </c>
      <c r="S161" s="50">
        <f t="shared" si="25"/>
        <v>1.36</v>
      </c>
      <c r="T161" s="50">
        <f t="shared" si="26"/>
        <v>6.666666666666667</v>
      </c>
      <c r="U161" s="50" t="e">
        <f t="shared" si="27"/>
        <v>#DIV/0!</v>
      </c>
    </row>
    <row r="162" spans="1:21" x14ac:dyDescent="0.25">
      <c r="A162" s="11" t="s">
        <v>515</v>
      </c>
      <c r="B162" s="5" t="str">
        <f>VLOOKUP($D$6&amp;K162,'[2]MA DO'!$B$5:$O$3586,7,0)</f>
        <v>BP CLN 3</v>
      </c>
      <c r="C162" s="3">
        <f t="shared" si="31"/>
        <v>156</v>
      </c>
      <c r="D162" s="5" t="str">
        <f>'ĐẤT PNN'!D175</f>
        <v>Đường Nguyễn Trãi</v>
      </c>
      <c r="E162" s="5" t="str">
        <f>'ĐẤT PNN'!E175</f>
        <v>Đường Phú Riềng Đỏ</v>
      </c>
      <c r="F162" s="5" t="str">
        <f>'ĐẤT PNN'!F175</f>
        <v>Đường Ngô Quyền</v>
      </c>
      <c r="G162" s="4">
        <v>320</v>
      </c>
      <c r="H162" s="4">
        <v>250</v>
      </c>
      <c r="I162" s="4">
        <v>30</v>
      </c>
      <c r="J162" s="4"/>
      <c r="K162" s="22">
        <f t="shared" si="28"/>
        <v>430</v>
      </c>
      <c r="L162" s="22">
        <f t="shared" si="29"/>
        <v>340</v>
      </c>
      <c r="M162" s="24">
        <f t="shared" si="30"/>
        <v>200</v>
      </c>
      <c r="N162" s="15"/>
      <c r="O162" s="48">
        <f>VLOOKUP(B162,'[1]MA DO'!$H$5:$AE$3586,24,0)</f>
        <v>1.05</v>
      </c>
      <c r="Q162" s="7" t="b">
        <f>'ĐẤT PNN'!D175=D162</f>
        <v>1</v>
      </c>
      <c r="R162" s="50">
        <f t="shared" si="24"/>
        <v>1.34375</v>
      </c>
      <c r="S162" s="50">
        <f t="shared" si="25"/>
        <v>1.36</v>
      </c>
      <c r="T162" s="50">
        <f t="shared" si="26"/>
        <v>6.666666666666667</v>
      </c>
      <c r="U162" s="50" t="e">
        <f t="shared" si="27"/>
        <v>#DIV/0!</v>
      </c>
    </row>
    <row r="163" spans="1:21" x14ac:dyDescent="0.25">
      <c r="A163" s="11" t="s">
        <v>516</v>
      </c>
      <c r="B163" s="5" t="str">
        <f>VLOOKUP($D$6&amp;K163,'[2]MA DO'!$B$5:$O$3586,7,0)</f>
        <v>BP CLN 3</v>
      </c>
      <c r="C163" s="3">
        <f t="shared" si="31"/>
        <v>157</v>
      </c>
      <c r="D163" s="5" t="str">
        <f>'ĐẤT PNN'!D176</f>
        <v>Đường Hoàng Hoa Thám</v>
      </c>
      <c r="E163" s="5" t="str">
        <f>'ĐẤT PNN'!E176</f>
        <v>Đường Phú Riềng Đỏ</v>
      </c>
      <c r="F163" s="5" t="str">
        <f>'ĐẤT PNN'!F176</f>
        <v>Đường Ngô Quyền</v>
      </c>
      <c r="G163" s="4">
        <v>320</v>
      </c>
      <c r="H163" s="4">
        <v>250</v>
      </c>
      <c r="I163" s="4">
        <v>30</v>
      </c>
      <c r="J163" s="4"/>
      <c r="K163" s="22">
        <f t="shared" si="28"/>
        <v>430</v>
      </c>
      <c r="L163" s="22">
        <f t="shared" si="29"/>
        <v>340</v>
      </c>
      <c r="M163" s="24">
        <f t="shared" si="30"/>
        <v>200</v>
      </c>
      <c r="N163" s="15"/>
      <c r="O163" s="48">
        <f>VLOOKUP(B163,'[1]MA DO'!$H$5:$AE$3586,24,0)</f>
        <v>1.05</v>
      </c>
      <c r="Q163" s="7" t="b">
        <f>'ĐẤT PNN'!D176=D163</f>
        <v>1</v>
      </c>
      <c r="R163" s="50">
        <f t="shared" si="24"/>
        <v>1.34375</v>
      </c>
      <c r="S163" s="50">
        <f t="shared" si="25"/>
        <v>1.36</v>
      </c>
      <c r="T163" s="50">
        <f t="shared" si="26"/>
        <v>6.666666666666667</v>
      </c>
      <c r="U163" s="50" t="e">
        <f t="shared" si="27"/>
        <v>#DIV/0!</v>
      </c>
    </row>
    <row r="164" spans="1:21" x14ac:dyDescent="0.25">
      <c r="A164" s="11" t="s">
        <v>517</v>
      </c>
      <c r="B164" s="5" t="str">
        <f>VLOOKUP($D$6&amp;K164,'[2]MA DO'!$B$5:$O$3586,7,0)</f>
        <v>BP CLN 3</v>
      </c>
      <c r="C164" s="3">
        <f t="shared" si="31"/>
        <v>158</v>
      </c>
      <c r="D164" s="5" t="str">
        <f>'ĐẤT PNN'!D177</f>
        <v>Đường Bà Triệu</v>
      </c>
      <c r="E164" s="5" t="str">
        <f>'ĐẤT PNN'!E177</f>
        <v>Đường Phú Riềng Đỏ</v>
      </c>
      <c r="F164" s="5" t="str">
        <f>'ĐẤT PNN'!F177</f>
        <v>Đường Ngô Quyền</v>
      </c>
      <c r="G164" s="4">
        <v>320</v>
      </c>
      <c r="H164" s="4">
        <v>250</v>
      </c>
      <c r="I164" s="4">
        <v>30</v>
      </c>
      <c r="J164" s="4"/>
      <c r="K164" s="22">
        <f t="shared" si="28"/>
        <v>430</v>
      </c>
      <c r="L164" s="22">
        <f t="shared" si="29"/>
        <v>340</v>
      </c>
      <c r="M164" s="24">
        <f t="shared" si="30"/>
        <v>200</v>
      </c>
      <c r="N164" s="15"/>
      <c r="O164" s="48">
        <f>VLOOKUP(B164,'[1]MA DO'!$H$5:$AE$3586,24,0)</f>
        <v>1.05</v>
      </c>
      <c r="Q164" s="7" t="b">
        <f>'ĐẤT PNN'!D177=D164</f>
        <v>1</v>
      </c>
      <c r="R164" s="50">
        <f t="shared" si="24"/>
        <v>1.34375</v>
      </c>
      <c r="S164" s="50">
        <f t="shared" si="25"/>
        <v>1.36</v>
      </c>
      <c r="T164" s="50">
        <f t="shared" si="26"/>
        <v>6.666666666666667</v>
      </c>
      <c r="U164" s="50" t="e">
        <f t="shared" si="27"/>
        <v>#DIV/0!</v>
      </c>
    </row>
    <row r="165" spans="1:21" x14ac:dyDescent="0.25">
      <c r="A165" s="11" t="s">
        <v>518</v>
      </c>
      <c r="B165" s="5" t="str">
        <f>VLOOKUP($D$6&amp;K165,'[2]MA DO'!$B$5:$O$3586,7,0)</f>
        <v>BP CLN 3</v>
      </c>
      <c r="C165" s="3">
        <f t="shared" si="31"/>
        <v>159</v>
      </c>
      <c r="D165" s="5" t="str">
        <f>'ĐẤT PNN'!D178</f>
        <v>Đường Phạm Ngũ Lão</v>
      </c>
      <c r="E165" s="5" t="str">
        <f>'ĐẤT PNN'!E178</f>
        <v>Đường Phú Riềng Đỏ</v>
      </c>
      <c r="F165" s="5" t="str">
        <f>'ĐẤT PNN'!F178</f>
        <v>Suối Đồng Tiền</v>
      </c>
      <c r="G165" s="4">
        <v>320</v>
      </c>
      <c r="H165" s="4">
        <v>250</v>
      </c>
      <c r="I165" s="4">
        <v>30</v>
      </c>
      <c r="J165" s="4"/>
      <c r="K165" s="22">
        <f t="shared" si="28"/>
        <v>430</v>
      </c>
      <c r="L165" s="22">
        <f t="shared" si="29"/>
        <v>340</v>
      </c>
      <c r="M165" s="24">
        <f t="shared" si="30"/>
        <v>200</v>
      </c>
      <c r="N165" s="15"/>
      <c r="O165" s="48">
        <f>VLOOKUP(B165,'[1]MA DO'!$H$5:$AE$3586,24,0)</f>
        <v>1.05</v>
      </c>
      <c r="Q165" s="7" t="b">
        <f>'ĐẤT PNN'!D178=D165</f>
        <v>1</v>
      </c>
      <c r="R165" s="50">
        <f t="shared" si="24"/>
        <v>1.34375</v>
      </c>
      <c r="S165" s="50">
        <f t="shared" si="25"/>
        <v>1.36</v>
      </c>
      <c r="T165" s="50">
        <f t="shared" si="26"/>
        <v>6.666666666666667</v>
      </c>
      <c r="U165" s="50" t="e">
        <f t="shared" si="27"/>
        <v>#DIV/0!</v>
      </c>
    </row>
    <row r="166" spans="1:21" x14ac:dyDescent="0.25">
      <c r="A166" s="11" t="s">
        <v>519</v>
      </c>
      <c r="B166" s="5" t="str">
        <f>VLOOKUP($D$6&amp;K166,'[2]MA DO'!$B$5:$O$3586,7,0)</f>
        <v>BP CLN 3</v>
      </c>
      <c r="C166" s="3">
        <f t="shared" si="31"/>
        <v>160</v>
      </c>
      <c r="D166" s="5" t="str">
        <f>'ĐẤT PNN'!D179</f>
        <v>Đường Nguyễn Đình Chiểu</v>
      </c>
      <c r="E166" s="5" t="str">
        <f>'ĐẤT PNN'!E179</f>
        <v>Đường Phú Riềng Đỏ</v>
      </c>
      <c r="F166" s="5" t="str">
        <f>'ĐẤT PNN'!F179</f>
        <v>Suối Đồng Tiền</v>
      </c>
      <c r="G166" s="4">
        <v>320</v>
      </c>
      <c r="H166" s="4">
        <v>250</v>
      </c>
      <c r="I166" s="4">
        <v>30</v>
      </c>
      <c r="J166" s="4"/>
      <c r="K166" s="22">
        <f t="shared" si="28"/>
        <v>430</v>
      </c>
      <c r="L166" s="22">
        <f t="shared" si="29"/>
        <v>340</v>
      </c>
      <c r="M166" s="24">
        <f t="shared" si="30"/>
        <v>200</v>
      </c>
      <c r="N166" s="15"/>
      <c r="O166" s="48">
        <f>VLOOKUP(B166,'[1]MA DO'!$H$5:$AE$3586,24,0)</f>
        <v>1.05</v>
      </c>
      <c r="Q166" s="7" t="b">
        <f>'ĐẤT PNN'!D179=D166</f>
        <v>1</v>
      </c>
      <c r="R166" s="50">
        <f t="shared" si="24"/>
        <v>1.34375</v>
      </c>
      <c r="S166" s="50">
        <f t="shared" si="25"/>
        <v>1.36</v>
      </c>
      <c r="T166" s="50">
        <f t="shared" si="26"/>
        <v>6.666666666666667</v>
      </c>
      <c r="U166" s="50" t="e">
        <f t="shared" si="27"/>
        <v>#DIV/0!</v>
      </c>
    </row>
    <row r="167" spans="1:21" x14ac:dyDescent="0.25">
      <c r="A167" s="11" t="s">
        <v>520</v>
      </c>
      <c r="B167" s="5" t="str">
        <f>VLOOKUP($D$6&amp;K167,'[2]MA DO'!$B$5:$O$3586,7,0)</f>
        <v>BP CLN 3</v>
      </c>
      <c r="C167" s="3">
        <f t="shared" si="31"/>
        <v>161</v>
      </c>
      <c r="D167" s="5" t="str">
        <f>'ĐẤT PNN'!D180</f>
        <v>Đường Ngô Quyền</v>
      </c>
      <c r="E167" s="5" t="str">
        <f>'ĐẤT PNN'!E180</f>
        <v>Đường Lê Quý Đôn</v>
      </c>
      <c r="F167" s="5" t="str">
        <f>'ĐẤT PNN'!F180</f>
        <v>Cổng trường Tiểu học Tân Thiện</v>
      </c>
      <c r="G167" s="4">
        <v>320</v>
      </c>
      <c r="H167" s="4">
        <v>250</v>
      </c>
      <c r="I167" s="4">
        <v>30</v>
      </c>
      <c r="J167" s="4"/>
      <c r="K167" s="22">
        <f t="shared" si="28"/>
        <v>430</v>
      </c>
      <c r="L167" s="22">
        <f t="shared" si="29"/>
        <v>340</v>
      </c>
      <c r="M167" s="24">
        <f t="shared" si="30"/>
        <v>200</v>
      </c>
      <c r="N167" s="15"/>
      <c r="O167" s="48">
        <f>VLOOKUP(B167,'[1]MA DO'!$H$5:$AE$3586,24,0)</f>
        <v>1.05</v>
      </c>
      <c r="Q167" s="7" t="b">
        <f>'ĐẤT PNN'!D180=D167</f>
        <v>1</v>
      </c>
      <c r="R167" s="50">
        <f t="shared" ref="R167:R172" si="32">K167/G167</f>
        <v>1.34375</v>
      </c>
      <c r="S167" s="50">
        <f t="shared" ref="S167:S172" si="33">L167/H167</f>
        <v>1.36</v>
      </c>
      <c r="T167" s="50">
        <f t="shared" ref="T167:T172" si="34">M167/I167</f>
        <v>6.666666666666667</v>
      </c>
      <c r="U167" s="50" t="e">
        <f t="shared" ref="U167:U172" si="35">N167/J167</f>
        <v>#DIV/0!</v>
      </c>
    </row>
    <row r="168" spans="1:21" x14ac:dyDescent="0.25">
      <c r="A168" s="11" t="s">
        <v>521</v>
      </c>
      <c r="B168" s="5" t="str">
        <f>VLOOKUP($D$6&amp;K168,'[2]MA DO'!$B$5:$O$3586,7,0)</f>
        <v>BP CLN 3</v>
      </c>
      <c r="C168" s="3">
        <f t="shared" si="31"/>
        <v>162</v>
      </c>
      <c r="D168" s="5" t="str">
        <f>'ĐẤT PNN'!D181</f>
        <v>Đường Đinh Bộ Lĩnh</v>
      </c>
      <c r="E168" s="5" t="str">
        <f>'ĐẤT PNN'!E181</f>
        <v>Đường Nguyễn Huệ</v>
      </c>
      <c r="F168" s="5" t="str">
        <f>'ĐẤT PNN'!F181</f>
        <v>Đường Trần Quang Khải</v>
      </c>
      <c r="G168" s="4">
        <v>320</v>
      </c>
      <c r="H168" s="4">
        <v>250</v>
      </c>
      <c r="I168" s="4">
        <v>30</v>
      </c>
      <c r="J168" s="4"/>
      <c r="K168" s="22">
        <f t="shared" si="28"/>
        <v>430</v>
      </c>
      <c r="L168" s="22">
        <f t="shared" si="29"/>
        <v>340</v>
      </c>
      <c r="M168" s="24">
        <f t="shared" si="30"/>
        <v>200</v>
      </c>
      <c r="N168" s="15"/>
      <c r="O168" s="48">
        <f>VLOOKUP(B168,'[1]MA DO'!$H$5:$AE$3586,24,0)</f>
        <v>1.05</v>
      </c>
      <c r="Q168" s="7" t="b">
        <f>'ĐẤT PNN'!D181=D168</f>
        <v>1</v>
      </c>
      <c r="R168" s="50">
        <f t="shared" si="32"/>
        <v>1.34375</v>
      </c>
      <c r="S168" s="50">
        <f t="shared" si="33"/>
        <v>1.36</v>
      </c>
      <c r="T168" s="50">
        <f t="shared" si="34"/>
        <v>6.666666666666667</v>
      </c>
      <c r="U168" s="50" t="e">
        <f t="shared" si="35"/>
        <v>#DIV/0!</v>
      </c>
    </row>
    <row r="169" spans="1:21" x14ac:dyDescent="0.25">
      <c r="A169" s="11" t="s">
        <v>522</v>
      </c>
      <c r="B169" s="5" t="str">
        <f>VLOOKUP($D$6&amp;K169,'[2]MA DO'!$B$5:$O$3586,7,0)</f>
        <v>BP CLN 3</v>
      </c>
      <c r="C169" s="3">
        <f t="shared" si="31"/>
        <v>163</v>
      </c>
      <c r="D169" s="5" t="str">
        <f>'ĐẤT PNN'!D182</f>
        <v>Đường Trần Quang Khải</v>
      </c>
      <c r="E169" s="5" t="str">
        <f>'ĐẤT PNN'!E182</f>
        <v>Đường Nguyễn Huệ</v>
      </c>
      <c r="F169" s="5" t="str">
        <f>'ĐẤT PNN'!F182</f>
        <v>Đường số 2</v>
      </c>
      <c r="G169" s="4">
        <v>320</v>
      </c>
      <c r="H169" s="4">
        <v>250</v>
      </c>
      <c r="I169" s="4">
        <v>30</v>
      </c>
      <c r="J169" s="4"/>
      <c r="K169" s="22">
        <f t="shared" si="28"/>
        <v>430</v>
      </c>
      <c r="L169" s="22">
        <f t="shared" si="29"/>
        <v>340</v>
      </c>
      <c r="M169" s="24">
        <f t="shared" si="30"/>
        <v>200</v>
      </c>
      <c r="N169" s="15"/>
      <c r="O169" s="48">
        <f>VLOOKUP(B169,'[1]MA DO'!$H$5:$AE$3586,24,0)</f>
        <v>1.05</v>
      </c>
      <c r="Q169" s="7" t="b">
        <f>'ĐẤT PNN'!D182=D169</f>
        <v>1</v>
      </c>
      <c r="R169" s="50">
        <f t="shared" si="32"/>
        <v>1.34375</v>
      </c>
      <c r="S169" s="50">
        <f t="shared" si="33"/>
        <v>1.36</v>
      </c>
      <c r="T169" s="50">
        <f t="shared" si="34"/>
        <v>6.666666666666667</v>
      </c>
      <c r="U169" s="50" t="e">
        <f t="shared" si="35"/>
        <v>#DIV/0!</v>
      </c>
    </row>
    <row r="170" spans="1:21" s="12" customFormat="1" x14ac:dyDescent="0.25">
      <c r="A170" s="11" t="s">
        <v>523</v>
      </c>
      <c r="B170" s="5" t="str">
        <f>VLOOKUP($D$6&amp;K170,'[2]MA DO'!$B$5:$O$3586,7,0)</f>
        <v>BP CLN 3</v>
      </c>
      <c r="C170" s="3">
        <f t="shared" si="31"/>
        <v>164</v>
      </c>
      <c r="D170" s="5" t="str">
        <f>'ĐẤT PNN'!D183</f>
        <v>Đường số 2</v>
      </c>
      <c r="E170" s="5" t="str">
        <f>'ĐẤT PNN'!E183</f>
        <v>Đường Nguyễn Huệ</v>
      </c>
      <c r="F170" s="5" t="str">
        <f>'ĐẤT PNN'!F183</f>
        <v>Đường Trần Quang Khải</v>
      </c>
      <c r="G170" s="13">
        <v>320</v>
      </c>
      <c r="H170" s="13">
        <v>250</v>
      </c>
      <c r="I170" s="4">
        <v>30</v>
      </c>
      <c r="J170" s="13"/>
      <c r="K170" s="22">
        <f t="shared" si="28"/>
        <v>430</v>
      </c>
      <c r="L170" s="22">
        <f t="shared" si="29"/>
        <v>340</v>
      </c>
      <c r="M170" s="24">
        <f t="shared" si="30"/>
        <v>200</v>
      </c>
      <c r="N170" s="25"/>
      <c r="O170" s="48">
        <f>VLOOKUP(B170,'[1]MA DO'!$H$5:$AE$3586,24,0)</f>
        <v>1.05</v>
      </c>
      <c r="Q170" s="7" t="b">
        <f>'ĐẤT PNN'!D183=D170</f>
        <v>1</v>
      </c>
      <c r="R170" s="50">
        <f t="shared" si="32"/>
        <v>1.34375</v>
      </c>
      <c r="S170" s="50">
        <f t="shared" si="33"/>
        <v>1.36</v>
      </c>
      <c r="T170" s="50">
        <f t="shared" si="34"/>
        <v>6.666666666666667</v>
      </c>
      <c r="U170" s="50" t="e">
        <f t="shared" si="35"/>
        <v>#DIV/0!</v>
      </c>
    </row>
    <row r="171" spans="1:21" ht="31.5" x14ac:dyDescent="0.25">
      <c r="A171" s="11" t="s">
        <v>524</v>
      </c>
      <c r="B171" s="5" t="str">
        <f>VLOOKUP($D$6&amp;K171,'[2]MA DO'!$B$5:$O$3586,7,0)</f>
        <v>BP CLN 3</v>
      </c>
      <c r="C171" s="3">
        <f t="shared" si="31"/>
        <v>165</v>
      </c>
      <c r="D171" s="5" t="str">
        <f>'ĐẤT PNN'!D184</f>
        <v>Đường Lãnh Binh Thăng (N3, N5 cũ)</v>
      </c>
      <c r="E171" s="5" t="str">
        <f>'ĐẤT PNN'!E184</f>
        <v>Toàn tuyến</v>
      </c>
      <c r="F171" s="5"/>
      <c r="G171" s="4">
        <v>320</v>
      </c>
      <c r="H171" s="4">
        <v>250</v>
      </c>
      <c r="I171" s="4">
        <v>30</v>
      </c>
      <c r="J171" s="4"/>
      <c r="K171" s="22">
        <f t="shared" si="28"/>
        <v>430</v>
      </c>
      <c r="L171" s="22">
        <f t="shared" si="29"/>
        <v>340</v>
      </c>
      <c r="M171" s="24">
        <f t="shared" si="30"/>
        <v>200</v>
      </c>
      <c r="N171" s="15"/>
      <c r="O171" s="48">
        <f>VLOOKUP(B171,'[1]MA DO'!$H$5:$AE$3586,24,0)</f>
        <v>1.05</v>
      </c>
      <c r="Q171" s="7" t="b">
        <f>'ĐẤT PNN'!D184=D171</f>
        <v>1</v>
      </c>
      <c r="R171" s="50">
        <f t="shared" si="32"/>
        <v>1.34375</v>
      </c>
      <c r="S171" s="50">
        <f t="shared" si="33"/>
        <v>1.36</v>
      </c>
      <c r="T171" s="50">
        <f t="shared" si="34"/>
        <v>6.666666666666667</v>
      </c>
      <c r="U171" s="50" t="e">
        <f t="shared" si="35"/>
        <v>#DIV/0!</v>
      </c>
    </row>
    <row r="172" spans="1:21" x14ac:dyDescent="0.25">
      <c r="A172" s="11" t="s">
        <v>462</v>
      </c>
      <c r="B172" s="5" t="str">
        <f>VLOOKUP($D$6&amp;K172,'[2]MA DO'!$B$5:$O$3586,7,0)</f>
        <v>BP CLN 3</v>
      </c>
      <c r="C172" s="3">
        <f t="shared" si="31"/>
        <v>166</v>
      </c>
      <c r="D172" s="5" t="str">
        <f>'ĐẤT PNN'!D185</f>
        <v>Đường Hùng Vương</v>
      </c>
      <c r="E172" s="5" t="str">
        <f>'ĐẤT PNN'!E185</f>
        <v>Đường Quốc lộ 14</v>
      </c>
      <c r="F172" s="5" t="str">
        <f>'ĐẤT PNN'!F185</f>
        <v>Đường Phú Riềng Đỏ</v>
      </c>
      <c r="G172" s="4">
        <v>320</v>
      </c>
      <c r="H172" s="4">
        <v>250</v>
      </c>
      <c r="I172" s="4">
        <v>30</v>
      </c>
      <c r="J172" s="4"/>
      <c r="K172" s="22">
        <f t="shared" si="28"/>
        <v>430</v>
      </c>
      <c r="L172" s="22">
        <f t="shared" si="29"/>
        <v>340</v>
      </c>
      <c r="M172" s="24">
        <f t="shared" si="30"/>
        <v>200</v>
      </c>
      <c r="N172" s="15"/>
      <c r="O172" s="48">
        <f>VLOOKUP(B172,'[1]MA DO'!$H$5:$AE$3586,24,0)</f>
        <v>1.05</v>
      </c>
      <c r="Q172" s="7" t="b">
        <f>'ĐẤT PNN'!D185=D172</f>
        <v>1</v>
      </c>
      <c r="R172" s="50">
        <f t="shared" si="32"/>
        <v>1.34375</v>
      </c>
      <c r="S172" s="50">
        <f t="shared" si="33"/>
        <v>1.36</v>
      </c>
      <c r="T172" s="50">
        <f t="shared" si="34"/>
        <v>6.666666666666667</v>
      </c>
      <c r="U172" s="50" t="e">
        <f t="shared" si="35"/>
        <v>#DIV/0!</v>
      </c>
    </row>
    <row r="173" spans="1:21" x14ac:dyDescent="0.25">
      <c r="A173" s="11"/>
      <c r="B173" s="5"/>
      <c r="C173" s="3"/>
      <c r="D173" s="6" t="s">
        <v>464</v>
      </c>
      <c r="E173" s="5"/>
      <c r="F173" s="5"/>
      <c r="G173" s="4"/>
      <c r="H173" s="4"/>
      <c r="I173" s="4"/>
      <c r="J173" s="4"/>
      <c r="K173" s="22"/>
      <c r="L173" s="22"/>
      <c r="M173" s="24"/>
      <c r="N173" s="15"/>
      <c r="O173" s="48"/>
      <c r="R173" s="50" t="e">
        <f>S173/I173</f>
        <v>#DIV/0!</v>
      </c>
      <c r="S173" s="37">
        <f t="shared" ref="S173:S185" si="36">L173*0.8</f>
        <v>0</v>
      </c>
    </row>
    <row r="174" spans="1:21" x14ac:dyDescent="0.25">
      <c r="A174" s="11" t="s">
        <v>465</v>
      </c>
      <c r="B174" s="5" t="str">
        <f>VLOOKUP($D$6&amp;K174,'[2]MA DO'!$B$5:$O$3586,7,0)</f>
        <v>BP CLN 3</v>
      </c>
      <c r="C174" s="3">
        <f>C172+1</f>
        <v>167</v>
      </c>
      <c r="D174" s="5" t="str">
        <f>'ĐẤT PNN'!D187</f>
        <v>Đường số 1</v>
      </c>
      <c r="E174" s="5" t="str">
        <f>'ĐẤT PNN'!E187</f>
        <v>Đường Quốc lộ 14</v>
      </c>
      <c r="F174" s="5" t="str">
        <f>'ĐẤT PNN'!F187</f>
        <v>Đường số 7</v>
      </c>
      <c r="G174" s="4">
        <v>320</v>
      </c>
      <c r="H174" s="4">
        <v>250</v>
      </c>
      <c r="I174" s="4">
        <v>30</v>
      </c>
      <c r="J174" s="4"/>
      <c r="K174" s="22">
        <f t="shared" ref="K174:K184" si="37">ROUND(G174*1.33,-1)</f>
        <v>430</v>
      </c>
      <c r="L174" s="22">
        <f t="shared" ref="L174:L184" si="38">_xlfn.FLOOR.MATH(K174*0.8,5)</f>
        <v>340</v>
      </c>
      <c r="M174" s="24">
        <f t="shared" si="30"/>
        <v>200</v>
      </c>
      <c r="N174" s="15"/>
      <c r="O174" s="48">
        <f>VLOOKUP(B174,'[1]MA DO'!$H$5:$AE$3586,24,0)</f>
        <v>1.05</v>
      </c>
      <c r="Q174" s="7" t="b">
        <f>'ĐẤT PNN'!D187=D174</f>
        <v>1</v>
      </c>
      <c r="R174" s="50">
        <f t="shared" ref="R174:R184" si="39">K174/G174</f>
        <v>1.34375</v>
      </c>
      <c r="S174" s="50">
        <f t="shared" ref="S174:S184" si="40">L174/H174</f>
        <v>1.36</v>
      </c>
      <c r="T174" s="50">
        <f t="shared" ref="T174:T184" si="41">M174/I174</f>
        <v>6.666666666666667</v>
      </c>
      <c r="U174" s="50" t="e">
        <f t="shared" ref="U174:U184" si="42">N174/J174</f>
        <v>#DIV/0!</v>
      </c>
    </row>
    <row r="175" spans="1:21" s="12" customFormat="1" x14ac:dyDescent="0.25">
      <c r="A175" s="11" t="s">
        <v>466</v>
      </c>
      <c r="B175" s="5" t="str">
        <f>VLOOKUP($D$6&amp;K175,'[2]MA DO'!$B$5:$O$3586,7,0)</f>
        <v>BP CLN 3</v>
      </c>
      <c r="C175" s="3">
        <f t="shared" si="31"/>
        <v>168</v>
      </c>
      <c r="D175" s="5" t="str">
        <f>'ĐẤT PNN'!D188</f>
        <v>Đường số 2</v>
      </c>
      <c r="E175" s="5" t="str">
        <f>'ĐẤT PNN'!E188</f>
        <v>Đường số 7</v>
      </c>
      <c r="F175" s="5" t="str">
        <f>'ĐẤT PNN'!F188</f>
        <v>Đường Phú Riềng Đỏ</v>
      </c>
      <c r="G175" s="13">
        <v>320</v>
      </c>
      <c r="H175" s="13">
        <v>250</v>
      </c>
      <c r="I175" s="4">
        <v>30</v>
      </c>
      <c r="J175" s="13"/>
      <c r="K175" s="22">
        <f t="shared" si="37"/>
        <v>430</v>
      </c>
      <c r="L175" s="22">
        <f t="shared" si="38"/>
        <v>340</v>
      </c>
      <c r="M175" s="24">
        <f t="shared" si="30"/>
        <v>200</v>
      </c>
      <c r="N175" s="25"/>
      <c r="O175" s="48">
        <f>VLOOKUP(B175,'[1]MA DO'!$H$5:$AE$3586,24,0)</f>
        <v>1.05</v>
      </c>
      <c r="Q175" s="7" t="b">
        <f>'ĐẤT PNN'!D188=D175</f>
        <v>1</v>
      </c>
      <c r="R175" s="50">
        <f t="shared" si="39"/>
        <v>1.34375</v>
      </c>
      <c r="S175" s="50">
        <f t="shared" si="40"/>
        <v>1.36</v>
      </c>
      <c r="T175" s="50">
        <f t="shared" si="41"/>
        <v>6.666666666666667</v>
      </c>
      <c r="U175" s="50" t="e">
        <f t="shared" si="42"/>
        <v>#DIV/0!</v>
      </c>
    </row>
    <row r="176" spans="1:21" x14ac:dyDescent="0.25">
      <c r="A176" s="11" t="s">
        <v>467</v>
      </c>
      <c r="B176" s="5" t="str">
        <f>VLOOKUP($D$6&amp;K176,'[2]MA DO'!$B$5:$O$3586,7,0)</f>
        <v>BP CLN 3</v>
      </c>
      <c r="C176" s="3">
        <f t="shared" si="31"/>
        <v>169</v>
      </c>
      <c r="D176" s="5" t="str">
        <f>'ĐẤT PNN'!D189</f>
        <v>Đường số 3</v>
      </c>
      <c r="E176" s="5" t="str">
        <f>'ĐẤT PNN'!E189</f>
        <v>Đường Quốc lộ 14</v>
      </c>
      <c r="F176" s="5" t="str">
        <f>'ĐẤT PNN'!F189</f>
        <v>Đường số 5</v>
      </c>
      <c r="G176" s="4">
        <v>320</v>
      </c>
      <c r="H176" s="4">
        <v>250</v>
      </c>
      <c r="I176" s="4">
        <v>30</v>
      </c>
      <c r="J176" s="4"/>
      <c r="K176" s="22">
        <f t="shared" si="37"/>
        <v>430</v>
      </c>
      <c r="L176" s="22">
        <f t="shared" si="38"/>
        <v>340</v>
      </c>
      <c r="M176" s="24">
        <f t="shared" si="30"/>
        <v>200</v>
      </c>
      <c r="N176" s="15"/>
      <c r="O176" s="48">
        <f>VLOOKUP(B176,'[1]MA DO'!$H$5:$AE$3586,24,0)</f>
        <v>1.05</v>
      </c>
      <c r="Q176" s="7" t="b">
        <f>'ĐẤT PNN'!D189=D176</f>
        <v>1</v>
      </c>
      <c r="R176" s="50">
        <f t="shared" si="39"/>
        <v>1.34375</v>
      </c>
      <c r="S176" s="50">
        <f t="shared" si="40"/>
        <v>1.36</v>
      </c>
      <c r="T176" s="50">
        <f t="shared" si="41"/>
        <v>6.666666666666667</v>
      </c>
      <c r="U176" s="50" t="e">
        <f t="shared" si="42"/>
        <v>#DIV/0!</v>
      </c>
    </row>
    <row r="177" spans="1:21" x14ac:dyDescent="0.25">
      <c r="A177" s="11" t="s">
        <v>468</v>
      </c>
      <c r="B177" s="5" t="str">
        <f>VLOOKUP($D$6&amp;K177,'[2]MA DO'!$B$5:$O$3586,7,0)</f>
        <v>BP CLN 3</v>
      </c>
      <c r="C177" s="3">
        <f t="shared" si="31"/>
        <v>170</v>
      </c>
      <c r="D177" s="5" t="str">
        <f>'ĐẤT PNN'!D190</f>
        <v>Đường số 4</v>
      </c>
      <c r="E177" s="5" t="str">
        <f>'ĐẤT PNN'!E190</f>
        <v>Đường Quốc lộ 14</v>
      </c>
      <c r="F177" s="5" t="str">
        <f>'ĐẤT PNN'!F190</f>
        <v>Đường số 7</v>
      </c>
      <c r="G177" s="4">
        <v>320</v>
      </c>
      <c r="H177" s="4">
        <v>250</v>
      </c>
      <c r="I177" s="4">
        <v>30</v>
      </c>
      <c r="J177" s="4"/>
      <c r="K177" s="22">
        <f t="shared" si="37"/>
        <v>430</v>
      </c>
      <c r="L177" s="22">
        <f t="shared" si="38"/>
        <v>340</v>
      </c>
      <c r="M177" s="24">
        <f t="shared" si="30"/>
        <v>200</v>
      </c>
      <c r="N177" s="15"/>
      <c r="O177" s="48">
        <f>VLOOKUP(B177,'[1]MA DO'!$H$5:$AE$3586,24,0)</f>
        <v>1.05</v>
      </c>
      <c r="Q177" s="7" t="b">
        <f>'ĐẤT PNN'!D190=D177</f>
        <v>1</v>
      </c>
      <c r="R177" s="50">
        <f t="shared" si="39"/>
        <v>1.34375</v>
      </c>
      <c r="S177" s="50">
        <f t="shared" si="40"/>
        <v>1.36</v>
      </c>
      <c r="T177" s="50">
        <f t="shared" si="41"/>
        <v>6.666666666666667</v>
      </c>
      <c r="U177" s="50" t="e">
        <f t="shared" si="42"/>
        <v>#DIV/0!</v>
      </c>
    </row>
    <row r="178" spans="1:21" x14ac:dyDescent="0.25">
      <c r="A178" s="11" t="s">
        <v>469</v>
      </c>
      <c r="B178" s="5" t="str">
        <f>VLOOKUP($D$6&amp;K178,'[2]MA DO'!$B$5:$O$3586,7,0)</f>
        <v>BP CLN 3</v>
      </c>
      <c r="C178" s="3">
        <f t="shared" si="31"/>
        <v>171</v>
      </c>
      <c r="D178" s="5" t="str">
        <f>'ĐẤT PNN'!D191</f>
        <v>Đường số 5</v>
      </c>
      <c r="E178" s="5" t="str">
        <f>'ĐẤT PNN'!E191</f>
        <v>Đường Điểu Ông</v>
      </c>
      <c r="F178" s="5" t="str">
        <f>'ĐẤT PNN'!F191</f>
        <v>Đường Trần Quốc Toản</v>
      </c>
      <c r="G178" s="4">
        <v>320</v>
      </c>
      <c r="H178" s="4">
        <v>250</v>
      </c>
      <c r="I178" s="4">
        <v>30</v>
      </c>
      <c r="J178" s="4"/>
      <c r="K178" s="22">
        <f t="shared" si="37"/>
        <v>430</v>
      </c>
      <c r="L178" s="22">
        <f t="shared" si="38"/>
        <v>340</v>
      </c>
      <c r="M178" s="24">
        <f t="shared" si="30"/>
        <v>200</v>
      </c>
      <c r="N178" s="15"/>
      <c r="O178" s="48">
        <f>VLOOKUP(B178,'[1]MA DO'!$H$5:$AE$3586,24,0)</f>
        <v>1.05</v>
      </c>
      <c r="Q178" s="7" t="b">
        <f>'ĐẤT PNN'!D191=D178</f>
        <v>1</v>
      </c>
      <c r="R178" s="50">
        <f t="shared" si="39"/>
        <v>1.34375</v>
      </c>
      <c r="S178" s="50">
        <f t="shared" si="40"/>
        <v>1.36</v>
      </c>
      <c r="T178" s="50">
        <f t="shared" si="41"/>
        <v>6.666666666666667</v>
      </c>
      <c r="U178" s="50" t="e">
        <f t="shared" si="42"/>
        <v>#DIV/0!</v>
      </c>
    </row>
    <row r="179" spans="1:21" x14ac:dyDescent="0.25">
      <c r="A179" s="11" t="s">
        <v>470</v>
      </c>
      <c r="B179" s="5" t="str">
        <f>VLOOKUP($D$6&amp;K179,'[2]MA DO'!$B$5:$O$3586,7,0)</f>
        <v>BP CLN 3</v>
      </c>
      <c r="C179" s="3">
        <f t="shared" si="31"/>
        <v>172</v>
      </c>
      <c r="D179" s="5" t="str">
        <f>'ĐẤT PNN'!D192</f>
        <v>Đường số 6</v>
      </c>
      <c r="E179" s="5" t="str">
        <f>'ĐẤT PNN'!E192</f>
        <v>Đường số 1</v>
      </c>
      <c r="F179" s="5" t="str">
        <f>'ĐẤT PNN'!F192</f>
        <v>Đường số 4</v>
      </c>
      <c r="G179" s="4">
        <v>320</v>
      </c>
      <c r="H179" s="4">
        <v>250</v>
      </c>
      <c r="I179" s="4">
        <v>30</v>
      </c>
      <c r="J179" s="4"/>
      <c r="K179" s="22">
        <f t="shared" si="37"/>
        <v>430</v>
      </c>
      <c r="L179" s="22">
        <f t="shared" si="38"/>
        <v>340</v>
      </c>
      <c r="M179" s="24">
        <f t="shared" si="30"/>
        <v>200</v>
      </c>
      <c r="N179" s="15"/>
      <c r="O179" s="48">
        <f>VLOOKUP(B179,'[1]MA DO'!$H$5:$AE$3586,24,0)</f>
        <v>1.05</v>
      </c>
      <c r="Q179" s="7" t="b">
        <f>'ĐẤT PNN'!D192=D179</f>
        <v>1</v>
      </c>
      <c r="R179" s="50">
        <f t="shared" si="39"/>
        <v>1.34375</v>
      </c>
      <c r="S179" s="50">
        <f t="shared" si="40"/>
        <v>1.36</v>
      </c>
      <c r="T179" s="50">
        <f t="shared" si="41"/>
        <v>6.666666666666667</v>
      </c>
      <c r="U179" s="50" t="e">
        <f t="shared" si="42"/>
        <v>#DIV/0!</v>
      </c>
    </row>
    <row r="180" spans="1:21" x14ac:dyDescent="0.25">
      <c r="A180" s="11" t="s">
        <v>471</v>
      </c>
      <c r="B180" s="5" t="str">
        <f>VLOOKUP($D$6&amp;K180,'[2]MA DO'!$B$5:$O$3586,7,0)</f>
        <v>BP CLN 3</v>
      </c>
      <c r="C180" s="3">
        <f t="shared" si="31"/>
        <v>173</v>
      </c>
      <c r="D180" s="5" t="str">
        <f>'ĐẤT PNN'!D193</f>
        <v>Đường số 7</v>
      </c>
      <c r="E180" s="5" t="str">
        <f>'ĐẤT PNN'!E193</f>
        <v>Đường Điểu Ông</v>
      </c>
      <c r="F180" s="5" t="str">
        <f>'ĐẤT PNN'!F193</f>
        <v>Đường Trần Quốc Toản</v>
      </c>
      <c r="G180" s="4">
        <v>320</v>
      </c>
      <c r="H180" s="4">
        <v>250</v>
      </c>
      <c r="I180" s="4">
        <v>30</v>
      </c>
      <c r="J180" s="4"/>
      <c r="K180" s="22">
        <f t="shared" si="37"/>
        <v>430</v>
      </c>
      <c r="L180" s="22">
        <f t="shared" si="38"/>
        <v>340</v>
      </c>
      <c r="M180" s="24">
        <f t="shared" si="30"/>
        <v>200</v>
      </c>
      <c r="N180" s="15"/>
      <c r="O180" s="48">
        <f>VLOOKUP(B180,'[1]MA DO'!$H$5:$AE$3586,24,0)</f>
        <v>1.05</v>
      </c>
      <c r="Q180" s="7" t="b">
        <f>'ĐẤT PNN'!D193=D180</f>
        <v>1</v>
      </c>
      <c r="R180" s="50">
        <f t="shared" si="39"/>
        <v>1.34375</v>
      </c>
      <c r="S180" s="50">
        <f t="shared" si="40"/>
        <v>1.36</v>
      </c>
      <c r="T180" s="50">
        <f t="shared" si="41"/>
        <v>6.666666666666667</v>
      </c>
      <c r="U180" s="50" t="e">
        <f t="shared" si="42"/>
        <v>#DIV/0!</v>
      </c>
    </row>
    <row r="181" spans="1:21" x14ac:dyDescent="0.25">
      <c r="A181" s="11" t="s">
        <v>472</v>
      </c>
      <c r="B181" s="5" t="str">
        <f>VLOOKUP($D$6&amp;K181,'[2]MA DO'!$B$5:$O$3586,7,0)</f>
        <v>BP CLN 3</v>
      </c>
      <c r="C181" s="3">
        <f t="shared" si="31"/>
        <v>174</v>
      </c>
      <c r="D181" s="5" t="str">
        <f>'ĐẤT PNN'!D194</f>
        <v>Đường số 8</v>
      </c>
      <c r="E181" s="5" t="str">
        <f>'ĐẤT PNN'!E194</f>
        <v>Đường số 2</v>
      </c>
      <c r="F181" s="5" t="str">
        <f>'ĐẤT PNN'!F194</f>
        <v>Đường Trần Quốc Toản</v>
      </c>
      <c r="G181" s="4">
        <v>320</v>
      </c>
      <c r="H181" s="4">
        <v>250</v>
      </c>
      <c r="I181" s="4">
        <v>30</v>
      </c>
      <c r="J181" s="4"/>
      <c r="K181" s="22">
        <f t="shared" si="37"/>
        <v>430</v>
      </c>
      <c r="L181" s="22">
        <f t="shared" si="38"/>
        <v>340</v>
      </c>
      <c r="M181" s="24">
        <f t="shared" si="30"/>
        <v>200</v>
      </c>
      <c r="N181" s="15"/>
      <c r="O181" s="48">
        <f>VLOOKUP(B181,'[1]MA DO'!$H$5:$AE$3586,24,0)</f>
        <v>1.05</v>
      </c>
      <c r="Q181" s="7" t="b">
        <f>'ĐẤT PNN'!D194=D181</f>
        <v>1</v>
      </c>
      <c r="R181" s="50">
        <f t="shared" si="39"/>
        <v>1.34375</v>
      </c>
      <c r="S181" s="50">
        <f t="shared" si="40"/>
        <v>1.36</v>
      </c>
      <c r="T181" s="50">
        <f t="shared" si="41"/>
        <v>6.666666666666667</v>
      </c>
      <c r="U181" s="50" t="e">
        <f t="shared" si="42"/>
        <v>#DIV/0!</v>
      </c>
    </row>
    <row r="182" spans="1:21" x14ac:dyDescent="0.25">
      <c r="A182" s="11" t="s">
        <v>473</v>
      </c>
      <c r="B182" s="5" t="str">
        <f>VLOOKUP($D$6&amp;K182,'[2]MA DO'!$B$5:$O$3586,7,0)</f>
        <v>BP CLN 3</v>
      </c>
      <c r="C182" s="3">
        <f t="shared" si="31"/>
        <v>175</v>
      </c>
      <c r="D182" s="5" t="str">
        <f>'ĐẤT PNN'!D195</f>
        <v>Đường số 9</v>
      </c>
      <c r="E182" s="5" t="str">
        <f>'ĐẤT PNN'!E195</f>
        <v>Đường số 2</v>
      </c>
      <c r="F182" s="5" t="str">
        <f>'ĐẤT PNN'!F195</f>
        <v>Đường Điểu Ông</v>
      </c>
      <c r="G182" s="4">
        <v>320</v>
      </c>
      <c r="H182" s="4">
        <v>250</v>
      </c>
      <c r="I182" s="4">
        <v>30</v>
      </c>
      <c r="J182" s="4"/>
      <c r="K182" s="22">
        <f t="shared" si="37"/>
        <v>430</v>
      </c>
      <c r="L182" s="22">
        <f t="shared" si="38"/>
        <v>340</v>
      </c>
      <c r="M182" s="24">
        <f t="shared" si="30"/>
        <v>200</v>
      </c>
      <c r="N182" s="15"/>
      <c r="O182" s="48">
        <f>VLOOKUP(B182,'[1]MA DO'!$H$5:$AE$3586,24,0)</f>
        <v>1.05</v>
      </c>
      <c r="Q182" s="7" t="b">
        <f>'ĐẤT PNN'!D195=D182</f>
        <v>1</v>
      </c>
      <c r="R182" s="50">
        <f t="shared" si="39"/>
        <v>1.34375</v>
      </c>
      <c r="S182" s="50">
        <f t="shared" si="40"/>
        <v>1.36</v>
      </c>
      <c r="T182" s="50">
        <f t="shared" si="41"/>
        <v>6.666666666666667</v>
      </c>
      <c r="U182" s="50" t="e">
        <f t="shared" si="42"/>
        <v>#DIV/0!</v>
      </c>
    </row>
    <row r="183" spans="1:21" x14ac:dyDescent="0.25">
      <c r="A183" s="11" t="s">
        <v>474</v>
      </c>
      <c r="B183" s="5" t="str">
        <f>VLOOKUP($D$6&amp;K183,'[2]MA DO'!$B$5:$O$3586,7,0)</f>
        <v>BP CLN 3</v>
      </c>
      <c r="C183" s="3">
        <f t="shared" si="31"/>
        <v>176</v>
      </c>
      <c r="D183" s="5" t="str">
        <f>'ĐẤT PNN'!D196</f>
        <v>Đường Điểu Ông</v>
      </c>
      <c r="E183" s="5" t="str">
        <f>'ĐẤT PNN'!E196</f>
        <v>Đường Quốc lộ 14</v>
      </c>
      <c r="F183" s="5" t="str">
        <f>'ĐẤT PNN'!F196</f>
        <v>Đường Phú Riềng Đỏ</v>
      </c>
      <c r="G183" s="4">
        <v>320</v>
      </c>
      <c r="H183" s="4">
        <v>250</v>
      </c>
      <c r="I183" s="4">
        <v>30</v>
      </c>
      <c r="J183" s="4"/>
      <c r="K183" s="22">
        <f t="shared" si="37"/>
        <v>430</v>
      </c>
      <c r="L183" s="22">
        <f t="shared" si="38"/>
        <v>340</v>
      </c>
      <c r="M183" s="24">
        <f t="shared" si="30"/>
        <v>200</v>
      </c>
      <c r="N183" s="15"/>
      <c r="O183" s="48">
        <f>VLOOKUP(B183,'[1]MA DO'!$H$5:$AE$3586,24,0)</f>
        <v>1.05</v>
      </c>
      <c r="Q183" s="7" t="b">
        <f>'ĐẤT PNN'!D196=D183</f>
        <v>1</v>
      </c>
      <c r="R183" s="50">
        <f t="shared" si="39"/>
        <v>1.34375</v>
      </c>
      <c r="S183" s="50">
        <f t="shared" si="40"/>
        <v>1.36</v>
      </c>
      <c r="T183" s="50">
        <f t="shared" si="41"/>
        <v>6.666666666666667</v>
      </c>
      <c r="U183" s="50" t="e">
        <f t="shared" si="42"/>
        <v>#DIV/0!</v>
      </c>
    </row>
    <row r="184" spans="1:21" x14ac:dyDescent="0.25">
      <c r="A184" s="11" t="s">
        <v>475</v>
      </c>
      <c r="B184" s="5" t="str">
        <f>VLOOKUP($D$6&amp;K184,'[2]MA DO'!$B$5:$O$3586,7,0)</f>
        <v>BP CLN 3</v>
      </c>
      <c r="C184" s="3">
        <f t="shared" si="31"/>
        <v>177</v>
      </c>
      <c r="D184" s="5" t="str">
        <f>'ĐẤT PNN'!D197</f>
        <v>Đường Trần Quốc Toản</v>
      </c>
      <c r="E184" s="5" t="str">
        <f>'ĐẤT PNN'!E197</f>
        <v>Đường Quốc lộ 14</v>
      </c>
      <c r="F184" s="5" t="str">
        <f>'ĐẤT PNN'!F197</f>
        <v>Đường Phú Riềng Đỏ</v>
      </c>
      <c r="G184" s="4">
        <v>320</v>
      </c>
      <c r="H184" s="4">
        <v>250</v>
      </c>
      <c r="I184" s="4">
        <v>30</v>
      </c>
      <c r="J184" s="4"/>
      <c r="K184" s="22">
        <f t="shared" si="37"/>
        <v>430</v>
      </c>
      <c r="L184" s="22">
        <f t="shared" si="38"/>
        <v>340</v>
      </c>
      <c r="M184" s="24">
        <f t="shared" si="30"/>
        <v>200</v>
      </c>
      <c r="N184" s="15"/>
      <c r="O184" s="48">
        <f>VLOOKUP(B184,'[1]MA DO'!$H$5:$AE$3586,24,0)</f>
        <v>1.05</v>
      </c>
      <c r="Q184" s="7" t="b">
        <f>'ĐẤT PNN'!D197=D184</f>
        <v>1</v>
      </c>
      <c r="R184" s="50">
        <f t="shared" si="39"/>
        <v>1.34375</v>
      </c>
      <c r="S184" s="50">
        <f t="shared" si="40"/>
        <v>1.36</v>
      </c>
      <c r="T184" s="50">
        <f t="shared" si="41"/>
        <v>6.666666666666667</v>
      </c>
      <c r="U184" s="50" t="e">
        <f t="shared" si="42"/>
        <v>#DIV/0!</v>
      </c>
    </row>
    <row r="185" spans="1:21" ht="31.5" x14ac:dyDescent="0.25">
      <c r="A185" s="11"/>
      <c r="B185" s="5"/>
      <c r="C185" s="3"/>
      <c r="D185" s="6" t="s">
        <v>870</v>
      </c>
      <c r="E185" s="5"/>
      <c r="F185" s="5"/>
      <c r="G185" s="4"/>
      <c r="H185" s="4"/>
      <c r="I185" s="4"/>
      <c r="J185" s="4"/>
      <c r="K185" s="22"/>
      <c r="L185" s="22"/>
      <c r="M185" s="24"/>
      <c r="N185" s="15"/>
      <c r="O185" s="48"/>
      <c r="R185" s="50" t="e">
        <f>S185/I185</f>
        <v>#DIV/0!</v>
      </c>
      <c r="S185" s="37">
        <f t="shared" si="36"/>
        <v>0</v>
      </c>
    </row>
    <row r="186" spans="1:21" x14ac:dyDescent="0.25">
      <c r="A186" s="11" t="s">
        <v>476</v>
      </c>
      <c r="B186" s="5" t="str">
        <f>VLOOKUP($D$6&amp;K186,'[2]MA DO'!$B$5:$O$3586,7,0)</f>
        <v>BP CLN 3</v>
      </c>
      <c r="C186" s="3">
        <f>C184+1</f>
        <v>178</v>
      </c>
      <c r="D186" s="5" t="str">
        <f>'ĐẤT PNN'!D199</f>
        <v>Đường Nơ Trang Long</v>
      </c>
      <c r="E186" s="5" t="str">
        <f>'ĐẤT PNN'!E199</f>
        <v>Đường Phú Riềng Đỏ</v>
      </c>
      <c r="F186" s="5" t="str">
        <f>'ĐẤT PNN'!F199</f>
        <v>Đường Võ Văn Tần</v>
      </c>
      <c r="G186" s="4">
        <v>320</v>
      </c>
      <c r="H186" s="4">
        <v>250</v>
      </c>
      <c r="I186" s="4">
        <v>30</v>
      </c>
      <c r="J186" s="4"/>
      <c r="K186" s="22">
        <f t="shared" ref="K186:K223" si="43">ROUND(G186*1.33,-1)</f>
        <v>430</v>
      </c>
      <c r="L186" s="22">
        <f t="shared" ref="L186:L249" si="44">_xlfn.FLOOR.MATH(K186*0.8,5)</f>
        <v>340</v>
      </c>
      <c r="M186" s="24">
        <f t="shared" si="30"/>
        <v>200</v>
      </c>
      <c r="N186" s="15"/>
      <c r="O186" s="48">
        <f>VLOOKUP(B186,'[1]MA DO'!$H$5:$AE$3586,24,0)</f>
        <v>1.05</v>
      </c>
      <c r="Q186" s="7" t="b">
        <f>'ĐẤT PNN'!D199=D186</f>
        <v>1</v>
      </c>
      <c r="R186" s="50">
        <f t="shared" ref="R186:R249" si="45">K186/G186</f>
        <v>1.34375</v>
      </c>
      <c r="S186" s="50">
        <f t="shared" ref="S186:S249" si="46">L186/H186</f>
        <v>1.36</v>
      </c>
      <c r="T186" s="50">
        <f t="shared" ref="T186:T249" si="47">M186/I186</f>
        <v>6.666666666666667</v>
      </c>
      <c r="U186" s="50" t="e">
        <f t="shared" ref="U186:U249" si="48">N186/J186</f>
        <v>#DIV/0!</v>
      </c>
    </row>
    <row r="187" spans="1:21" x14ac:dyDescent="0.25">
      <c r="A187" s="11" t="s">
        <v>478</v>
      </c>
      <c r="B187" s="5" t="str">
        <f>VLOOKUP($D$6&amp;K187,'[2]MA DO'!$B$5:$O$3586,7,0)</f>
        <v>BP CLN 3</v>
      </c>
      <c r="C187" s="3">
        <f t="shared" si="31"/>
        <v>179</v>
      </c>
      <c r="D187" s="5" t="str">
        <f>'ĐẤT PNN'!D200</f>
        <v>Đường Phạm Ngọc Thảo</v>
      </c>
      <c r="E187" s="5" t="str">
        <f>'ĐẤT PNN'!E200</f>
        <v>Toàn tuyến</v>
      </c>
      <c r="F187" s="5"/>
      <c r="G187" s="4">
        <v>320</v>
      </c>
      <c r="H187" s="4">
        <v>250</v>
      </c>
      <c r="I187" s="4">
        <v>30</v>
      </c>
      <c r="J187" s="4"/>
      <c r="K187" s="22">
        <f t="shared" si="43"/>
        <v>430</v>
      </c>
      <c r="L187" s="22">
        <f t="shared" si="44"/>
        <v>340</v>
      </c>
      <c r="M187" s="24">
        <f t="shared" si="30"/>
        <v>200</v>
      </c>
      <c r="N187" s="15"/>
      <c r="O187" s="48">
        <f>VLOOKUP(B187,'[1]MA DO'!$H$5:$AE$3586,24,0)</f>
        <v>1.05</v>
      </c>
      <c r="Q187" s="7" t="b">
        <f>'ĐẤT PNN'!D200=D187</f>
        <v>1</v>
      </c>
      <c r="R187" s="50">
        <f t="shared" si="45"/>
        <v>1.34375</v>
      </c>
      <c r="S187" s="50">
        <f t="shared" si="46"/>
        <v>1.36</v>
      </c>
      <c r="T187" s="50">
        <f t="shared" si="47"/>
        <v>6.666666666666667</v>
      </c>
      <c r="U187" s="50" t="e">
        <f t="shared" si="48"/>
        <v>#DIV/0!</v>
      </c>
    </row>
    <row r="188" spans="1:21" x14ac:dyDescent="0.25">
      <c r="A188" s="11" t="s">
        <v>479</v>
      </c>
      <c r="B188" s="5" t="str">
        <f>VLOOKUP($D$6&amp;K188,'[2]MA DO'!$B$5:$O$3586,7,0)</f>
        <v>BP CLN 3</v>
      </c>
      <c r="C188" s="3">
        <f t="shared" si="31"/>
        <v>180</v>
      </c>
      <c r="D188" s="5" t="str">
        <f>'ĐẤT PNN'!D201</f>
        <v>Đường Lê Thị Riêng</v>
      </c>
      <c r="E188" s="5" t="str">
        <f>'ĐẤT PNN'!E201</f>
        <v>Toàn tuyến</v>
      </c>
      <c r="F188" s="5"/>
      <c r="G188" s="4">
        <v>320</v>
      </c>
      <c r="H188" s="4">
        <v>250</v>
      </c>
      <c r="I188" s="4">
        <v>30</v>
      </c>
      <c r="J188" s="4"/>
      <c r="K188" s="22">
        <f t="shared" si="43"/>
        <v>430</v>
      </c>
      <c r="L188" s="22">
        <f t="shared" si="44"/>
        <v>340</v>
      </c>
      <c r="M188" s="24">
        <f t="shared" si="30"/>
        <v>200</v>
      </c>
      <c r="N188" s="15"/>
      <c r="O188" s="48">
        <f>VLOOKUP(B188,'[1]MA DO'!$H$5:$AE$3586,24,0)</f>
        <v>1.05</v>
      </c>
      <c r="Q188" s="7" t="b">
        <f>'ĐẤT PNN'!D201=D188</f>
        <v>1</v>
      </c>
      <c r="R188" s="50">
        <f t="shared" si="45"/>
        <v>1.34375</v>
      </c>
      <c r="S188" s="50">
        <f t="shared" si="46"/>
        <v>1.36</v>
      </c>
      <c r="T188" s="50">
        <f t="shared" si="47"/>
        <v>6.666666666666667</v>
      </c>
      <c r="U188" s="50" t="e">
        <f t="shared" si="48"/>
        <v>#DIV/0!</v>
      </c>
    </row>
    <row r="189" spans="1:21" x14ac:dyDescent="0.25">
      <c r="A189" s="11" t="s">
        <v>480</v>
      </c>
      <c r="B189" s="5" t="str">
        <f>VLOOKUP($D$6&amp;K189,'[2]MA DO'!$B$5:$O$3586,7,0)</f>
        <v>BP CLN 3</v>
      </c>
      <c r="C189" s="3">
        <f t="shared" si="31"/>
        <v>181</v>
      </c>
      <c r="D189" s="5" t="str">
        <f>'ĐẤT PNN'!D202</f>
        <v>Đường Lê Thị Hồng Gấm</v>
      </c>
      <c r="E189" s="5" t="str">
        <f>'ĐẤT PNN'!E202</f>
        <v>Toàn tuyến</v>
      </c>
      <c r="F189" s="5"/>
      <c r="G189" s="4">
        <v>320</v>
      </c>
      <c r="H189" s="4">
        <v>250</v>
      </c>
      <c r="I189" s="4">
        <v>30</v>
      </c>
      <c r="J189" s="4"/>
      <c r="K189" s="22">
        <f t="shared" si="43"/>
        <v>430</v>
      </c>
      <c r="L189" s="22">
        <f t="shared" si="44"/>
        <v>340</v>
      </c>
      <c r="M189" s="24">
        <f t="shared" si="30"/>
        <v>200</v>
      </c>
      <c r="N189" s="15"/>
      <c r="O189" s="48">
        <f>VLOOKUP(B189,'[1]MA DO'!$H$5:$AE$3586,24,0)</f>
        <v>1.05</v>
      </c>
      <c r="Q189" s="7" t="b">
        <f>'ĐẤT PNN'!D202=D189</f>
        <v>1</v>
      </c>
      <c r="R189" s="50">
        <f t="shared" si="45"/>
        <v>1.34375</v>
      </c>
      <c r="S189" s="50">
        <f t="shared" si="46"/>
        <v>1.36</v>
      </c>
      <c r="T189" s="50">
        <f t="shared" si="47"/>
        <v>6.666666666666667</v>
      </c>
      <c r="U189" s="50" t="e">
        <f t="shared" si="48"/>
        <v>#DIV/0!</v>
      </c>
    </row>
    <row r="190" spans="1:21" x14ac:dyDescent="0.25">
      <c r="A190" s="11" t="s">
        <v>484</v>
      </c>
      <c r="B190" s="5" t="str">
        <f>VLOOKUP($D$6&amp;K190,'[2]MA DO'!$B$5:$O$3586,7,0)</f>
        <v>BP CLN 3</v>
      </c>
      <c r="C190" s="3">
        <f t="shared" si="31"/>
        <v>182</v>
      </c>
      <c r="D190" s="5" t="str">
        <f>'ĐẤT PNN'!D203</f>
        <v>Đường Nguyễn Công Hoan</v>
      </c>
      <c r="E190" s="5" t="str">
        <f>'ĐẤT PNN'!E203</f>
        <v>Đường Hùng Vương</v>
      </c>
      <c r="F190" s="5" t="str">
        <f>'ĐẤT PNN'!F203</f>
        <v>Đường Nguyễn Lương Bằng</v>
      </c>
      <c r="G190" s="4">
        <v>320</v>
      </c>
      <c r="H190" s="4">
        <v>250</v>
      </c>
      <c r="I190" s="4">
        <v>30</v>
      </c>
      <c r="J190" s="4"/>
      <c r="K190" s="22">
        <f t="shared" si="43"/>
        <v>430</v>
      </c>
      <c r="L190" s="22">
        <f t="shared" si="44"/>
        <v>340</v>
      </c>
      <c r="M190" s="24">
        <f t="shared" si="30"/>
        <v>200</v>
      </c>
      <c r="N190" s="15"/>
      <c r="O190" s="48">
        <f>VLOOKUP(B190,'[1]MA DO'!$H$5:$AE$3586,24,0)</f>
        <v>1.05</v>
      </c>
      <c r="Q190" s="7" t="b">
        <f>'ĐẤT PNN'!D203=D190</f>
        <v>1</v>
      </c>
      <c r="R190" s="50">
        <f t="shared" si="45"/>
        <v>1.34375</v>
      </c>
      <c r="S190" s="50">
        <f t="shared" si="46"/>
        <v>1.36</v>
      </c>
      <c r="T190" s="50">
        <f t="shared" si="47"/>
        <v>6.666666666666667</v>
      </c>
      <c r="U190" s="50" t="e">
        <f t="shared" si="48"/>
        <v>#DIV/0!</v>
      </c>
    </row>
    <row r="191" spans="1:21" x14ac:dyDescent="0.25">
      <c r="A191" s="11" t="s">
        <v>485</v>
      </c>
      <c r="B191" s="5" t="str">
        <f>VLOOKUP($D$6&amp;K191,'[2]MA DO'!$B$5:$O$3586,7,0)</f>
        <v>BP CLN 3</v>
      </c>
      <c r="C191" s="3">
        <f t="shared" si="31"/>
        <v>183</v>
      </c>
      <c r="D191" s="5" t="str">
        <f>'ĐẤT PNN'!D204</f>
        <v>Đường Nguyễn Lương Bằng</v>
      </c>
      <c r="E191" s="5" t="str">
        <f>'ĐẤT PNN'!E204</f>
        <v>Đường Lê Duẩn</v>
      </c>
      <c r="F191" s="5" t="str">
        <f>'ĐẤT PNN'!F204</f>
        <v>Đường Võ Văn Tần</v>
      </c>
      <c r="G191" s="4">
        <v>320</v>
      </c>
      <c r="H191" s="4">
        <v>250</v>
      </c>
      <c r="I191" s="4">
        <v>30</v>
      </c>
      <c r="J191" s="4"/>
      <c r="K191" s="22">
        <f t="shared" si="43"/>
        <v>430</v>
      </c>
      <c r="L191" s="22">
        <f t="shared" si="44"/>
        <v>340</v>
      </c>
      <c r="M191" s="24">
        <f t="shared" si="30"/>
        <v>200</v>
      </c>
      <c r="N191" s="15"/>
      <c r="O191" s="48">
        <f>VLOOKUP(B191,'[1]MA DO'!$H$5:$AE$3586,24,0)</f>
        <v>1.05</v>
      </c>
      <c r="Q191" s="7" t="b">
        <f>'ĐẤT PNN'!D204=D191</f>
        <v>1</v>
      </c>
      <c r="R191" s="50">
        <f t="shared" si="45"/>
        <v>1.34375</v>
      </c>
      <c r="S191" s="50">
        <f t="shared" si="46"/>
        <v>1.36</v>
      </c>
      <c r="T191" s="50">
        <f t="shared" si="47"/>
        <v>6.666666666666667</v>
      </c>
      <c r="U191" s="50" t="e">
        <f t="shared" si="48"/>
        <v>#DIV/0!</v>
      </c>
    </row>
    <row r="192" spans="1:21" x14ac:dyDescent="0.25">
      <c r="A192" s="11" t="s">
        <v>486</v>
      </c>
      <c r="B192" s="5" t="str">
        <f>VLOOKUP($D$6&amp;K192,'[2]MA DO'!$B$5:$O$3586,7,0)</f>
        <v>BP CLN 3</v>
      </c>
      <c r="C192" s="3">
        <f t="shared" si="31"/>
        <v>184</v>
      </c>
      <c r="D192" s="5" t="str">
        <f>'ĐẤT PNN'!D205</f>
        <v>Đường Nguyễn Duy</v>
      </c>
      <c r="E192" s="5" t="str">
        <f>'ĐẤT PNN'!E205</f>
        <v>Đường Lê Duẩn</v>
      </c>
      <c r="F192" s="5" t="str">
        <f>'ĐẤT PNN'!F205</f>
        <v>Đường Nguyễn Công Hoan</v>
      </c>
      <c r="G192" s="4">
        <v>320</v>
      </c>
      <c r="H192" s="4">
        <v>250</v>
      </c>
      <c r="I192" s="4">
        <v>30</v>
      </c>
      <c r="J192" s="4"/>
      <c r="K192" s="22">
        <f t="shared" si="43"/>
        <v>430</v>
      </c>
      <c r="L192" s="22">
        <f t="shared" si="44"/>
        <v>340</v>
      </c>
      <c r="M192" s="24">
        <f t="shared" si="30"/>
        <v>200</v>
      </c>
      <c r="N192" s="15"/>
      <c r="O192" s="48">
        <f>VLOOKUP(B192,'[1]MA DO'!$H$5:$AE$3586,24,0)</f>
        <v>1.05</v>
      </c>
      <c r="Q192" s="7" t="b">
        <f>'ĐẤT PNN'!D205=D192</f>
        <v>1</v>
      </c>
      <c r="R192" s="50">
        <f t="shared" si="45"/>
        <v>1.34375</v>
      </c>
      <c r="S192" s="50">
        <f t="shared" si="46"/>
        <v>1.36</v>
      </c>
      <c r="T192" s="50">
        <f t="shared" si="47"/>
        <v>6.666666666666667</v>
      </c>
      <c r="U192" s="50" t="e">
        <f t="shared" si="48"/>
        <v>#DIV/0!</v>
      </c>
    </row>
    <row r="193" spans="1:21" x14ac:dyDescent="0.25">
      <c r="A193" s="11" t="s">
        <v>487</v>
      </c>
      <c r="B193" s="5" t="str">
        <f>VLOOKUP($D$6&amp;K193,'[2]MA DO'!$B$5:$O$3586,7,0)</f>
        <v>BP CLN 3</v>
      </c>
      <c r="C193" s="3">
        <f t="shared" si="31"/>
        <v>185</v>
      </c>
      <c r="D193" s="5" t="str">
        <f>'ĐẤT PNN'!D206</f>
        <v>Đường Phạm Thế Hiển</v>
      </c>
      <c r="E193" s="5" t="str">
        <f>'ĐẤT PNN'!E206</f>
        <v>Đường Hùng Vương</v>
      </c>
      <c r="F193" s="5" t="str">
        <f>'ĐẤT PNN'!F206</f>
        <v>Đường Nguyễn Duy</v>
      </c>
      <c r="G193" s="4">
        <v>320</v>
      </c>
      <c r="H193" s="4">
        <v>250</v>
      </c>
      <c r="I193" s="4">
        <v>30</v>
      </c>
      <c r="J193" s="4"/>
      <c r="K193" s="22">
        <f t="shared" si="43"/>
        <v>430</v>
      </c>
      <c r="L193" s="22">
        <f t="shared" si="44"/>
        <v>340</v>
      </c>
      <c r="M193" s="24">
        <f t="shared" si="30"/>
        <v>200</v>
      </c>
      <c r="N193" s="15"/>
      <c r="O193" s="48">
        <f>VLOOKUP(B193,'[1]MA DO'!$H$5:$AE$3586,24,0)</f>
        <v>1.05</v>
      </c>
      <c r="Q193" s="7" t="b">
        <f>'ĐẤT PNN'!D206=D193</f>
        <v>1</v>
      </c>
      <c r="R193" s="50">
        <f t="shared" si="45"/>
        <v>1.34375</v>
      </c>
      <c r="S193" s="50">
        <f t="shared" si="46"/>
        <v>1.36</v>
      </c>
      <c r="T193" s="50">
        <f t="shared" si="47"/>
        <v>6.666666666666667</v>
      </c>
      <c r="U193" s="50" t="e">
        <f t="shared" si="48"/>
        <v>#DIV/0!</v>
      </c>
    </row>
    <row r="194" spans="1:21" x14ac:dyDescent="0.25">
      <c r="A194" s="11" t="s">
        <v>488</v>
      </c>
      <c r="B194" s="5" t="str">
        <f>VLOOKUP($D$6&amp;K194,'[2]MA DO'!$B$5:$O$3586,7,0)</f>
        <v>BP CLN 3</v>
      </c>
      <c r="C194" s="3">
        <f t="shared" si="31"/>
        <v>186</v>
      </c>
      <c r="D194" s="5" t="str">
        <f>'ĐẤT PNN'!D207</f>
        <v>Đường Lương Thế Vinh</v>
      </c>
      <c r="E194" s="5" t="str">
        <f>'ĐẤT PNN'!E207</f>
        <v>Toàn tuyến</v>
      </c>
      <c r="F194" s="5"/>
      <c r="G194" s="4">
        <v>320</v>
      </c>
      <c r="H194" s="4">
        <v>250</v>
      </c>
      <c r="I194" s="4">
        <v>30</v>
      </c>
      <c r="J194" s="4"/>
      <c r="K194" s="22">
        <f t="shared" si="43"/>
        <v>430</v>
      </c>
      <c r="L194" s="22">
        <f t="shared" si="44"/>
        <v>340</v>
      </c>
      <c r="M194" s="24">
        <f t="shared" si="30"/>
        <v>200</v>
      </c>
      <c r="N194" s="15"/>
      <c r="O194" s="48">
        <f>VLOOKUP(B194,'[1]MA DO'!$H$5:$AE$3586,24,0)</f>
        <v>1.05</v>
      </c>
      <c r="Q194" s="7" t="b">
        <f>'ĐẤT PNN'!D207=D194</f>
        <v>1</v>
      </c>
      <c r="R194" s="50">
        <f t="shared" si="45"/>
        <v>1.34375</v>
      </c>
      <c r="S194" s="50">
        <f t="shared" si="46"/>
        <v>1.36</v>
      </c>
      <c r="T194" s="50">
        <f t="shared" si="47"/>
        <v>6.666666666666667</v>
      </c>
      <c r="U194" s="50" t="e">
        <f t="shared" si="48"/>
        <v>#DIV/0!</v>
      </c>
    </row>
    <row r="195" spans="1:21" x14ac:dyDescent="0.25">
      <c r="A195" s="11" t="s">
        <v>491</v>
      </c>
      <c r="B195" s="5" t="str">
        <f>VLOOKUP($D$6&amp;K195,'[2]MA DO'!$B$5:$O$3586,7,0)</f>
        <v>BP CLN 3</v>
      </c>
      <c r="C195" s="3">
        <f t="shared" si="31"/>
        <v>187</v>
      </c>
      <c r="D195" s="5" t="str">
        <f>'ĐẤT PNN'!D208</f>
        <v>Đường Nguyễn Thi</v>
      </c>
      <c r="E195" s="5" t="str">
        <f>'ĐẤT PNN'!E208</f>
        <v>Toàn tuyến</v>
      </c>
      <c r="F195" s="5"/>
      <c r="G195" s="4">
        <v>320</v>
      </c>
      <c r="H195" s="4">
        <v>250</v>
      </c>
      <c r="I195" s="4">
        <v>30</v>
      </c>
      <c r="J195" s="4"/>
      <c r="K195" s="22">
        <f t="shared" si="43"/>
        <v>430</v>
      </c>
      <c r="L195" s="22">
        <f t="shared" si="44"/>
        <v>340</v>
      </c>
      <c r="M195" s="24">
        <f t="shared" si="30"/>
        <v>200</v>
      </c>
      <c r="N195" s="15"/>
      <c r="O195" s="48">
        <f>VLOOKUP(B195,'[1]MA DO'!$H$5:$AE$3586,24,0)</f>
        <v>1.05</v>
      </c>
      <c r="Q195" s="7" t="b">
        <f>'ĐẤT PNN'!D208=D195</f>
        <v>1</v>
      </c>
      <c r="R195" s="50">
        <f t="shared" si="45"/>
        <v>1.34375</v>
      </c>
      <c r="S195" s="50">
        <f t="shared" si="46"/>
        <v>1.36</v>
      </c>
      <c r="T195" s="50">
        <f t="shared" si="47"/>
        <v>6.666666666666667</v>
      </c>
      <c r="U195" s="50" t="e">
        <f t="shared" si="48"/>
        <v>#DIV/0!</v>
      </c>
    </row>
    <row r="196" spans="1:21" x14ac:dyDescent="0.25">
      <c r="A196" s="11" t="s">
        <v>492</v>
      </c>
      <c r="B196" s="5" t="str">
        <f>VLOOKUP($D$6&amp;K196,'[2]MA DO'!$B$5:$O$3586,7,0)</f>
        <v>BP CLN 3</v>
      </c>
      <c r="C196" s="3">
        <f t="shared" si="31"/>
        <v>188</v>
      </c>
      <c r="D196" s="5" t="str">
        <f>'ĐẤT PNN'!D209</f>
        <v>Đường Tô Hiệu</v>
      </c>
      <c r="E196" s="5" t="str">
        <f>'ĐẤT PNN'!E209</f>
        <v>Đường Phú Riềng Đỏ</v>
      </c>
      <c r="F196" s="5" t="str">
        <f>'ĐẤT PNN'!F209</f>
        <v>Đường Võ Văn Tần</v>
      </c>
      <c r="G196" s="4">
        <v>320</v>
      </c>
      <c r="H196" s="4">
        <v>250</v>
      </c>
      <c r="I196" s="4">
        <v>30</v>
      </c>
      <c r="J196" s="4"/>
      <c r="K196" s="22">
        <f t="shared" si="43"/>
        <v>430</v>
      </c>
      <c r="L196" s="22">
        <f t="shared" si="44"/>
        <v>340</v>
      </c>
      <c r="M196" s="24">
        <f t="shared" si="30"/>
        <v>200</v>
      </c>
      <c r="N196" s="15"/>
      <c r="O196" s="48">
        <f>VLOOKUP(B196,'[1]MA DO'!$H$5:$AE$3586,24,0)</f>
        <v>1.05</v>
      </c>
      <c r="Q196" s="7" t="b">
        <f>'ĐẤT PNN'!D209=D196</f>
        <v>1</v>
      </c>
      <c r="R196" s="50">
        <f t="shared" si="45"/>
        <v>1.34375</v>
      </c>
      <c r="S196" s="50">
        <f t="shared" si="46"/>
        <v>1.36</v>
      </c>
      <c r="T196" s="50">
        <f t="shared" si="47"/>
        <v>6.666666666666667</v>
      </c>
      <c r="U196" s="50" t="e">
        <f t="shared" si="48"/>
        <v>#DIV/0!</v>
      </c>
    </row>
    <row r="197" spans="1:21" x14ac:dyDescent="0.25">
      <c r="A197" s="11" t="s">
        <v>493</v>
      </c>
      <c r="B197" s="5" t="str">
        <f>VLOOKUP($D$6&amp;K197,'[2]MA DO'!$B$5:$O$3586,7,0)</f>
        <v>BP CLN 3</v>
      </c>
      <c r="C197" s="3">
        <f t="shared" si="31"/>
        <v>189</v>
      </c>
      <c r="D197" s="5" t="str">
        <f>'ĐẤT PNN'!D210</f>
        <v>Đường Tôn Đức Thắng</v>
      </c>
      <c r="E197" s="5" t="str">
        <f>'ĐẤT PNN'!E210</f>
        <v>Đường Phú Riềng Đỏ</v>
      </c>
      <c r="F197" s="5" t="str">
        <f>'ĐẤT PNN'!F210</f>
        <v>Đường Võ Văn Tần</v>
      </c>
      <c r="G197" s="4">
        <v>320</v>
      </c>
      <c r="H197" s="4">
        <v>250</v>
      </c>
      <c r="I197" s="4">
        <v>30</v>
      </c>
      <c r="J197" s="4"/>
      <c r="K197" s="22">
        <f t="shared" si="43"/>
        <v>430</v>
      </c>
      <c r="L197" s="22">
        <f t="shared" si="44"/>
        <v>340</v>
      </c>
      <c r="M197" s="24">
        <f t="shared" si="30"/>
        <v>200</v>
      </c>
      <c r="N197" s="15"/>
      <c r="O197" s="48">
        <f>VLOOKUP(B197,'[1]MA DO'!$H$5:$AE$3586,24,0)</f>
        <v>1.05</v>
      </c>
      <c r="Q197" s="7" t="b">
        <f>'ĐẤT PNN'!D210=D197</f>
        <v>1</v>
      </c>
      <c r="R197" s="50">
        <f t="shared" si="45"/>
        <v>1.34375</v>
      </c>
      <c r="S197" s="50">
        <f t="shared" si="46"/>
        <v>1.36</v>
      </c>
      <c r="T197" s="50">
        <f t="shared" si="47"/>
        <v>6.666666666666667</v>
      </c>
      <c r="U197" s="50" t="e">
        <f t="shared" si="48"/>
        <v>#DIV/0!</v>
      </c>
    </row>
    <row r="198" spans="1:21" ht="47.25" x14ac:dyDescent="0.25">
      <c r="A198" s="11" t="s">
        <v>494</v>
      </c>
      <c r="B198" s="5" t="str">
        <f>VLOOKUP($D$6&amp;K198,'[2]MA DO'!$B$5:$O$3586,7,0)</f>
        <v>BP CLN 3</v>
      </c>
      <c r="C198" s="3">
        <f t="shared" si="31"/>
        <v>190</v>
      </c>
      <c r="D198" s="5" t="str">
        <f>'ĐẤT PNN'!D211</f>
        <v>Đường Tôn Đức Thắng (đoạn đường đã được đầu tư thảm nhựa)</v>
      </c>
      <c r="E198" s="5" t="str">
        <f>'ĐẤT PNN'!E211</f>
        <v>Đường Võ Văn Tần</v>
      </c>
      <c r="F198" s="5" t="str">
        <f>'ĐẤT PNN'!F211</f>
        <v>Đường Nguyễn Chánh</v>
      </c>
      <c r="G198" s="4">
        <v>320</v>
      </c>
      <c r="H198" s="4">
        <v>250</v>
      </c>
      <c r="I198" s="4">
        <v>30</v>
      </c>
      <c r="J198" s="4"/>
      <c r="K198" s="22">
        <f t="shared" si="43"/>
        <v>430</v>
      </c>
      <c r="L198" s="22">
        <f t="shared" si="44"/>
        <v>340</v>
      </c>
      <c r="M198" s="24">
        <f t="shared" si="30"/>
        <v>200</v>
      </c>
      <c r="N198" s="15"/>
      <c r="O198" s="48">
        <f>VLOOKUP(B198,'[1]MA DO'!$H$5:$AE$3586,24,0)</f>
        <v>1.05</v>
      </c>
      <c r="Q198" s="7" t="b">
        <f>'ĐẤT PNN'!D211=D198</f>
        <v>1</v>
      </c>
      <c r="R198" s="50">
        <f t="shared" si="45"/>
        <v>1.34375</v>
      </c>
      <c r="S198" s="50">
        <f t="shared" si="46"/>
        <v>1.36</v>
      </c>
      <c r="T198" s="50">
        <f t="shared" si="47"/>
        <v>6.666666666666667</v>
      </c>
      <c r="U198" s="50" t="e">
        <f t="shared" si="48"/>
        <v>#DIV/0!</v>
      </c>
    </row>
    <row r="199" spans="1:21" x14ac:dyDescent="0.25">
      <c r="A199" s="11" t="s">
        <v>498</v>
      </c>
      <c r="B199" s="5" t="str">
        <f>VLOOKUP($D$6&amp;K199,'[2]MA DO'!$B$5:$O$3586,7,0)</f>
        <v>BP CLN 3</v>
      </c>
      <c r="C199" s="3">
        <f t="shared" si="31"/>
        <v>191</v>
      </c>
      <c r="D199" s="5" t="str">
        <f>'ĐẤT PNN'!D212</f>
        <v>Đường Thành Thái</v>
      </c>
      <c r="E199" s="5" t="str">
        <f>'ĐẤT PNN'!E212</f>
        <v>Đường quy hoạch số 5</v>
      </c>
      <c r="F199" s="5" t="str">
        <f>'ĐẤT PNN'!F212</f>
        <v>Đường Võ Văn Tần</v>
      </c>
      <c r="G199" s="4">
        <v>320</v>
      </c>
      <c r="H199" s="4">
        <v>250</v>
      </c>
      <c r="I199" s="4">
        <v>30</v>
      </c>
      <c r="J199" s="4"/>
      <c r="K199" s="22">
        <f t="shared" si="43"/>
        <v>430</v>
      </c>
      <c r="L199" s="22">
        <f t="shared" si="44"/>
        <v>340</v>
      </c>
      <c r="M199" s="24">
        <f t="shared" si="30"/>
        <v>200</v>
      </c>
      <c r="N199" s="15"/>
      <c r="O199" s="48">
        <f>VLOOKUP(B199,'[1]MA DO'!$H$5:$AE$3586,24,0)</f>
        <v>1.05</v>
      </c>
      <c r="Q199" s="7" t="b">
        <f>'ĐẤT PNN'!D212=D199</f>
        <v>1</v>
      </c>
      <c r="R199" s="50">
        <f t="shared" si="45"/>
        <v>1.34375</v>
      </c>
      <c r="S199" s="50">
        <f t="shared" si="46"/>
        <v>1.36</v>
      </c>
      <c r="T199" s="50">
        <f t="shared" si="47"/>
        <v>6.666666666666667</v>
      </c>
      <c r="U199" s="50" t="e">
        <f t="shared" si="48"/>
        <v>#DIV/0!</v>
      </c>
    </row>
    <row r="200" spans="1:21" x14ac:dyDescent="0.25">
      <c r="A200" s="11" t="s">
        <v>499</v>
      </c>
      <c r="B200" s="5" t="str">
        <f>VLOOKUP($D$6&amp;K200,'[2]MA DO'!$B$5:$O$3586,7,0)</f>
        <v>BP CLN 3</v>
      </c>
      <c r="C200" s="3">
        <f t="shared" si="31"/>
        <v>192</v>
      </c>
      <c r="D200" s="5" t="str">
        <f>'ĐẤT PNN'!D213</f>
        <v>Đường Nguyễn Hoàn</v>
      </c>
      <c r="E200" s="5" t="str">
        <f>'ĐẤT PNN'!E213</f>
        <v>Đường quy hoạch số 5</v>
      </c>
      <c r="F200" s="5" t="str">
        <f>'ĐẤT PNN'!F213</f>
        <v>Đường Võ Văn Tần</v>
      </c>
      <c r="G200" s="4">
        <v>320</v>
      </c>
      <c r="H200" s="4">
        <v>250</v>
      </c>
      <c r="I200" s="4">
        <v>30</v>
      </c>
      <c r="J200" s="4"/>
      <c r="K200" s="22">
        <f t="shared" si="43"/>
        <v>430</v>
      </c>
      <c r="L200" s="22">
        <f t="shared" si="44"/>
        <v>340</v>
      </c>
      <c r="M200" s="24">
        <f t="shared" ref="M200:M263" si="49">_xlfn.FLOOR.MATH(L200*0.6,5)</f>
        <v>200</v>
      </c>
      <c r="N200" s="15"/>
      <c r="O200" s="48">
        <f>VLOOKUP(B200,'[1]MA DO'!$H$5:$AE$3586,24,0)</f>
        <v>1.05</v>
      </c>
      <c r="Q200" s="7" t="b">
        <f>'ĐẤT PNN'!D213=D200</f>
        <v>1</v>
      </c>
      <c r="R200" s="50">
        <f t="shared" si="45"/>
        <v>1.34375</v>
      </c>
      <c r="S200" s="50">
        <f t="shared" si="46"/>
        <v>1.36</v>
      </c>
      <c r="T200" s="50">
        <f t="shared" si="47"/>
        <v>6.666666666666667</v>
      </c>
      <c r="U200" s="50" t="e">
        <f t="shared" si="48"/>
        <v>#DIV/0!</v>
      </c>
    </row>
    <row r="201" spans="1:21" x14ac:dyDescent="0.25">
      <c r="A201" s="11" t="s">
        <v>500</v>
      </c>
      <c r="B201" s="5" t="str">
        <f>VLOOKUP($D$6&amp;K201,'[2]MA DO'!$B$5:$O$3586,7,0)</f>
        <v>BP CLN 3</v>
      </c>
      <c r="C201" s="3">
        <f t="shared" si="31"/>
        <v>193</v>
      </c>
      <c r="D201" s="5" t="str">
        <f>'ĐẤT PNN'!D214</f>
        <v>Đường số 31</v>
      </c>
      <c r="E201" s="5" t="str">
        <f>'ĐẤT PNN'!E214</f>
        <v>Đường Phú Riềng Đỏ</v>
      </c>
      <c r="F201" s="5" t="str">
        <f>'ĐẤT PNN'!F214</f>
        <v>Đường Võ Văn Tần</v>
      </c>
      <c r="G201" s="4">
        <v>320</v>
      </c>
      <c r="H201" s="4">
        <v>250</v>
      </c>
      <c r="I201" s="4">
        <v>30</v>
      </c>
      <c r="J201" s="4"/>
      <c r="K201" s="22">
        <f t="shared" si="43"/>
        <v>430</v>
      </c>
      <c r="L201" s="22">
        <f t="shared" si="44"/>
        <v>340</v>
      </c>
      <c r="M201" s="24">
        <f t="shared" si="49"/>
        <v>200</v>
      </c>
      <c r="N201" s="15"/>
      <c r="O201" s="48">
        <f>VLOOKUP(B201,'[1]MA DO'!$H$5:$AE$3586,24,0)</f>
        <v>1.05</v>
      </c>
      <c r="Q201" s="7" t="b">
        <f>'ĐẤT PNN'!D214=D201</f>
        <v>1</v>
      </c>
      <c r="R201" s="50">
        <f t="shared" si="45"/>
        <v>1.34375</v>
      </c>
      <c r="S201" s="50">
        <f t="shared" si="46"/>
        <v>1.36</v>
      </c>
      <c r="T201" s="50">
        <f t="shared" si="47"/>
        <v>6.666666666666667</v>
      </c>
      <c r="U201" s="50" t="e">
        <f t="shared" si="48"/>
        <v>#DIV/0!</v>
      </c>
    </row>
    <row r="202" spans="1:21" x14ac:dyDescent="0.25">
      <c r="A202" s="11" t="s">
        <v>501</v>
      </c>
      <c r="B202" s="5" t="str">
        <f>VLOOKUP($D$6&amp;K202,'[2]MA DO'!$B$5:$O$3586,7,0)</f>
        <v>BP CLN 3</v>
      </c>
      <c r="C202" s="3">
        <f t="shared" si="31"/>
        <v>194</v>
      </c>
      <c r="D202" s="5" t="str">
        <f>'ĐẤT PNN'!D215</f>
        <v>Đường Huỳnh Mẫn Đạt</v>
      </c>
      <c r="E202" s="5" t="str">
        <f>'ĐẤT PNN'!E215</f>
        <v>Đường Thành Thái</v>
      </c>
      <c r="F202" s="5" t="str">
        <f>'ĐẤT PNN'!F215</f>
        <v>Đường Tôn Đức Thắng</v>
      </c>
      <c r="G202" s="4">
        <v>320</v>
      </c>
      <c r="H202" s="4">
        <v>250</v>
      </c>
      <c r="I202" s="4">
        <v>30</v>
      </c>
      <c r="J202" s="4"/>
      <c r="K202" s="22">
        <f t="shared" si="43"/>
        <v>430</v>
      </c>
      <c r="L202" s="22">
        <f t="shared" si="44"/>
        <v>340</v>
      </c>
      <c r="M202" s="24">
        <f t="shared" si="49"/>
        <v>200</v>
      </c>
      <c r="N202" s="15"/>
      <c r="O202" s="48">
        <f>VLOOKUP(B202,'[1]MA DO'!$H$5:$AE$3586,24,0)</f>
        <v>1.05</v>
      </c>
      <c r="Q202" s="7" t="b">
        <f>'ĐẤT PNN'!D215=D202</f>
        <v>1</v>
      </c>
      <c r="R202" s="50">
        <f t="shared" si="45"/>
        <v>1.34375</v>
      </c>
      <c r="S202" s="50">
        <f t="shared" si="46"/>
        <v>1.36</v>
      </c>
      <c r="T202" s="50">
        <f t="shared" si="47"/>
        <v>6.666666666666667</v>
      </c>
      <c r="U202" s="50" t="e">
        <f t="shared" si="48"/>
        <v>#DIV/0!</v>
      </c>
    </row>
    <row r="203" spans="1:21" x14ac:dyDescent="0.25">
      <c r="A203" s="11" t="s">
        <v>502</v>
      </c>
      <c r="B203" s="5" t="str">
        <f>VLOOKUP($D$6&amp;K203,'[2]MA DO'!$B$5:$O$3586,7,0)</f>
        <v>BP CLN 3</v>
      </c>
      <c r="C203" s="3">
        <f t="shared" ref="C203:C267" si="50">C202+1</f>
        <v>195</v>
      </c>
      <c r="D203" s="5" t="str">
        <f>'ĐẤT PNN'!D216</f>
        <v>Đường Mai Thúc Loan</v>
      </c>
      <c r="E203" s="5" t="str">
        <f>'ĐẤT PNN'!E216</f>
        <v>Toàn tuyến</v>
      </c>
      <c r="F203" s="5"/>
      <c r="G203" s="4">
        <v>320</v>
      </c>
      <c r="H203" s="4">
        <v>250</v>
      </c>
      <c r="I203" s="4">
        <v>30</v>
      </c>
      <c r="J203" s="4"/>
      <c r="K203" s="22">
        <f t="shared" si="43"/>
        <v>430</v>
      </c>
      <c r="L203" s="22">
        <f t="shared" si="44"/>
        <v>340</v>
      </c>
      <c r="M203" s="24">
        <f t="shared" si="49"/>
        <v>200</v>
      </c>
      <c r="N203" s="15"/>
      <c r="O203" s="48">
        <f>VLOOKUP(B203,'[1]MA DO'!$H$5:$AE$3586,24,0)</f>
        <v>1.05</v>
      </c>
      <c r="Q203" s="7" t="b">
        <f>'ĐẤT PNN'!D216=D203</f>
        <v>1</v>
      </c>
      <c r="R203" s="50">
        <f t="shared" si="45"/>
        <v>1.34375</v>
      </c>
      <c r="S203" s="50">
        <f t="shared" si="46"/>
        <v>1.36</v>
      </c>
      <c r="T203" s="50">
        <f t="shared" si="47"/>
        <v>6.666666666666667</v>
      </c>
      <c r="U203" s="50" t="e">
        <f t="shared" si="48"/>
        <v>#DIV/0!</v>
      </c>
    </row>
    <row r="204" spans="1:21" x14ac:dyDescent="0.25">
      <c r="A204" s="11" t="s">
        <v>503</v>
      </c>
      <c r="B204" s="5" t="str">
        <f>VLOOKUP($D$6&amp;K204,'[2]MA DO'!$B$5:$O$3586,7,0)</f>
        <v>BP CLN 3</v>
      </c>
      <c r="C204" s="3">
        <f t="shared" si="50"/>
        <v>196</v>
      </c>
      <c r="D204" s="5" t="str">
        <f>'ĐẤT PNN'!D217</f>
        <v>Đường Cao Văn Lầu</v>
      </c>
      <c r="E204" s="5" t="str">
        <f>'ĐẤT PNN'!E217</f>
        <v>Đường Mai Thúc Loan</v>
      </c>
      <c r="F204" s="5" t="str">
        <f>'ĐẤT PNN'!F217</f>
        <v>Đường Võ Văn Tần</v>
      </c>
      <c r="G204" s="4">
        <v>320</v>
      </c>
      <c r="H204" s="4">
        <v>250</v>
      </c>
      <c r="I204" s="4">
        <v>30</v>
      </c>
      <c r="J204" s="4"/>
      <c r="K204" s="22">
        <f t="shared" si="43"/>
        <v>430</v>
      </c>
      <c r="L204" s="22">
        <f t="shared" si="44"/>
        <v>340</v>
      </c>
      <c r="M204" s="24">
        <f t="shared" si="49"/>
        <v>200</v>
      </c>
      <c r="N204" s="15"/>
      <c r="O204" s="48">
        <f>VLOOKUP(B204,'[1]MA DO'!$H$5:$AE$3586,24,0)</f>
        <v>1.05</v>
      </c>
      <c r="Q204" s="7" t="b">
        <f>'ĐẤT PNN'!D217=D204</f>
        <v>1</v>
      </c>
      <c r="R204" s="50">
        <f t="shared" si="45"/>
        <v>1.34375</v>
      </c>
      <c r="S204" s="50">
        <f t="shared" si="46"/>
        <v>1.36</v>
      </c>
      <c r="T204" s="50">
        <f t="shared" si="47"/>
        <v>6.666666666666667</v>
      </c>
      <c r="U204" s="50" t="e">
        <f t="shared" si="48"/>
        <v>#DIV/0!</v>
      </c>
    </row>
    <row r="205" spans="1:21" x14ac:dyDescent="0.25">
      <c r="A205" s="11" t="s">
        <v>504</v>
      </c>
      <c r="B205" s="5" t="str">
        <f>VLOOKUP($D$6&amp;K205,'[2]MA DO'!$B$5:$O$3586,7,0)</f>
        <v>BP CLN 3</v>
      </c>
      <c r="C205" s="3">
        <f t="shared" si="50"/>
        <v>197</v>
      </c>
      <c r="D205" s="5" t="str">
        <f>'ĐẤT PNN'!D218</f>
        <v>Đường Văn Cao</v>
      </c>
      <c r="E205" s="5" t="str">
        <f>'ĐẤT PNN'!E218</f>
        <v>Đường Mai Thúc Loan</v>
      </c>
      <c r="F205" s="5" t="str">
        <f>'ĐẤT PNN'!F218</f>
        <v>Đường Võ Văn Tần</v>
      </c>
      <c r="G205" s="4">
        <v>320</v>
      </c>
      <c r="H205" s="4">
        <v>250</v>
      </c>
      <c r="I205" s="4">
        <v>30</v>
      </c>
      <c r="J205" s="4"/>
      <c r="K205" s="22">
        <f t="shared" si="43"/>
        <v>430</v>
      </c>
      <c r="L205" s="22">
        <f t="shared" si="44"/>
        <v>340</v>
      </c>
      <c r="M205" s="24">
        <f t="shared" si="49"/>
        <v>200</v>
      </c>
      <c r="N205" s="15"/>
      <c r="O205" s="48">
        <f>VLOOKUP(B205,'[1]MA DO'!$H$5:$AE$3586,24,0)</f>
        <v>1.05</v>
      </c>
      <c r="Q205" s="7" t="b">
        <f>'ĐẤT PNN'!D218=D205</f>
        <v>1</v>
      </c>
      <c r="R205" s="50">
        <f t="shared" si="45"/>
        <v>1.34375</v>
      </c>
      <c r="S205" s="50">
        <f t="shared" si="46"/>
        <v>1.36</v>
      </c>
      <c r="T205" s="50">
        <f t="shared" si="47"/>
        <v>6.666666666666667</v>
      </c>
      <c r="U205" s="50" t="e">
        <f t="shared" si="48"/>
        <v>#DIV/0!</v>
      </c>
    </row>
    <row r="206" spans="1:21" x14ac:dyDescent="0.25">
      <c r="A206" s="11" t="s">
        <v>505</v>
      </c>
      <c r="B206" s="5" t="str">
        <f>VLOOKUP($D$6&amp;K206,'[2]MA DO'!$B$5:$O$3586,7,0)</f>
        <v>BP CLN 3</v>
      </c>
      <c r="C206" s="3">
        <f t="shared" si="50"/>
        <v>198</v>
      </c>
      <c r="D206" s="5" t="str">
        <f>'ĐẤT PNN'!D219</f>
        <v>Đường Hồ Văn Huê</v>
      </c>
      <c r="E206" s="5" t="str">
        <f>'ĐẤT PNN'!E219</f>
        <v>Đường Mai Thúc Loan</v>
      </c>
      <c r="F206" s="5" t="str">
        <f>'ĐẤT PNN'!F219</f>
        <v>Đường Võ Văn Tần</v>
      </c>
      <c r="G206" s="4">
        <v>320</v>
      </c>
      <c r="H206" s="4">
        <v>250</v>
      </c>
      <c r="I206" s="4">
        <v>30</v>
      </c>
      <c r="J206" s="4"/>
      <c r="K206" s="22">
        <f t="shared" si="43"/>
        <v>430</v>
      </c>
      <c r="L206" s="22">
        <f t="shared" si="44"/>
        <v>340</v>
      </c>
      <c r="M206" s="24">
        <f t="shared" si="49"/>
        <v>200</v>
      </c>
      <c r="N206" s="15"/>
      <c r="O206" s="48">
        <f>VLOOKUP(B206,'[1]MA DO'!$H$5:$AE$3586,24,0)</f>
        <v>1.05</v>
      </c>
      <c r="Q206" s="7" t="b">
        <f>'ĐẤT PNN'!D219=D206</f>
        <v>1</v>
      </c>
      <c r="R206" s="50">
        <f t="shared" si="45"/>
        <v>1.34375</v>
      </c>
      <c r="S206" s="50">
        <f t="shared" si="46"/>
        <v>1.36</v>
      </c>
      <c r="T206" s="50">
        <f t="shared" si="47"/>
        <v>6.666666666666667</v>
      </c>
      <c r="U206" s="50" t="e">
        <f t="shared" si="48"/>
        <v>#DIV/0!</v>
      </c>
    </row>
    <row r="207" spans="1:21" ht="31.5" x14ac:dyDescent="0.25">
      <c r="A207" s="11" t="s">
        <v>506</v>
      </c>
      <c r="B207" s="5" t="str">
        <f>VLOOKUP($D$6&amp;K207,'[2]MA DO'!$B$5:$O$3586,7,0)</f>
        <v>BP CLN 3</v>
      </c>
      <c r="C207" s="3">
        <f t="shared" si="50"/>
        <v>199</v>
      </c>
      <c r="D207" s="5" t="str">
        <f>'ĐẤT PNN'!D220</f>
        <v>Đường số 32 (đường Vành đai phía Nam Đồng Xoài)</v>
      </c>
      <c r="E207" s="5" t="str">
        <f>'ĐẤT PNN'!E220</f>
        <v>Thửa đất số 759, tờ bản đồ số 5 (thửa đất của ông Trịnh Ngọc Vinh)</v>
      </c>
      <c r="F207" s="5" t="str">
        <f>'ĐẤT PNN'!F220</f>
        <v>Đường Phan Bội Châu</v>
      </c>
      <c r="G207" s="4">
        <v>320</v>
      </c>
      <c r="H207" s="4">
        <v>250</v>
      </c>
      <c r="I207" s="4">
        <v>30</v>
      </c>
      <c r="J207" s="4"/>
      <c r="K207" s="22">
        <f t="shared" si="43"/>
        <v>430</v>
      </c>
      <c r="L207" s="22">
        <f t="shared" si="44"/>
        <v>340</v>
      </c>
      <c r="M207" s="24">
        <f t="shared" si="49"/>
        <v>200</v>
      </c>
      <c r="N207" s="15"/>
      <c r="O207" s="48">
        <f>VLOOKUP(B207,'[1]MA DO'!$H$5:$AE$3586,24,0)</f>
        <v>1.05</v>
      </c>
      <c r="Q207" s="7" t="b">
        <f>'ĐẤT PNN'!D220=D207</f>
        <v>1</v>
      </c>
      <c r="R207" s="50">
        <f t="shared" si="45"/>
        <v>1.34375</v>
      </c>
      <c r="S207" s="50">
        <f t="shared" si="46"/>
        <v>1.36</v>
      </c>
      <c r="T207" s="50">
        <f t="shared" si="47"/>
        <v>6.666666666666667</v>
      </c>
      <c r="U207" s="50" t="e">
        <f t="shared" si="48"/>
        <v>#DIV/0!</v>
      </c>
    </row>
    <row r="208" spans="1:21" ht="31.5" x14ac:dyDescent="0.25">
      <c r="A208" s="11" t="s">
        <v>509</v>
      </c>
      <c r="B208" s="5" t="str">
        <f>VLOOKUP($D$6&amp;K208,'[2]MA DO'!$B$5:$O$3586,7,0)</f>
        <v>BP CLN 3</v>
      </c>
      <c r="C208" s="3">
        <f t="shared" si="50"/>
        <v>200</v>
      </c>
      <c r="D208" s="5" t="str">
        <f>'ĐẤT PNN'!D221</f>
        <v>Đường Nguyễn Chánh (giáp Trường THPT Dân tộc nội trú)</v>
      </c>
      <c r="E208" s="5" t="str">
        <f>'ĐẤT PNN'!E221</f>
        <v>Đường Quốc lộ 14</v>
      </c>
      <c r="F208" s="5" t="str">
        <f>'ĐẤT PNN'!F221</f>
        <v>Hết đường Nguyễn Chánh</v>
      </c>
      <c r="G208" s="4">
        <v>320</v>
      </c>
      <c r="H208" s="4">
        <v>250</v>
      </c>
      <c r="I208" s="4">
        <v>30</v>
      </c>
      <c r="J208" s="4"/>
      <c r="K208" s="22">
        <f t="shared" si="43"/>
        <v>430</v>
      </c>
      <c r="L208" s="22">
        <f t="shared" si="44"/>
        <v>340</v>
      </c>
      <c r="M208" s="24">
        <f t="shared" si="49"/>
        <v>200</v>
      </c>
      <c r="N208" s="15"/>
      <c r="O208" s="48">
        <f>VLOOKUP(B208,'[1]MA DO'!$H$5:$AE$3586,24,0)</f>
        <v>1.05</v>
      </c>
      <c r="Q208" s="7" t="b">
        <f>'ĐẤT PNN'!D221=D208</f>
        <v>1</v>
      </c>
      <c r="R208" s="50">
        <f t="shared" si="45"/>
        <v>1.34375</v>
      </c>
      <c r="S208" s="50">
        <f t="shared" si="46"/>
        <v>1.36</v>
      </c>
      <c r="T208" s="50">
        <f t="shared" si="47"/>
        <v>6.666666666666667</v>
      </c>
      <c r="U208" s="50" t="e">
        <f t="shared" si="48"/>
        <v>#DIV/0!</v>
      </c>
    </row>
    <row r="209" spans="1:21" x14ac:dyDescent="0.25">
      <c r="A209" s="11" t="s">
        <v>596</v>
      </c>
      <c r="B209" s="5" t="str">
        <f>VLOOKUP($D$6&amp;K209,'[2]MA DO'!$B$5:$O$3586,7,0)</f>
        <v>BP CLN 3</v>
      </c>
      <c r="C209" s="3">
        <f t="shared" si="50"/>
        <v>201</v>
      </c>
      <c r="D209" s="5" t="str">
        <f>'ĐẤT PNN'!D222</f>
        <v>Đường Nguyễn Tri Phương</v>
      </c>
      <c r="E209" s="5" t="str">
        <f>'ĐẤT PNN'!E222</f>
        <v>Đường Phú Riềng Đỏ</v>
      </c>
      <c r="F209" s="5" t="str">
        <f>'ĐẤT PNN'!F222</f>
        <v>Hết tuyến (toàn tuyến)</v>
      </c>
      <c r="G209" s="4">
        <v>320</v>
      </c>
      <c r="H209" s="4">
        <v>250</v>
      </c>
      <c r="I209" s="4">
        <v>30</v>
      </c>
      <c r="J209" s="4"/>
      <c r="K209" s="22">
        <f t="shared" si="43"/>
        <v>430</v>
      </c>
      <c r="L209" s="22">
        <f t="shared" si="44"/>
        <v>340</v>
      </c>
      <c r="M209" s="24">
        <f t="shared" si="49"/>
        <v>200</v>
      </c>
      <c r="N209" s="15"/>
      <c r="O209" s="48">
        <f>VLOOKUP(B209,'[1]MA DO'!$H$5:$AE$3586,24,0)</f>
        <v>1.05</v>
      </c>
      <c r="Q209" s="7" t="b">
        <f>'ĐẤT PNN'!D222=D209</f>
        <v>1</v>
      </c>
      <c r="R209" s="50">
        <f t="shared" si="45"/>
        <v>1.34375</v>
      </c>
      <c r="S209" s="50">
        <f t="shared" si="46"/>
        <v>1.36</v>
      </c>
      <c r="T209" s="50">
        <f t="shared" si="47"/>
        <v>6.666666666666667</v>
      </c>
      <c r="U209" s="50" t="e">
        <f t="shared" si="48"/>
        <v>#DIV/0!</v>
      </c>
    </row>
    <row r="210" spans="1:21" x14ac:dyDescent="0.25">
      <c r="A210" s="11" t="s">
        <v>597</v>
      </c>
      <c r="B210" s="5" t="str">
        <f>VLOOKUP($D$6&amp;K210,'[2]MA DO'!$B$5:$O$3586,7,0)</f>
        <v>BP CLN 3</v>
      </c>
      <c r="C210" s="3">
        <f t="shared" si="50"/>
        <v>202</v>
      </c>
      <c r="D210" s="5" t="str">
        <f>'ĐẤT PNN'!D223</f>
        <v>Hẻm 752 - Đường Phú Riềng Đỏ</v>
      </c>
      <c r="E210" s="5" t="str">
        <f>'ĐẤT PNN'!E223</f>
        <v>Toàn tuyến</v>
      </c>
      <c r="F210" s="5"/>
      <c r="G210" s="4">
        <v>320</v>
      </c>
      <c r="H210" s="4">
        <v>250</v>
      </c>
      <c r="I210" s="4">
        <v>30</v>
      </c>
      <c r="J210" s="4"/>
      <c r="K210" s="22">
        <f t="shared" si="43"/>
        <v>430</v>
      </c>
      <c r="L210" s="22">
        <f t="shared" si="44"/>
        <v>340</v>
      </c>
      <c r="M210" s="24">
        <f t="shared" si="49"/>
        <v>200</v>
      </c>
      <c r="N210" s="15"/>
      <c r="O210" s="48">
        <f>VLOOKUP(B210,'[1]MA DO'!$H$5:$AE$3586,24,0)</f>
        <v>1.05</v>
      </c>
      <c r="Q210" s="7" t="b">
        <f>'ĐẤT PNN'!D223=D210</f>
        <v>1</v>
      </c>
      <c r="R210" s="50">
        <f t="shared" si="45"/>
        <v>1.34375</v>
      </c>
      <c r="S210" s="50">
        <f t="shared" si="46"/>
        <v>1.36</v>
      </c>
      <c r="T210" s="50">
        <f t="shared" si="47"/>
        <v>6.666666666666667</v>
      </c>
      <c r="U210" s="50" t="e">
        <f t="shared" si="48"/>
        <v>#DIV/0!</v>
      </c>
    </row>
    <row r="211" spans="1:21" x14ac:dyDescent="0.25">
      <c r="A211" s="11" t="s">
        <v>598</v>
      </c>
      <c r="B211" s="5" t="str">
        <f>VLOOKUP($D$6&amp;K211,'[2]MA DO'!$B$5:$O$3586,7,0)</f>
        <v>BP CLN 3</v>
      </c>
      <c r="C211" s="3">
        <f t="shared" si="50"/>
        <v>203</v>
      </c>
      <c r="D211" s="5" t="str">
        <f>'ĐẤT PNN'!D224</f>
        <v>Đường Cù Chính Lan</v>
      </c>
      <c r="E211" s="5" t="str">
        <f>'ĐẤT PNN'!E224</f>
        <v>Đường Lê Quý Đôn</v>
      </c>
      <c r="F211" s="5" t="str">
        <f>'ĐẤT PNN'!F224</f>
        <v>Đường Võ Thị Sáu</v>
      </c>
      <c r="G211" s="4">
        <v>320</v>
      </c>
      <c r="H211" s="4">
        <v>250</v>
      </c>
      <c r="I211" s="4">
        <v>30</v>
      </c>
      <c r="J211" s="4"/>
      <c r="K211" s="22">
        <f t="shared" si="43"/>
        <v>430</v>
      </c>
      <c r="L211" s="22">
        <f t="shared" si="44"/>
        <v>340</v>
      </c>
      <c r="M211" s="24">
        <f t="shared" si="49"/>
        <v>200</v>
      </c>
      <c r="N211" s="15"/>
      <c r="O211" s="48">
        <f>VLOOKUP(B211,'[1]MA DO'!$H$5:$AE$3586,24,0)</f>
        <v>1.05</v>
      </c>
      <c r="Q211" s="7" t="b">
        <f>'ĐẤT PNN'!D224=D211</f>
        <v>1</v>
      </c>
      <c r="R211" s="50">
        <f t="shared" si="45"/>
        <v>1.34375</v>
      </c>
      <c r="S211" s="50">
        <f t="shared" si="46"/>
        <v>1.36</v>
      </c>
      <c r="T211" s="50">
        <f t="shared" si="47"/>
        <v>6.666666666666667</v>
      </c>
      <c r="U211" s="50" t="e">
        <f t="shared" si="48"/>
        <v>#DIV/0!</v>
      </c>
    </row>
    <row r="212" spans="1:21" ht="31.5" x14ac:dyDescent="0.25">
      <c r="A212" s="11" t="s">
        <v>599</v>
      </c>
      <c r="B212" s="5" t="str">
        <f>VLOOKUP($D$6&amp;K212,'[2]MA DO'!$B$5:$O$3586,7,0)</f>
        <v>BP CLN 3</v>
      </c>
      <c r="C212" s="3">
        <f t="shared" si="50"/>
        <v>204</v>
      </c>
      <c r="D212" s="5" t="str">
        <f>'ĐẤT PNN'!D225</f>
        <v>Đường Trần Tế Xương</v>
      </c>
      <c r="E212" s="5" t="str">
        <f>'ĐẤT PNN'!E225</f>
        <v>Đường Cù Chính Lan</v>
      </c>
      <c r="F212" s="5" t="str">
        <f>'ĐẤT PNN'!F225</f>
        <v>Hết ranh đất Công An phường Tân Xuân (cũ)</v>
      </c>
      <c r="G212" s="4">
        <v>320</v>
      </c>
      <c r="H212" s="4">
        <v>250</v>
      </c>
      <c r="I212" s="4">
        <v>30</v>
      </c>
      <c r="J212" s="4"/>
      <c r="K212" s="22">
        <f t="shared" si="43"/>
        <v>430</v>
      </c>
      <c r="L212" s="22">
        <f t="shared" si="44"/>
        <v>340</v>
      </c>
      <c r="M212" s="24">
        <f t="shared" si="49"/>
        <v>200</v>
      </c>
      <c r="N212" s="15"/>
      <c r="O212" s="48">
        <f>VLOOKUP(B212,'[1]MA DO'!$H$5:$AE$3586,24,0)</f>
        <v>1.05</v>
      </c>
      <c r="Q212" s="7" t="b">
        <f>'ĐẤT PNN'!D225=D212</f>
        <v>1</v>
      </c>
      <c r="R212" s="50">
        <f t="shared" si="45"/>
        <v>1.34375</v>
      </c>
      <c r="S212" s="50">
        <f t="shared" si="46"/>
        <v>1.36</v>
      </c>
      <c r="T212" s="50">
        <f t="shared" si="47"/>
        <v>6.666666666666667</v>
      </c>
      <c r="U212" s="50" t="e">
        <f t="shared" si="48"/>
        <v>#DIV/0!</v>
      </c>
    </row>
    <row r="213" spans="1:21" x14ac:dyDescent="0.25">
      <c r="A213" s="11" t="s">
        <v>600</v>
      </c>
      <c r="B213" s="5" t="str">
        <f>VLOOKUP($D$6&amp;K213,'[2]MA DO'!$B$5:$O$3586,7,0)</f>
        <v>BP CLN 3</v>
      </c>
      <c r="C213" s="3">
        <f t="shared" si="50"/>
        <v>205</v>
      </c>
      <c r="D213" s="5" t="str">
        <f>'ĐẤT PNN'!D226</f>
        <v>Đường Nguyễn Thông</v>
      </c>
      <c r="E213" s="5" t="str">
        <f>'ĐẤT PNN'!E226</f>
        <v>Đường Võ Thị Sáu</v>
      </c>
      <c r="F213" s="5" t="str">
        <f>'ĐẤT PNN'!F226</f>
        <v>Đường Trần Tế Xương</v>
      </c>
      <c r="G213" s="4">
        <v>320</v>
      </c>
      <c r="H213" s="4">
        <v>250</v>
      </c>
      <c r="I213" s="4">
        <v>30</v>
      </c>
      <c r="J213" s="4"/>
      <c r="K213" s="22">
        <f t="shared" si="43"/>
        <v>430</v>
      </c>
      <c r="L213" s="22">
        <f t="shared" si="44"/>
        <v>340</v>
      </c>
      <c r="M213" s="24">
        <f t="shared" si="49"/>
        <v>200</v>
      </c>
      <c r="N213" s="15"/>
      <c r="O213" s="48">
        <f>VLOOKUP(B213,'[1]MA DO'!$H$5:$AE$3586,24,0)</f>
        <v>1.05</v>
      </c>
      <c r="Q213" s="7" t="b">
        <f>'ĐẤT PNN'!D226=D213</f>
        <v>1</v>
      </c>
      <c r="R213" s="50">
        <f t="shared" si="45"/>
        <v>1.34375</v>
      </c>
      <c r="S213" s="50">
        <f t="shared" si="46"/>
        <v>1.36</v>
      </c>
      <c r="T213" s="50">
        <f t="shared" si="47"/>
        <v>6.666666666666667</v>
      </c>
      <c r="U213" s="50" t="e">
        <f t="shared" si="48"/>
        <v>#DIV/0!</v>
      </c>
    </row>
    <row r="214" spans="1:21" x14ac:dyDescent="0.25">
      <c r="A214" s="11" t="s">
        <v>601</v>
      </c>
      <c r="B214" s="5" t="str">
        <f>VLOOKUP($D$6&amp;K214,'[2]MA DO'!$B$5:$O$3586,7,0)</f>
        <v>BP CLN 3</v>
      </c>
      <c r="C214" s="3">
        <f t="shared" si="50"/>
        <v>206</v>
      </c>
      <c r="D214" s="5" t="str">
        <f>'ĐẤT PNN'!D227</f>
        <v>Đường Võ Trường Toản</v>
      </c>
      <c r="E214" s="5" t="str">
        <f>'ĐẤT PNN'!E227</f>
        <v>Đường Võ Thị Sáu</v>
      </c>
      <c r="F214" s="5" t="str">
        <f>'ĐẤT PNN'!F227</f>
        <v>Đường Trần Tế Xương</v>
      </c>
      <c r="G214" s="4">
        <v>320</v>
      </c>
      <c r="H214" s="4">
        <v>250</v>
      </c>
      <c r="I214" s="4">
        <v>30</v>
      </c>
      <c r="J214" s="4"/>
      <c r="K214" s="22">
        <f t="shared" si="43"/>
        <v>430</v>
      </c>
      <c r="L214" s="22">
        <f t="shared" si="44"/>
        <v>340</v>
      </c>
      <c r="M214" s="24">
        <f t="shared" si="49"/>
        <v>200</v>
      </c>
      <c r="N214" s="15"/>
      <c r="O214" s="48">
        <f>VLOOKUP(B214,'[1]MA DO'!$H$5:$AE$3586,24,0)</f>
        <v>1.05</v>
      </c>
      <c r="Q214" s="7" t="b">
        <f>'ĐẤT PNN'!D227=D214</f>
        <v>1</v>
      </c>
      <c r="R214" s="50">
        <f t="shared" si="45"/>
        <v>1.34375</v>
      </c>
      <c r="S214" s="50">
        <f t="shared" si="46"/>
        <v>1.36</v>
      </c>
      <c r="T214" s="50">
        <f t="shared" si="47"/>
        <v>6.666666666666667</v>
      </c>
      <c r="U214" s="50" t="e">
        <f t="shared" si="48"/>
        <v>#DIV/0!</v>
      </c>
    </row>
    <row r="215" spans="1:21" x14ac:dyDescent="0.25">
      <c r="A215" s="11" t="s">
        <v>602</v>
      </c>
      <c r="B215" s="5" t="str">
        <f>VLOOKUP($D$6&amp;K215,'[2]MA DO'!$B$5:$O$3586,7,0)</f>
        <v>BP CLN 3</v>
      </c>
      <c r="C215" s="3">
        <f t="shared" si="50"/>
        <v>207</v>
      </c>
      <c r="D215" s="5" t="str">
        <f>'ĐẤT PNN'!D228</f>
        <v>Đường Võ Thị Sáu</v>
      </c>
      <c r="E215" s="5" t="str">
        <f>'ĐẤT PNN'!E228</f>
        <v>Đường Nguyễn Huệ</v>
      </c>
      <c r="F215" s="5" t="str">
        <f>'ĐẤT PNN'!F228</f>
        <v>Hết ranh đất Trường Mầm Non Hoa Huệ</v>
      </c>
      <c r="G215" s="4">
        <v>320</v>
      </c>
      <c r="H215" s="4">
        <v>250</v>
      </c>
      <c r="I215" s="4">
        <v>30</v>
      </c>
      <c r="J215" s="4"/>
      <c r="K215" s="22">
        <f t="shared" si="43"/>
        <v>430</v>
      </c>
      <c r="L215" s="22">
        <f t="shared" si="44"/>
        <v>340</v>
      </c>
      <c r="M215" s="24">
        <f t="shared" si="49"/>
        <v>200</v>
      </c>
      <c r="N215" s="15"/>
      <c r="O215" s="48">
        <f>VLOOKUP(B215,'[1]MA DO'!$H$5:$AE$3586,24,0)</f>
        <v>1.05</v>
      </c>
      <c r="Q215" s="7" t="b">
        <f>'ĐẤT PNN'!D228=D215</f>
        <v>1</v>
      </c>
      <c r="R215" s="50">
        <f t="shared" si="45"/>
        <v>1.34375</v>
      </c>
      <c r="S215" s="50">
        <f t="shared" si="46"/>
        <v>1.36</v>
      </c>
      <c r="T215" s="50">
        <f t="shared" si="47"/>
        <v>6.666666666666667</v>
      </c>
      <c r="U215" s="50" t="e">
        <f t="shared" si="48"/>
        <v>#DIV/0!</v>
      </c>
    </row>
    <row r="216" spans="1:21" ht="31.5" x14ac:dyDescent="0.25">
      <c r="A216" s="11" t="s">
        <v>526</v>
      </c>
      <c r="B216" s="5" t="str">
        <f>VLOOKUP($D$6&amp;K216,'[2]MA DO'!$B$5:$O$3586,7,0)</f>
        <v>BP CLN 2</v>
      </c>
      <c r="C216" s="3">
        <f t="shared" si="50"/>
        <v>208</v>
      </c>
      <c r="D216" s="5" t="str">
        <f>'ĐẤT PNN'!D229</f>
        <v>Đường ĐT 741</v>
      </c>
      <c r="E216" s="5" t="str">
        <f>'ĐẤT PNN'!E229</f>
        <v>Giáp ranh phường Tân Bình, Tân Xuân (cũ)</v>
      </c>
      <c r="F216" s="5" t="str">
        <f>'ĐẤT PNN'!F229</f>
        <v>Giáp ranh huyện Đồng Phú (cũ)</v>
      </c>
      <c r="G216" s="4">
        <v>400</v>
      </c>
      <c r="H216" s="4">
        <v>280</v>
      </c>
      <c r="I216" s="4">
        <v>25</v>
      </c>
      <c r="J216" s="4">
        <v>16</v>
      </c>
      <c r="K216" s="22">
        <f t="shared" si="43"/>
        <v>530</v>
      </c>
      <c r="L216" s="22">
        <f t="shared" si="44"/>
        <v>420</v>
      </c>
      <c r="M216" s="24">
        <f t="shared" si="49"/>
        <v>250</v>
      </c>
      <c r="N216" s="15"/>
      <c r="O216" s="48">
        <f>VLOOKUP(B216,'[1]MA DO'!$H$5:$AE$3586,24,0)</f>
        <v>1.06</v>
      </c>
      <c r="Q216" s="7" t="b">
        <f>'ĐẤT PNN'!D229=D216</f>
        <v>1</v>
      </c>
      <c r="R216" s="50">
        <f t="shared" si="45"/>
        <v>1.325</v>
      </c>
      <c r="S216" s="50">
        <f t="shared" si="46"/>
        <v>1.5</v>
      </c>
      <c r="T216" s="50">
        <f t="shared" si="47"/>
        <v>10</v>
      </c>
      <c r="U216" s="50">
        <f t="shared" si="48"/>
        <v>0</v>
      </c>
    </row>
    <row r="217" spans="1:21" ht="31.5" x14ac:dyDescent="0.25">
      <c r="A217" s="11" t="s">
        <v>527</v>
      </c>
      <c r="B217" s="5" t="str">
        <f>VLOOKUP($D$6&amp;K217,'[2]MA DO'!$B$5:$O$3586,7,0)</f>
        <v>BP CLN 2</v>
      </c>
      <c r="C217" s="3">
        <f t="shared" si="50"/>
        <v>209</v>
      </c>
      <c r="D217" s="5" t="str">
        <f>'ĐẤT PNN'!D230</f>
        <v>Đường ĐH 507 (đường Nông Trường)</v>
      </c>
      <c r="E217" s="5" t="str">
        <f>'ĐẤT PNN'!E230</f>
        <v>Đường ĐT 741</v>
      </c>
      <c r="F217" s="5" t="str">
        <f>'ĐẤT PNN'!F230</f>
        <v>Hết ranh thửa đất số 383, tờ bản đồ số 7</v>
      </c>
      <c r="G217" s="4">
        <v>400</v>
      </c>
      <c r="H217" s="4">
        <v>280</v>
      </c>
      <c r="I217" s="4">
        <v>25</v>
      </c>
      <c r="J217" s="4">
        <v>16</v>
      </c>
      <c r="K217" s="22">
        <f t="shared" si="43"/>
        <v>530</v>
      </c>
      <c r="L217" s="22">
        <f t="shared" si="44"/>
        <v>420</v>
      </c>
      <c r="M217" s="24">
        <f t="shared" si="49"/>
        <v>250</v>
      </c>
      <c r="N217" s="15"/>
      <c r="O217" s="48">
        <f>VLOOKUP(B217,'[1]MA DO'!$H$5:$AE$3586,24,0)</f>
        <v>1.06</v>
      </c>
      <c r="Q217" s="7" t="b">
        <f>'ĐẤT PNN'!D230=D217</f>
        <v>1</v>
      </c>
      <c r="R217" s="50">
        <f t="shared" si="45"/>
        <v>1.325</v>
      </c>
      <c r="S217" s="50">
        <f t="shared" si="46"/>
        <v>1.5</v>
      </c>
      <c r="T217" s="50">
        <f t="shared" si="47"/>
        <v>10</v>
      </c>
      <c r="U217" s="50">
        <f t="shared" si="48"/>
        <v>0</v>
      </c>
    </row>
    <row r="218" spans="1:21" ht="31.5" x14ac:dyDescent="0.25">
      <c r="A218" s="11" t="s">
        <v>528</v>
      </c>
      <c r="B218" s="5" t="str">
        <f>VLOOKUP($D$6&amp;K218,'[2]MA DO'!$B$5:$O$3586,7,0)</f>
        <v>BP CLN 2</v>
      </c>
      <c r="C218" s="3">
        <f t="shared" si="50"/>
        <v>210</v>
      </c>
      <c r="D218" s="5" t="str">
        <f>'ĐẤT PNN'!D231</f>
        <v>Đường ĐH 507 (đường Nông Trường)</v>
      </c>
      <c r="E218" s="5" t="str">
        <f>'ĐẤT PNN'!E231</f>
        <v>Giáp ranh thửa đất số 383, tờ bản đồ số 7</v>
      </c>
      <c r="F218" s="5" t="str">
        <f>'ĐẤT PNN'!F231</f>
        <v>Đầu ranh thửa đất số 34, tờ bản đồ số 20</v>
      </c>
      <c r="G218" s="4">
        <v>400</v>
      </c>
      <c r="H218" s="4">
        <v>280</v>
      </c>
      <c r="I218" s="4">
        <v>25</v>
      </c>
      <c r="J218" s="4">
        <v>16</v>
      </c>
      <c r="K218" s="22">
        <f t="shared" si="43"/>
        <v>530</v>
      </c>
      <c r="L218" s="22">
        <f t="shared" si="44"/>
        <v>420</v>
      </c>
      <c r="M218" s="24">
        <f t="shared" si="49"/>
        <v>250</v>
      </c>
      <c r="N218" s="15"/>
      <c r="O218" s="48">
        <f>VLOOKUP(B218,'[1]MA DO'!$H$5:$AE$3586,24,0)</f>
        <v>1.06</v>
      </c>
      <c r="Q218" s="7" t="b">
        <f>'ĐẤT PNN'!D231=D218</f>
        <v>1</v>
      </c>
      <c r="R218" s="50">
        <f t="shared" si="45"/>
        <v>1.325</v>
      </c>
      <c r="S218" s="50">
        <f t="shared" si="46"/>
        <v>1.5</v>
      </c>
      <c r="T218" s="50">
        <f t="shared" si="47"/>
        <v>10</v>
      </c>
      <c r="U218" s="50">
        <f t="shared" si="48"/>
        <v>0</v>
      </c>
    </row>
    <row r="219" spans="1:21" ht="31.5" x14ac:dyDescent="0.25">
      <c r="A219" s="11" t="s">
        <v>529</v>
      </c>
      <c r="B219" s="5" t="str">
        <f>VLOOKUP($D$6&amp;K219,'[2]MA DO'!$B$5:$O$3586,7,0)</f>
        <v>BP CLN 2</v>
      </c>
      <c r="C219" s="3">
        <f t="shared" si="50"/>
        <v>211</v>
      </c>
      <c r="D219" s="5" t="str">
        <f>'ĐẤT PNN'!D232</f>
        <v>Đường ĐH 507 (đường Nông Trường)</v>
      </c>
      <c r="E219" s="5" t="str">
        <f>'ĐẤT PNN'!E232</f>
        <v>Thửa đất số 34, tờ bản đồ số 20</v>
      </c>
      <c r="F219" s="5" t="str">
        <f>'ĐẤT PNN'!F232</f>
        <v>Ngã ba giao đường bộ đội</v>
      </c>
      <c r="G219" s="4">
        <v>400</v>
      </c>
      <c r="H219" s="4">
        <v>280</v>
      </c>
      <c r="I219" s="4">
        <v>25</v>
      </c>
      <c r="J219" s="4">
        <v>16</v>
      </c>
      <c r="K219" s="22">
        <f t="shared" si="43"/>
        <v>530</v>
      </c>
      <c r="L219" s="22">
        <f t="shared" si="44"/>
        <v>420</v>
      </c>
      <c r="M219" s="24">
        <f t="shared" si="49"/>
        <v>250</v>
      </c>
      <c r="N219" s="15"/>
      <c r="O219" s="48">
        <f>VLOOKUP(B219,'[1]MA DO'!$H$5:$AE$3586,24,0)</f>
        <v>1.06</v>
      </c>
      <c r="Q219" s="7" t="b">
        <f>'ĐẤT PNN'!D232=D219</f>
        <v>1</v>
      </c>
      <c r="R219" s="50">
        <f t="shared" si="45"/>
        <v>1.325</v>
      </c>
      <c r="S219" s="50">
        <f t="shared" si="46"/>
        <v>1.5</v>
      </c>
      <c r="T219" s="50">
        <f t="shared" si="47"/>
        <v>10</v>
      </c>
      <c r="U219" s="50">
        <f t="shared" si="48"/>
        <v>0</v>
      </c>
    </row>
    <row r="220" spans="1:21" ht="31.5" x14ac:dyDescent="0.25">
      <c r="A220" s="11" t="s">
        <v>530</v>
      </c>
      <c r="B220" s="5" t="str">
        <f>VLOOKUP($D$6&amp;K220,'[2]MA DO'!$B$5:$O$3586,7,0)</f>
        <v>BP CLN 2</v>
      </c>
      <c r="C220" s="3">
        <f t="shared" si="50"/>
        <v>212</v>
      </c>
      <c r="D220" s="5" t="str">
        <f>'ĐẤT PNN'!D233</f>
        <v>Đường ĐH 507 (đường Nông Trường)</v>
      </c>
      <c r="E220" s="5" t="str">
        <f>'ĐẤT PNN'!E233</f>
        <v>Ngã ba giao đường bộ đội</v>
      </c>
      <c r="F220" s="5" t="str">
        <f>'ĐẤT PNN'!F233</f>
        <v>Giáp xã An Thái, huyện Phú Giáo, tỉnh Bình Dương (cũ)</v>
      </c>
      <c r="G220" s="4">
        <v>400</v>
      </c>
      <c r="H220" s="4">
        <v>280</v>
      </c>
      <c r="I220" s="4">
        <v>25</v>
      </c>
      <c r="J220" s="4">
        <v>16</v>
      </c>
      <c r="K220" s="22">
        <f t="shared" si="43"/>
        <v>530</v>
      </c>
      <c r="L220" s="22">
        <f t="shared" si="44"/>
        <v>420</v>
      </c>
      <c r="M220" s="24">
        <f t="shared" si="49"/>
        <v>250</v>
      </c>
      <c r="N220" s="15"/>
      <c r="O220" s="48">
        <f>VLOOKUP(B220,'[1]MA DO'!$H$5:$AE$3586,24,0)</f>
        <v>1.06</v>
      </c>
      <c r="Q220" s="7" t="b">
        <f>'ĐẤT PNN'!D233=D220</f>
        <v>1</v>
      </c>
      <c r="R220" s="50">
        <f t="shared" si="45"/>
        <v>1.325</v>
      </c>
      <c r="S220" s="50">
        <f t="shared" si="46"/>
        <v>1.5</v>
      </c>
      <c r="T220" s="50">
        <f t="shared" si="47"/>
        <v>10</v>
      </c>
      <c r="U220" s="50">
        <f t="shared" si="48"/>
        <v>0</v>
      </c>
    </row>
    <row r="221" spans="1:21" x14ac:dyDescent="0.25">
      <c r="A221" s="11" t="s">
        <v>531</v>
      </c>
      <c r="B221" s="5" t="str">
        <f>VLOOKUP($D$6&amp;K221,'[2]MA DO'!$B$5:$O$3586,7,0)</f>
        <v>BP CLN 5</v>
      </c>
      <c r="C221" s="3">
        <f t="shared" si="50"/>
        <v>213</v>
      </c>
      <c r="D221" s="5" t="str">
        <f>'ĐẤT PNN'!D234</f>
        <v>Đường Tiến Hưng - Tiến Thành</v>
      </c>
      <c r="E221" s="5" t="str">
        <f>'ĐẤT PNN'!E234</f>
        <v>Đường ĐH 507 (đường Nông Trường)</v>
      </c>
      <c r="F221" s="5" t="str">
        <f>'ĐẤT PNN'!F234</f>
        <v>Giáp ranh phường Đồng Xoài</v>
      </c>
      <c r="G221" s="4">
        <v>250</v>
      </c>
      <c r="H221" s="4">
        <v>180</v>
      </c>
      <c r="I221" s="4">
        <v>25</v>
      </c>
      <c r="J221" s="4">
        <v>16</v>
      </c>
      <c r="K221" s="22">
        <f t="shared" si="43"/>
        <v>330</v>
      </c>
      <c r="L221" s="22">
        <f t="shared" si="44"/>
        <v>260</v>
      </c>
      <c r="M221" s="24">
        <f t="shared" si="49"/>
        <v>155</v>
      </c>
      <c r="N221" s="24"/>
      <c r="O221" s="48">
        <f>VLOOKUP(B221,'[1]MA DO'!$H$5:$AE$3586,24,0)</f>
        <v>1.05</v>
      </c>
      <c r="Q221" s="7" t="b">
        <f>'ĐẤT PNN'!D234=D221</f>
        <v>1</v>
      </c>
      <c r="R221" s="50">
        <f t="shared" si="45"/>
        <v>1.32</v>
      </c>
      <c r="S221" s="50">
        <f t="shared" si="46"/>
        <v>1.4444444444444444</v>
      </c>
      <c r="T221" s="50">
        <f t="shared" si="47"/>
        <v>6.2</v>
      </c>
      <c r="U221" s="50">
        <f t="shared" si="48"/>
        <v>0</v>
      </c>
    </row>
    <row r="222" spans="1:21" x14ac:dyDescent="0.25">
      <c r="A222" s="11" t="s">
        <v>532</v>
      </c>
      <c r="B222" s="5" t="str">
        <f>VLOOKUP($D$6&amp;K222,'[2]MA DO'!$B$5:$O$3586,7,0)</f>
        <v>BP CLN 5</v>
      </c>
      <c r="C222" s="3">
        <f t="shared" si="50"/>
        <v>214</v>
      </c>
      <c r="D222" s="5" t="str">
        <f>'ĐẤT PNN'!D235</f>
        <v>Đường nhựa đi ấp Dên Dên</v>
      </c>
      <c r="E222" s="5" t="str">
        <f>'ĐẤT PNN'!E235</f>
        <v>Đường ĐH 507 (đường Nông Trường)</v>
      </c>
      <c r="F222" s="5" t="str">
        <f>'ĐẤT PNN'!F235</f>
        <v>Giáp ranh huyện Đồng Phú (cũ)</v>
      </c>
      <c r="G222" s="4">
        <v>250</v>
      </c>
      <c r="H222" s="4">
        <v>180</v>
      </c>
      <c r="I222" s="4">
        <v>25</v>
      </c>
      <c r="J222" s="4">
        <v>16</v>
      </c>
      <c r="K222" s="22">
        <f t="shared" si="43"/>
        <v>330</v>
      </c>
      <c r="L222" s="22">
        <f t="shared" si="44"/>
        <v>260</v>
      </c>
      <c r="M222" s="24">
        <f t="shared" si="49"/>
        <v>155</v>
      </c>
      <c r="N222" s="24"/>
      <c r="O222" s="48">
        <f>VLOOKUP(B222,'[1]MA DO'!$H$5:$AE$3586,24,0)</f>
        <v>1.05</v>
      </c>
      <c r="Q222" s="7" t="b">
        <f>'ĐẤT PNN'!D235=D222</f>
        <v>1</v>
      </c>
      <c r="R222" s="50">
        <f t="shared" si="45"/>
        <v>1.32</v>
      </c>
      <c r="S222" s="50">
        <f t="shared" si="46"/>
        <v>1.4444444444444444</v>
      </c>
      <c r="T222" s="50">
        <f t="shared" si="47"/>
        <v>6.2</v>
      </c>
      <c r="U222" s="50">
        <f t="shared" si="48"/>
        <v>0</v>
      </c>
    </row>
    <row r="223" spans="1:21" x14ac:dyDescent="0.25">
      <c r="A223" s="11" t="s">
        <v>533</v>
      </c>
      <c r="B223" s="5" t="str">
        <f>VLOOKUP($D$6&amp;K223,'[2]MA DO'!$B$5:$O$3586,7,0)</f>
        <v>BP CLN 5</v>
      </c>
      <c r="C223" s="3">
        <f t="shared" si="50"/>
        <v>215</v>
      </c>
      <c r="D223" s="5" t="str">
        <f>'ĐẤT PNN'!D236</f>
        <v>Đường Trường Chinh nối dài</v>
      </c>
      <c r="E223" s="5" t="str">
        <f>'ĐẤT PNN'!E236</f>
        <v>Đường ĐH 507 (đường Nông Trường)</v>
      </c>
      <c r="F223" s="5" t="str">
        <f>'ĐẤT PNN'!F236</f>
        <v>Ngõ 129</v>
      </c>
      <c r="G223" s="4">
        <v>250</v>
      </c>
      <c r="H223" s="4">
        <v>180</v>
      </c>
      <c r="I223" s="4">
        <v>25</v>
      </c>
      <c r="J223" s="4">
        <v>16</v>
      </c>
      <c r="K223" s="22">
        <f t="shared" si="43"/>
        <v>330</v>
      </c>
      <c r="L223" s="22">
        <f t="shared" si="44"/>
        <v>260</v>
      </c>
      <c r="M223" s="24">
        <f t="shared" si="49"/>
        <v>155</v>
      </c>
      <c r="N223" s="24"/>
      <c r="O223" s="48">
        <f>VLOOKUP(B223,'[1]MA DO'!$H$5:$AE$3586,24,0)</f>
        <v>1.05</v>
      </c>
      <c r="Q223" s="7" t="b">
        <f>'ĐẤT PNN'!D236=D223</f>
        <v>1</v>
      </c>
      <c r="R223" s="50">
        <f t="shared" si="45"/>
        <v>1.32</v>
      </c>
      <c r="S223" s="50">
        <f t="shared" si="46"/>
        <v>1.4444444444444444</v>
      </c>
      <c r="T223" s="50">
        <f t="shared" si="47"/>
        <v>6.2</v>
      </c>
      <c r="U223" s="50">
        <f t="shared" si="48"/>
        <v>0</v>
      </c>
    </row>
    <row r="224" spans="1:21" ht="31.5" x14ac:dyDescent="0.25">
      <c r="A224" s="11" t="s">
        <v>534</v>
      </c>
      <c r="B224" s="5" t="str">
        <f>VLOOKUP($D$6&amp;K224,'[2]MA DO'!$B$5:$O$3586,7,0)</f>
        <v>BP CLN 5</v>
      </c>
      <c r="C224" s="3">
        <f t="shared" si="50"/>
        <v>216</v>
      </c>
      <c r="D224" s="5" t="str">
        <f>'ĐẤT PNN'!D237</f>
        <v>Đường Trường Chinh nối dài</v>
      </c>
      <c r="E224" s="5" t="str">
        <f>'ĐẤT PNN'!E237</f>
        <v>Ngõ 129</v>
      </c>
      <c r="F224" s="5" t="str">
        <f>'ĐẤT PNN'!F237</f>
        <v>Đường vào Khu công nghiệp Đồng Xoài 3 (ngõ 351)</v>
      </c>
      <c r="G224" s="4"/>
      <c r="H224" s="4"/>
      <c r="I224" s="4"/>
      <c r="J224" s="4"/>
      <c r="K224" s="22">
        <v>330</v>
      </c>
      <c r="L224" s="22">
        <f t="shared" si="44"/>
        <v>260</v>
      </c>
      <c r="M224" s="24">
        <f t="shared" si="49"/>
        <v>155</v>
      </c>
      <c r="N224" s="24"/>
      <c r="O224" s="48">
        <f>VLOOKUP(B224,'[1]MA DO'!$H$5:$AE$3586,24,0)</f>
        <v>1.05</v>
      </c>
      <c r="Q224" s="7" t="b">
        <f>'ĐẤT PNN'!D237=D224</f>
        <v>1</v>
      </c>
      <c r="R224" s="50" t="e">
        <f t="shared" si="45"/>
        <v>#DIV/0!</v>
      </c>
      <c r="S224" s="50" t="e">
        <f t="shared" si="46"/>
        <v>#DIV/0!</v>
      </c>
      <c r="T224" s="50" t="e">
        <f t="shared" si="47"/>
        <v>#DIV/0!</v>
      </c>
      <c r="U224" s="50" t="e">
        <f t="shared" si="48"/>
        <v>#DIV/0!</v>
      </c>
    </row>
    <row r="225" spans="1:21" x14ac:dyDescent="0.25">
      <c r="A225" s="11" t="s">
        <v>534</v>
      </c>
      <c r="B225" s="5" t="str">
        <f>VLOOKUP($D$6&amp;K225,'[2]MA DO'!$B$5:$O$3586,7,0)</f>
        <v>BP CLN 5</v>
      </c>
      <c r="C225" s="3">
        <f t="shared" si="50"/>
        <v>217</v>
      </c>
      <c r="D225" s="5" t="str">
        <f>'ĐẤT PNN'!D238</f>
        <v>Đường Trường Chinh nối dài</v>
      </c>
      <c r="E225" s="5" t="str">
        <f>'ĐẤT PNN'!E238</f>
        <v>Ngõ 401</v>
      </c>
      <c r="F225" s="5" t="str">
        <f>'ĐẤT PNN'!F238</f>
        <v>Giáp ranh phường Tân Bình (cũ)</v>
      </c>
      <c r="G225" s="4">
        <v>250</v>
      </c>
      <c r="H225" s="4">
        <v>180</v>
      </c>
      <c r="I225" s="4">
        <v>25</v>
      </c>
      <c r="J225" s="4">
        <v>16</v>
      </c>
      <c r="K225" s="22">
        <f t="shared" ref="K225:K246" si="51">ROUND(G225*1.33,-1)</f>
        <v>330</v>
      </c>
      <c r="L225" s="22">
        <f t="shared" si="44"/>
        <v>260</v>
      </c>
      <c r="M225" s="24">
        <f t="shared" si="49"/>
        <v>155</v>
      </c>
      <c r="N225" s="24"/>
      <c r="O225" s="48">
        <f>VLOOKUP(B225,'[1]MA DO'!$H$5:$AE$3586,24,0)</f>
        <v>1.05</v>
      </c>
      <c r="Q225" s="7" t="b">
        <f>'ĐẤT PNN'!D238=D225</f>
        <v>1</v>
      </c>
      <c r="R225" s="50">
        <f t="shared" si="45"/>
        <v>1.32</v>
      </c>
      <c r="S225" s="50">
        <f t="shared" si="46"/>
        <v>1.4444444444444444</v>
      </c>
      <c r="T225" s="50">
        <f t="shared" si="47"/>
        <v>6.2</v>
      </c>
      <c r="U225" s="50">
        <f t="shared" si="48"/>
        <v>0</v>
      </c>
    </row>
    <row r="226" spans="1:21" ht="31.5" x14ac:dyDescent="0.25">
      <c r="A226" s="11" t="s">
        <v>535</v>
      </c>
      <c r="B226" s="5" t="str">
        <f>VLOOKUP($D$6&amp;K226,'[2]MA DO'!$B$5:$O$3586,7,0)</f>
        <v>BP CLN 5</v>
      </c>
      <c r="C226" s="3">
        <f t="shared" si="50"/>
        <v>218</v>
      </c>
      <c r="D226" s="5" t="str">
        <f>'ĐẤT PNN'!D239</f>
        <v>Đường Long An (ngõ 354)</v>
      </c>
      <c r="E226" s="5" t="str">
        <f>'ĐẤT PNN'!E239</f>
        <v>Đường ĐT 741</v>
      </c>
      <c r="F226" s="5" t="str">
        <f>'ĐẤT PNN'!F239</f>
        <v>Đường liên xã đi Tân Hưng - huyện Đồng Phú (cũ)</v>
      </c>
      <c r="G226" s="4">
        <v>250</v>
      </c>
      <c r="H226" s="4">
        <v>180</v>
      </c>
      <c r="I226" s="4">
        <v>25</v>
      </c>
      <c r="J226" s="4">
        <v>16</v>
      </c>
      <c r="K226" s="22">
        <f t="shared" si="51"/>
        <v>330</v>
      </c>
      <c r="L226" s="22">
        <f t="shared" si="44"/>
        <v>260</v>
      </c>
      <c r="M226" s="24">
        <f t="shared" si="49"/>
        <v>155</v>
      </c>
      <c r="N226" s="24"/>
      <c r="O226" s="48">
        <f>VLOOKUP(B226,'[1]MA DO'!$H$5:$AE$3586,24,0)</f>
        <v>1.05</v>
      </c>
      <c r="Q226" s="7" t="b">
        <f>'ĐẤT PNN'!D239=D226</f>
        <v>1</v>
      </c>
      <c r="R226" s="50">
        <f t="shared" si="45"/>
        <v>1.32</v>
      </c>
      <c r="S226" s="50">
        <f t="shared" si="46"/>
        <v>1.4444444444444444</v>
      </c>
      <c r="T226" s="50">
        <f t="shared" si="47"/>
        <v>6.2</v>
      </c>
      <c r="U226" s="50">
        <f t="shared" si="48"/>
        <v>0</v>
      </c>
    </row>
    <row r="227" spans="1:21" ht="31.5" x14ac:dyDescent="0.25">
      <c r="A227" s="11" t="s">
        <v>536</v>
      </c>
      <c r="B227" s="5" t="str">
        <f>VLOOKUP($D$6&amp;K227,'[2]MA DO'!$B$5:$O$3586,7,0)</f>
        <v>BP CLN 5</v>
      </c>
      <c r="C227" s="3">
        <f t="shared" si="50"/>
        <v>219</v>
      </c>
      <c r="D227" s="5" t="str">
        <f>'ĐẤT PNN'!D240</f>
        <v>Đường liên xã đi Tân Hưng - huyện Đồng Phú (cũ) (ngõ 246)</v>
      </c>
      <c r="E227" s="5" t="str">
        <f>'ĐẤT PNN'!E240</f>
        <v>Đường ĐT 741 (Trạm Y Tế Xã)</v>
      </c>
      <c r="F227" s="5" t="str">
        <f>'ĐẤT PNN'!F240</f>
        <v>Ngã ba (đường Long An)</v>
      </c>
      <c r="G227" s="4">
        <v>250</v>
      </c>
      <c r="H227" s="4">
        <v>180</v>
      </c>
      <c r="I227" s="4">
        <v>25</v>
      </c>
      <c r="J227" s="4">
        <v>16</v>
      </c>
      <c r="K227" s="22">
        <f t="shared" si="51"/>
        <v>330</v>
      </c>
      <c r="L227" s="22">
        <f t="shared" si="44"/>
        <v>260</v>
      </c>
      <c r="M227" s="24">
        <f t="shared" si="49"/>
        <v>155</v>
      </c>
      <c r="N227" s="24"/>
      <c r="O227" s="48">
        <f>VLOOKUP(B227,'[1]MA DO'!$H$5:$AE$3586,24,0)</f>
        <v>1.05</v>
      </c>
      <c r="Q227" s="7" t="b">
        <f>'ĐẤT PNN'!D240=D227</f>
        <v>1</v>
      </c>
      <c r="R227" s="50">
        <f t="shared" si="45"/>
        <v>1.32</v>
      </c>
      <c r="S227" s="50">
        <f t="shared" si="46"/>
        <v>1.4444444444444444</v>
      </c>
      <c r="T227" s="50">
        <f t="shared" si="47"/>
        <v>6.2</v>
      </c>
      <c r="U227" s="50">
        <f t="shared" si="48"/>
        <v>0</v>
      </c>
    </row>
    <row r="228" spans="1:21" ht="31.5" x14ac:dyDescent="0.25">
      <c r="A228" s="11" t="s">
        <v>537</v>
      </c>
      <c r="B228" s="5" t="str">
        <f>VLOOKUP($D$6&amp;K228,'[2]MA DO'!$B$5:$O$3586,7,0)</f>
        <v>BP CLN 5</v>
      </c>
      <c r="C228" s="3">
        <f t="shared" si="50"/>
        <v>220</v>
      </c>
      <c r="D228" s="5" t="str">
        <f>'ĐẤT PNN'!D241</f>
        <v>Đường liên xã đi Tân Hưng - huyện Đồng Phú (cũ) (ngõ 246)</v>
      </c>
      <c r="E228" s="5" t="str">
        <f>'ĐẤT PNN'!E241</f>
        <v>Ngã ba (đường Long An)</v>
      </c>
      <c r="F228" s="5" t="str">
        <f>'ĐẤT PNN'!F241</f>
        <v>Cầu Rạt xã Tân Hưng, huyện Đồng Phú (cũ)</v>
      </c>
      <c r="G228" s="4">
        <v>250</v>
      </c>
      <c r="H228" s="4">
        <v>180</v>
      </c>
      <c r="I228" s="4">
        <v>25</v>
      </c>
      <c r="J228" s="4">
        <v>16</v>
      </c>
      <c r="K228" s="22">
        <f t="shared" si="51"/>
        <v>330</v>
      </c>
      <c r="L228" s="22">
        <f t="shared" si="44"/>
        <v>260</v>
      </c>
      <c r="M228" s="24">
        <f t="shared" si="49"/>
        <v>155</v>
      </c>
      <c r="N228" s="24"/>
      <c r="O228" s="48">
        <f>VLOOKUP(B228,'[1]MA DO'!$H$5:$AE$3586,24,0)</f>
        <v>1.05</v>
      </c>
      <c r="Q228" s="7" t="b">
        <f>'ĐẤT PNN'!D241=D228</f>
        <v>1</v>
      </c>
      <c r="R228" s="50">
        <f t="shared" si="45"/>
        <v>1.32</v>
      </c>
      <c r="S228" s="50">
        <f t="shared" si="46"/>
        <v>1.4444444444444444</v>
      </c>
      <c r="T228" s="50">
        <f t="shared" si="47"/>
        <v>6.2</v>
      </c>
      <c r="U228" s="50">
        <f t="shared" si="48"/>
        <v>0</v>
      </c>
    </row>
    <row r="229" spans="1:21" ht="31.5" x14ac:dyDescent="0.25">
      <c r="A229" s="11" t="s">
        <v>538</v>
      </c>
      <c r="B229" s="5" t="str">
        <f>VLOOKUP($D$6&amp;K229,'[2]MA DO'!$B$5:$O$3586,7,0)</f>
        <v>BP CLN 5</v>
      </c>
      <c r="C229" s="3">
        <f t="shared" si="50"/>
        <v>221</v>
      </c>
      <c r="D229" s="5" t="str">
        <f>'ĐẤT PNN'!D242</f>
        <v>Đường vào Khu công nghiệp Đồng Xoài 3 (ngõ 351)</v>
      </c>
      <c r="E229" s="5" t="str">
        <f>'ĐẤT PNN'!E242</f>
        <v>Đường ĐT 741</v>
      </c>
      <c r="F229" s="5" t="str">
        <f>'ĐẤT PNN'!F242</f>
        <v>Giáp ranh đất khu công nghiệp Đồng Xoài 3</v>
      </c>
      <c r="G229" s="4">
        <v>250</v>
      </c>
      <c r="H229" s="4">
        <v>180</v>
      </c>
      <c r="I229" s="4">
        <v>25</v>
      </c>
      <c r="J229" s="4">
        <v>16</v>
      </c>
      <c r="K229" s="22">
        <f t="shared" si="51"/>
        <v>330</v>
      </c>
      <c r="L229" s="22">
        <f t="shared" si="44"/>
        <v>260</v>
      </c>
      <c r="M229" s="24">
        <f t="shared" si="49"/>
        <v>155</v>
      </c>
      <c r="N229" s="24"/>
      <c r="O229" s="48">
        <f>VLOOKUP(B229,'[1]MA DO'!$H$5:$AE$3586,24,0)</f>
        <v>1.05</v>
      </c>
      <c r="Q229" s="7" t="b">
        <f>'ĐẤT PNN'!D242=D229</f>
        <v>1</v>
      </c>
      <c r="R229" s="50">
        <f t="shared" si="45"/>
        <v>1.32</v>
      </c>
      <c r="S229" s="50">
        <f t="shared" si="46"/>
        <v>1.4444444444444444</v>
      </c>
      <c r="T229" s="50">
        <f t="shared" si="47"/>
        <v>6.2</v>
      </c>
      <c r="U229" s="50">
        <f t="shared" si="48"/>
        <v>0</v>
      </c>
    </row>
    <row r="230" spans="1:21" ht="31.5" x14ac:dyDescent="0.25">
      <c r="A230" s="11" t="s">
        <v>539</v>
      </c>
      <c r="B230" s="5" t="str">
        <f>VLOOKUP($D$6&amp;K230,'[2]MA DO'!$B$5:$O$3586,7,0)</f>
        <v>BP CLN 5</v>
      </c>
      <c r="C230" s="3">
        <f t="shared" si="50"/>
        <v>222</v>
      </c>
      <c r="D230" s="5" t="str">
        <f>'ĐẤT PNN'!D243</f>
        <v>Đường vào Khu công nghiệp Đồng Xoài 3 (ngõ 351)</v>
      </c>
      <c r="E230" s="5" t="str">
        <f>'ĐẤT PNN'!E243</f>
        <v>Giáp ranh đất khu công nghiệp Đồng Xoài 3</v>
      </c>
      <c r="F230" s="5" t="str">
        <f>'ĐẤT PNN'!F243</f>
        <v>Hết ranh đất khu công nghiệp Đồng Xoài 3</v>
      </c>
      <c r="G230" s="4">
        <v>250</v>
      </c>
      <c r="H230" s="4">
        <v>180</v>
      </c>
      <c r="I230" s="4">
        <v>25</v>
      </c>
      <c r="J230" s="4">
        <v>16</v>
      </c>
      <c r="K230" s="22">
        <f t="shared" si="51"/>
        <v>330</v>
      </c>
      <c r="L230" s="22">
        <f t="shared" si="44"/>
        <v>260</v>
      </c>
      <c r="M230" s="24">
        <f t="shared" si="49"/>
        <v>155</v>
      </c>
      <c r="N230" s="24"/>
      <c r="O230" s="48">
        <f>VLOOKUP(B230,'[1]MA DO'!$H$5:$AE$3586,24,0)</f>
        <v>1.05</v>
      </c>
      <c r="Q230" s="7" t="b">
        <f>'ĐẤT PNN'!D243=D230</f>
        <v>1</v>
      </c>
      <c r="R230" s="50">
        <f t="shared" si="45"/>
        <v>1.32</v>
      </c>
      <c r="S230" s="50">
        <f t="shared" si="46"/>
        <v>1.4444444444444444</v>
      </c>
      <c r="T230" s="50">
        <f t="shared" si="47"/>
        <v>6.2</v>
      </c>
      <c r="U230" s="50">
        <f t="shared" si="48"/>
        <v>0</v>
      </c>
    </row>
    <row r="231" spans="1:21" ht="48.75" customHeight="1" x14ac:dyDescent="0.25">
      <c r="A231" s="11" t="s">
        <v>540</v>
      </c>
      <c r="B231" s="5" t="str">
        <f>VLOOKUP($D$6&amp;K231,'[2]MA DO'!$B$5:$O$3586,7,0)</f>
        <v>BP CLN 5</v>
      </c>
      <c r="C231" s="3">
        <f t="shared" si="50"/>
        <v>223</v>
      </c>
      <c r="D231" s="5" t="str">
        <f>'ĐẤT PNN'!D244</f>
        <v>Đường nhựa cặp Trường Trung học cơ sở Tiến Hưng (ngõ 245)</v>
      </c>
      <c r="E231" s="5" t="str">
        <f>'ĐẤT PNN'!E244</f>
        <v>Đường ĐT 741</v>
      </c>
      <c r="F231" s="5" t="str">
        <f>'ĐẤT PNN'!F244</f>
        <v>Giáp khu dân cư 92 ha</v>
      </c>
      <c r="G231" s="4">
        <v>250</v>
      </c>
      <c r="H231" s="4">
        <v>180</v>
      </c>
      <c r="I231" s="4">
        <v>25</v>
      </c>
      <c r="J231" s="4">
        <v>16</v>
      </c>
      <c r="K231" s="22">
        <f t="shared" si="51"/>
        <v>330</v>
      </c>
      <c r="L231" s="22">
        <f t="shared" si="44"/>
        <v>260</v>
      </c>
      <c r="M231" s="24">
        <f t="shared" si="49"/>
        <v>155</v>
      </c>
      <c r="N231" s="24"/>
      <c r="O231" s="48">
        <f>VLOOKUP(B231,'[1]MA DO'!$H$5:$AE$3586,24,0)</f>
        <v>1.05</v>
      </c>
      <c r="Q231" s="7" t="b">
        <f>'ĐẤT PNN'!D244=D231</f>
        <v>1</v>
      </c>
      <c r="R231" s="50">
        <f t="shared" si="45"/>
        <v>1.32</v>
      </c>
      <c r="S231" s="50">
        <f t="shared" si="46"/>
        <v>1.4444444444444444</v>
      </c>
      <c r="T231" s="50">
        <f t="shared" si="47"/>
        <v>6.2</v>
      </c>
      <c r="U231" s="50">
        <f t="shared" si="48"/>
        <v>0</v>
      </c>
    </row>
    <row r="232" spans="1:21" ht="51" customHeight="1" x14ac:dyDescent="0.25">
      <c r="A232" s="11" t="s">
        <v>541</v>
      </c>
      <c r="B232" s="5" t="str">
        <f>VLOOKUP($D$6&amp;K232,'[2]MA DO'!$B$5:$O$3586,7,0)</f>
        <v>BP CLN 5</v>
      </c>
      <c r="C232" s="3">
        <f t="shared" si="50"/>
        <v>224</v>
      </c>
      <c r="D232" s="5" t="str">
        <f>'ĐẤT PNN'!D245</f>
        <v>Đường nhựa cặp Trường Trung học cơ sở Tiến Hưng (ngõ 245)</v>
      </c>
      <c r="E232" s="5" t="str">
        <f>'ĐẤT PNN'!E245</f>
        <v>Giáp khu dân cư 92 ha</v>
      </c>
      <c r="F232" s="5" t="str">
        <f>'ĐẤT PNN'!F245</f>
        <v>Đường ĐH 507 (đường Nông Trường)</v>
      </c>
      <c r="G232" s="4">
        <v>250</v>
      </c>
      <c r="H232" s="4">
        <v>180</v>
      </c>
      <c r="I232" s="4">
        <v>25</v>
      </c>
      <c r="J232" s="4">
        <v>16</v>
      </c>
      <c r="K232" s="22">
        <f t="shared" si="51"/>
        <v>330</v>
      </c>
      <c r="L232" s="22">
        <f t="shared" si="44"/>
        <v>260</v>
      </c>
      <c r="M232" s="24">
        <f t="shared" si="49"/>
        <v>155</v>
      </c>
      <c r="N232" s="24"/>
      <c r="O232" s="48">
        <f>VLOOKUP(B232,'[1]MA DO'!$H$5:$AE$3586,24,0)</f>
        <v>1.05</v>
      </c>
      <c r="Q232" s="7" t="b">
        <f>'ĐẤT PNN'!D245=D232</f>
        <v>1</v>
      </c>
      <c r="R232" s="50">
        <f t="shared" si="45"/>
        <v>1.32</v>
      </c>
      <c r="S232" s="50">
        <f t="shared" si="46"/>
        <v>1.4444444444444444</v>
      </c>
      <c r="T232" s="50">
        <f t="shared" si="47"/>
        <v>6.2</v>
      </c>
      <c r="U232" s="50">
        <f t="shared" si="48"/>
        <v>0</v>
      </c>
    </row>
    <row r="233" spans="1:21" x14ac:dyDescent="0.25">
      <c r="A233" s="11" t="s">
        <v>542</v>
      </c>
      <c r="B233" s="5" t="str">
        <f>VLOOKUP($D$6&amp;K233,'[2]MA DO'!$B$5:$O$3586,7,0)</f>
        <v>BP CLN 5</v>
      </c>
      <c r="C233" s="3">
        <f t="shared" si="50"/>
        <v>225</v>
      </c>
      <c r="D233" s="5" t="str">
        <f>'ĐẤT PNN'!D246</f>
        <v>Ngõ 486</v>
      </c>
      <c r="E233" s="5" t="str">
        <f>'ĐẤT PNN'!E246</f>
        <v>Đường ĐT 741</v>
      </c>
      <c r="F233" s="5" t="str">
        <f>'ĐẤT PNN'!F246</f>
        <v>Hết ranh đất nhà máy xử lý rác</v>
      </c>
      <c r="G233" s="4">
        <v>250</v>
      </c>
      <c r="H233" s="4">
        <v>180</v>
      </c>
      <c r="I233" s="4">
        <v>25</v>
      </c>
      <c r="J233" s="4">
        <v>16</v>
      </c>
      <c r="K233" s="22">
        <f t="shared" si="51"/>
        <v>330</v>
      </c>
      <c r="L233" s="22">
        <f t="shared" si="44"/>
        <v>260</v>
      </c>
      <c r="M233" s="24">
        <f t="shared" si="49"/>
        <v>155</v>
      </c>
      <c r="N233" s="24"/>
      <c r="O233" s="48">
        <f>VLOOKUP(B233,'[1]MA DO'!$H$5:$AE$3586,24,0)</f>
        <v>1.05</v>
      </c>
      <c r="Q233" s="7" t="b">
        <f>'ĐẤT PNN'!D246=D233</f>
        <v>1</v>
      </c>
      <c r="R233" s="50">
        <f t="shared" si="45"/>
        <v>1.32</v>
      </c>
      <c r="S233" s="50">
        <f t="shared" si="46"/>
        <v>1.4444444444444444</v>
      </c>
      <c r="T233" s="50">
        <f t="shared" si="47"/>
        <v>6.2</v>
      </c>
      <c r="U233" s="50">
        <f t="shared" si="48"/>
        <v>0</v>
      </c>
    </row>
    <row r="234" spans="1:21" x14ac:dyDescent="0.25">
      <c r="A234" s="11" t="s">
        <v>543</v>
      </c>
      <c r="B234" s="5" t="str">
        <f>VLOOKUP($D$6&amp;K234,'[2]MA DO'!$B$5:$O$3586,7,0)</f>
        <v>BP CLN 5</v>
      </c>
      <c r="C234" s="3">
        <f t="shared" si="50"/>
        <v>226</v>
      </c>
      <c r="D234" s="5" t="str">
        <f>'ĐẤT PNN'!D247</f>
        <v>Ngõ 493, 477</v>
      </c>
      <c r="E234" s="5" t="str">
        <f>'ĐẤT PNN'!E247</f>
        <v>Đường ĐT 741</v>
      </c>
      <c r="F234" s="5" t="str">
        <f>'ĐẤT PNN'!F247</f>
        <v>Khu dân cư Tà Bế Gold</v>
      </c>
      <c r="G234" s="4">
        <v>250</v>
      </c>
      <c r="H234" s="4">
        <v>180</v>
      </c>
      <c r="I234" s="4">
        <v>25</v>
      </c>
      <c r="J234" s="4">
        <v>16</v>
      </c>
      <c r="K234" s="22">
        <f t="shared" si="51"/>
        <v>330</v>
      </c>
      <c r="L234" s="22">
        <f t="shared" si="44"/>
        <v>260</v>
      </c>
      <c r="M234" s="24">
        <f t="shared" si="49"/>
        <v>155</v>
      </c>
      <c r="N234" s="24"/>
      <c r="O234" s="48">
        <f>VLOOKUP(B234,'[1]MA DO'!$H$5:$AE$3586,24,0)</f>
        <v>1.05</v>
      </c>
      <c r="Q234" s="7" t="b">
        <f>'ĐẤT PNN'!D247=D234</f>
        <v>1</v>
      </c>
      <c r="R234" s="50">
        <f t="shared" si="45"/>
        <v>1.32</v>
      </c>
      <c r="S234" s="50">
        <f t="shared" si="46"/>
        <v>1.4444444444444444</v>
      </c>
      <c r="T234" s="50">
        <f t="shared" si="47"/>
        <v>6.2</v>
      </c>
      <c r="U234" s="50">
        <f t="shared" si="48"/>
        <v>0</v>
      </c>
    </row>
    <row r="235" spans="1:21" x14ac:dyDescent="0.25">
      <c r="A235" s="11" t="s">
        <v>544</v>
      </c>
      <c r="B235" s="5" t="str">
        <f>VLOOKUP($D$6&amp;K235,'[2]MA DO'!$B$5:$O$3586,7,0)</f>
        <v>BP CLN 5</v>
      </c>
      <c r="C235" s="3">
        <f t="shared" si="50"/>
        <v>227</v>
      </c>
      <c r="D235" s="5" t="str">
        <f>'ĐẤT PNN'!D248</f>
        <v>Ngõ 401, 393</v>
      </c>
      <c r="E235" s="5" t="str">
        <f>'ĐẤT PNN'!E248</f>
        <v>Toàn tuyến</v>
      </c>
      <c r="F235" s="5"/>
      <c r="G235" s="4">
        <v>250</v>
      </c>
      <c r="H235" s="4">
        <v>180</v>
      </c>
      <c r="I235" s="4">
        <v>25</v>
      </c>
      <c r="J235" s="4">
        <v>16</v>
      </c>
      <c r="K235" s="22">
        <f t="shared" si="51"/>
        <v>330</v>
      </c>
      <c r="L235" s="22">
        <f t="shared" si="44"/>
        <v>260</v>
      </c>
      <c r="M235" s="24">
        <f t="shared" si="49"/>
        <v>155</v>
      </c>
      <c r="N235" s="24"/>
      <c r="O235" s="48">
        <f>VLOOKUP(B235,'[1]MA DO'!$H$5:$AE$3586,24,0)</f>
        <v>1.05</v>
      </c>
      <c r="Q235" s="7" t="b">
        <f>'ĐẤT PNN'!D248=D235</f>
        <v>1</v>
      </c>
      <c r="R235" s="50">
        <f t="shared" si="45"/>
        <v>1.32</v>
      </c>
      <c r="S235" s="50">
        <f t="shared" si="46"/>
        <v>1.4444444444444444</v>
      </c>
      <c r="T235" s="50">
        <f t="shared" si="47"/>
        <v>6.2</v>
      </c>
      <c r="U235" s="50">
        <f t="shared" si="48"/>
        <v>0</v>
      </c>
    </row>
    <row r="236" spans="1:21" x14ac:dyDescent="0.25">
      <c r="A236" s="11" t="s">
        <v>545</v>
      </c>
      <c r="B236" s="5" t="str">
        <f>VLOOKUP($D$6&amp;K236,'[2]MA DO'!$B$5:$O$3586,7,0)</f>
        <v>BP CLN 5</v>
      </c>
      <c r="C236" s="3">
        <f t="shared" si="50"/>
        <v>228</v>
      </c>
      <c r="D236" s="5" t="str">
        <f>'ĐẤT PNN'!D249</f>
        <v>Ngõ 551 (đoạn đường nhựa)</v>
      </c>
      <c r="E236" s="5" t="str">
        <f>'ĐẤT PNN'!E249</f>
        <v>Đường ĐT 741</v>
      </c>
      <c r="F236" s="5" t="str">
        <f>'ĐẤT PNN'!F249</f>
        <v>Hết thửa đất số 15, tờ bản đồ số 11</v>
      </c>
      <c r="G236" s="4">
        <v>250</v>
      </c>
      <c r="H236" s="4">
        <v>180</v>
      </c>
      <c r="I236" s="4">
        <v>25</v>
      </c>
      <c r="J236" s="4">
        <v>16</v>
      </c>
      <c r="K236" s="22">
        <f t="shared" si="51"/>
        <v>330</v>
      </c>
      <c r="L236" s="22">
        <f t="shared" si="44"/>
        <v>260</v>
      </c>
      <c r="M236" s="24">
        <f t="shared" si="49"/>
        <v>155</v>
      </c>
      <c r="N236" s="24"/>
      <c r="O236" s="48">
        <f>VLOOKUP(B236,'[1]MA DO'!$H$5:$AE$3586,24,0)</f>
        <v>1.05</v>
      </c>
      <c r="Q236" s="7" t="b">
        <f>'ĐẤT PNN'!D249=D236</f>
        <v>1</v>
      </c>
      <c r="R236" s="50">
        <f t="shared" si="45"/>
        <v>1.32</v>
      </c>
      <c r="S236" s="50">
        <f t="shared" si="46"/>
        <v>1.4444444444444444</v>
      </c>
      <c r="T236" s="50">
        <f t="shared" si="47"/>
        <v>6.2</v>
      </c>
      <c r="U236" s="50">
        <f t="shared" si="48"/>
        <v>0</v>
      </c>
    </row>
    <row r="237" spans="1:21" x14ac:dyDescent="0.25">
      <c r="A237" s="11" t="s">
        <v>546</v>
      </c>
      <c r="B237" s="5" t="str">
        <f>VLOOKUP($D$6&amp;K237,'[2]MA DO'!$B$5:$O$3586,7,0)</f>
        <v>BP CLN 5</v>
      </c>
      <c r="C237" s="3">
        <f t="shared" si="50"/>
        <v>229</v>
      </c>
      <c r="D237" s="5" t="str">
        <f>'ĐẤT PNN'!D250</f>
        <v>Ngõ 551</v>
      </c>
      <c r="E237" s="5" t="str">
        <f>'ĐẤT PNN'!E250</f>
        <v>Giáp thửa đất số 15, tờ bản đồ số 11</v>
      </c>
      <c r="F237" s="5" t="str">
        <f>'ĐẤT PNN'!F250</f>
        <v>Hết thửa đất số 03, tờ bản đồ số 04</v>
      </c>
      <c r="G237" s="4">
        <v>250</v>
      </c>
      <c r="H237" s="4">
        <v>180</v>
      </c>
      <c r="I237" s="4">
        <v>25</v>
      </c>
      <c r="J237" s="4">
        <v>16</v>
      </c>
      <c r="K237" s="22">
        <f t="shared" si="51"/>
        <v>330</v>
      </c>
      <c r="L237" s="22">
        <f t="shared" si="44"/>
        <v>260</v>
      </c>
      <c r="M237" s="24">
        <f t="shared" si="49"/>
        <v>155</v>
      </c>
      <c r="N237" s="24"/>
      <c r="O237" s="48">
        <f>VLOOKUP(B237,'[1]MA DO'!$H$5:$AE$3586,24,0)</f>
        <v>1.05</v>
      </c>
      <c r="Q237" s="7" t="b">
        <f>'ĐẤT PNN'!D250=D237</f>
        <v>1</v>
      </c>
      <c r="R237" s="50">
        <f t="shared" si="45"/>
        <v>1.32</v>
      </c>
      <c r="S237" s="50">
        <f t="shared" si="46"/>
        <v>1.4444444444444444</v>
      </c>
      <c r="T237" s="50">
        <f t="shared" si="47"/>
        <v>6.2</v>
      </c>
      <c r="U237" s="50">
        <f t="shared" si="48"/>
        <v>0</v>
      </c>
    </row>
    <row r="238" spans="1:21" ht="31.5" x14ac:dyDescent="0.25">
      <c r="A238" s="11" t="s">
        <v>547</v>
      </c>
      <c r="B238" s="5" t="str">
        <f>VLOOKUP($D$6&amp;K238,'[2]MA DO'!$B$5:$O$3586,7,0)</f>
        <v>BP CLN 5</v>
      </c>
      <c r="C238" s="3">
        <f t="shared" si="50"/>
        <v>230</v>
      </c>
      <c r="D238" s="5" t="str">
        <f>'ĐẤT PNN'!D251</f>
        <v>Ngõ 466, 461, 446, 445, 434, 419, 384</v>
      </c>
      <c r="E238" s="5" t="str">
        <f>'ĐẤT PNN'!E251</f>
        <v>Toàn tuyến</v>
      </c>
      <c r="F238" s="5"/>
      <c r="G238" s="4">
        <v>250</v>
      </c>
      <c r="H238" s="4">
        <v>180</v>
      </c>
      <c r="I238" s="4">
        <v>25</v>
      </c>
      <c r="J238" s="4">
        <v>16</v>
      </c>
      <c r="K238" s="22">
        <f t="shared" si="51"/>
        <v>330</v>
      </c>
      <c r="L238" s="22">
        <f t="shared" si="44"/>
        <v>260</v>
      </c>
      <c r="M238" s="24">
        <f t="shared" si="49"/>
        <v>155</v>
      </c>
      <c r="N238" s="24"/>
      <c r="O238" s="48">
        <f>VLOOKUP(B238,'[1]MA DO'!$H$5:$AE$3586,24,0)</f>
        <v>1.05</v>
      </c>
      <c r="Q238" s="7" t="b">
        <f>'ĐẤT PNN'!D251=D238</f>
        <v>1</v>
      </c>
      <c r="R238" s="50">
        <f t="shared" si="45"/>
        <v>1.32</v>
      </c>
      <c r="S238" s="50">
        <f t="shared" si="46"/>
        <v>1.4444444444444444</v>
      </c>
      <c r="T238" s="50">
        <f t="shared" si="47"/>
        <v>6.2</v>
      </c>
      <c r="U238" s="50">
        <f t="shared" si="48"/>
        <v>0</v>
      </c>
    </row>
    <row r="239" spans="1:21" x14ac:dyDescent="0.25">
      <c r="A239" s="11" t="s">
        <v>548</v>
      </c>
      <c r="B239" s="5" t="str">
        <f>VLOOKUP($D$6&amp;K239,'[2]MA DO'!$B$5:$O$3586,7,0)</f>
        <v>BP CLN 5</v>
      </c>
      <c r="C239" s="3">
        <f t="shared" si="50"/>
        <v>231</v>
      </c>
      <c r="D239" s="5" t="str">
        <f>'ĐẤT PNN'!D252</f>
        <v>Ngõ 422, 371, 427</v>
      </c>
      <c r="E239" s="5" t="str">
        <f>'ĐẤT PNN'!E252</f>
        <v>Toàn tuyến</v>
      </c>
      <c r="F239" s="5"/>
      <c r="G239" s="4">
        <v>250</v>
      </c>
      <c r="H239" s="4">
        <v>180</v>
      </c>
      <c r="I239" s="4">
        <v>25</v>
      </c>
      <c r="J239" s="4">
        <v>16</v>
      </c>
      <c r="K239" s="22">
        <f t="shared" si="51"/>
        <v>330</v>
      </c>
      <c r="L239" s="22">
        <f t="shared" si="44"/>
        <v>260</v>
      </c>
      <c r="M239" s="24">
        <f t="shared" si="49"/>
        <v>155</v>
      </c>
      <c r="N239" s="24"/>
      <c r="O239" s="48">
        <f>VLOOKUP(B239,'[1]MA DO'!$H$5:$AE$3586,24,0)</f>
        <v>1.05</v>
      </c>
      <c r="Q239" s="7" t="b">
        <f>'ĐẤT PNN'!D252=D239</f>
        <v>1</v>
      </c>
      <c r="R239" s="50">
        <f t="shared" si="45"/>
        <v>1.32</v>
      </c>
      <c r="S239" s="50">
        <f t="shared" si="46"/>
        <v>1.4444444444444444</v>
      </c>
      <c r="T239" s="50">
        <f t="shared" si="47"/>
        <v>6.2</v>
      </c>
      <c r="U239" s="50">
        <f t="shared" si="48"/>
        <v>0</v>
      </c>
    </row>
    <row r="240" spans="1:21" x14ac:dyDescent="0.25">
      <c r="A240" s="11" t="s">
        <v>549</v>
      </c>
      <c r="B240" s="5" t="str">
        <f>VLOOKUP($D$6&amp;K240,'[2]MA DO'!$B$5:$O$3586,7,0)</f>
        <v>BP CLN 5</v>
      </c>
      <c r="C240" s="3">
        <f t="shared" si="50"/>
        <v>232</v>
      </c>
      <c r="D240" s="5" t="str">
        <f>'ĐẤT PNN'!D253</f>
        <v>Ngõ 326, 292, 282, 270</v>
      </c>
      <c r="E240" s="5" t="str">
        <f>'ĐẤT PNN'!E253</f>
        <v>Toàn tuyến</v>
      </c>
      <c r="F240" s="5"/>
      <c r="G240" s="4">
        <v>250</v>
      </c>
      <c r="H240" s="4">
        <v>180</v>
      </c>
      <c r="I240" s="4">
        <v>25</v>
      </c>
      <c r="J240" s="4">
        <v>16</v>
      </c>
      <c r="K240" s="22">
        <f t="shared" si="51"/>
        <v>330</v>
      </c>
      <c r="L240" s="22">
        <f t="shared" si="44"/>
        <v>260</v>
      </c>
      <c r="M240" s="24">
        <f t="shared" si="49"/>
        <v>155</v>
      </c>
      <c r="N240" s="24"/>
      <c r="O240" s="48">
        <f>VLOOKUP(B240,'[1]MA DO'!$H$5:$AE$3586,24,0)</f>
        <v>1.05</v>
      </c>
      <c r="Q240" s="7" t="b">
        <f>'ĐẤT PNN'!D253=D240</f>
        <v>1</v>
      </c>
      <c r="R240" s="50">
        <f t="shared" si="45"/>
        <v>1.32</v>
      </c>
      <c r="S240" s="50">
        <f t="shared" si="46"/>
        <v>1.4444444444444444</v>
      </c>
      <c r="T240" s="50">
        <f t="shared" si="47"/>
        <v>6.2</v>
      </c>
      <c r="U240" s="50">
        <f t="shared" si="48"/>
        <v>0</v>
      </c>
    </row>
    <row r="241" spans="1:21" x14ac:dyDescent="0.25">
      <c r="A241" s="11" t="s">
        <v>550</v>
      </c>
      <c r="B241" s="5" t="str">
        <f>VLOOKUP($D$6&amp;K241,'[2]MA DO'!$B$5:$O$3586,7,0)</f>
        <v>BP CLN 5</v>
      </c>
      <c r="C241" s="3">
        <f t="shared" si="50"/>
        <v>233</v>
      </c>
      <c r="D241" s="5" t="str">
        <f>'ĐẤT PNN'!D254</f>
        <v>Ngõ 212, 182</v>
      </c>
      <c r="E241" s="5" t="str">
        <f>'ĐẤT PNN'!E254</f>
        <v>Toàn tuyến</v>
      </c>
      <c r="F241" s="5"/>
      <c r="G241" s="4">
        <v>250</v>
      </c>
      <c r="H241" s="4">
        <v>180</v>
      </c>
      <c r="I241" s="4">
        <v>25</v>
      </c>
      <c r="J241" s="4">
        <v>16</v>
      </c>
      <c r="K241" s="22">
        <f t="shared" si="51"/>
        <v>330</v>
      </c>
      <c r="L241" s="22">
        <f t="shared" si="44"/>
        <v>260</v>
      </c>
      <c r="M241" s="24">
        <f t="shared" si="49"/>
        <v>155</v>
      </c>
      <c r="N241" s="24"/>
      <c r="O241" s="48">
        <f>VLOOKUP(B241,'[1]MA DO'!$H$5:$AE$3586,24,0)</f>
        <v>1.05</v>
      </c>
      <c r="Q241" s="7" t="b">
        <f>'ĐẤT PNN'!D254=D241</f>
        <v>1</v>
      </c>
      <c r="R241" s="50">
        <f t="shared" si="45"/>
        <v>1.32</v>
      </c>
      <c r="S241" s="50">
        <f t="shared" si="46"/>
        <v>1.4444444444444444</v>
      </c>
      <c r="T241" s="50">
        <f t="shared" si="47"/>
        <v>6.2</v>
      </c>
      <c r="U241" s="50">
        <f t="shared" si="48"/>
        <v>0</v>
      </c>
    </row>
    <row r="242" spans="1:21" x14ac:dyDescent="0.25">
      <c r="A242" s="11" t="s">
        <v>551</v>
      </c>
      <c r="B242" s="5" t="str">
        <f>VLOOKUP($D$6&amp;K242,'[2]MA DO'!$B$5:$O$3586,7,0)</f>
        <v>BP CLN 5</v>
      </c>
      <c r="C242" s="3">
        <f t="shared" si="50"/>
        <v>234</v>
      </c>
      <c r="D242" s="5" t="str">
        <f>'ĐẤT PNN'!D256</f>
        <v>Ngõ 226, 202, 146</v>
      </c>
      <c r="E242" s="5" t="str">
        <f>'ĐẤT PNN'!E256</f>
        <v>Toàn tuyến</v>
      </c>
      <c r="F242" s="5"/>
      <c r="G242" s="4">
        <v>250</v>
      </c>
      <c r="H242" s="4">
        <v>180</v>
      </c>
      <c r="I242" s="4">
        <v>25</v>
      </c>
      <c r="J242" s="4">
        <v>16</v>
      </c>
      <c r="K242" s="22">
        <f t="shared" si="51"/>
        <v>330</v>
      </c>
      <c r="L242" s="22">
        <f t="shared" si="44"/>
        <v>260</v>
      </c>
      <c r="M242" s="24">
        <f t="shared" si="49"/>
        <v>155</v>
      </c>
      <c r="N242" s="24"/>
      <c r="O242" s="48">
        <f>VLOOKUP(B242,'[1]MA DO'!$H$5:$AE$3586,24,0)</f>
        <v>1.05</v>
      </c>
      <c r="Q242" s="7" t="b">
        <f>'ĐẤT PNN'!D256=D242</f>
        <v>1</v>
      </c>
      <c r="R242" s="50">
        <f t="shared" si="45"/>
        <v>1.32</v>
      </c>
      <c r="S242" s="50">
        <f t="shared" si="46"/>
        <v>1.4444444444444444</v>
      </c>
      <c r="T242" s="50">
        <f t="shared" si="47"/>
        <v>6.2</v>
      </c>
      <c r="U242" s="50">
        <f t="shared" si="48"/>
        <v>0</v>
      </c>
    </row>
    <row r="243" spans="1:21" x14ac:dyDescent="0.25">
      <c r="A243" s="11" t="s">
        <v>552</v>
      </c>
      <c r="B243" s="5" t="str">
        <f>VLOOKUP($D$6&amp;K243,'[2]MA DO'!$B$5:$O$3586,7,0)</f>
        <v>BP CLN 5</v>
      </c>
      <c r="C243" s="3">
        <f t="shared" si="50"/>
        <v>235</v>
      </c>
      <c r="D243" s="5" t="str">
        <f>'ĐẤT PNN'!D258</f>
        <v>Ngõ 22</v>
      </c>
      <c r="E243" s="5" t="str">
        <f>'ĐẤT PNN'!E258</f>
        <v>Toàn tuyến</v>
      </c>
      <c r="F243" s="5"/>
      <c r="G243" s="4">
        <v>250</v>
      </c>
      <c r="H243" s="4">
        <v>180</v>
      </c>
      <c r="I243" s="4">
        <v>25</v>
      </c>
      <c r="J243" s="4">
        <v>16</v>
      </c>
      <c r="K243" s="22">
        <f t="shared" si="51"/>
        <v>330</v>
      </c>
      <c r="L243" s="22">
        <f t="shared" si="44"/>
        <v>260</v>
      </c>
      <c r="M243" s="24">
        <f t="shared" si="49"/>
        <v>155</v>
      </c>
      <c r="N243" s="24"/>
      <c r="O243" s="48">
        <f>VLOOKUP(B243,'[1]MA DO'!$H$5:$AE$3586,24,0)</f>
        <v>1.05</v>
      </c>
      <c r="Q243" s="7" t="b">
        <f>'ĐẤT PNN'!D258=D243</f>
        <v>1</v>
      </c>
      <c r="R243" s="50">
        <f t="shared" si="45"/>
        <v>1.32</v>
      </c>
      <c r="S243" s="50">
        <f t="shared" si="46"/>
        <v>1.4444444444444444</v>
      </c>
      <c r="T243" s="50">
        <f t="shared" si="47"/>
        <v>6.2</v>
      </c>
      <c r="U243" s="50">
        <f t="shared" si="48"/>
        <v>0</v>
      </c>
    </row>
    <row r="244" spans="1:21" x14ac:dyDescent="0.25">
      <c r="A244" s="11" t="s">
        <v>553</v>
      </c>
      <c r="B244" s="5" t="str">
        <f>VLOOKUP($D$6&amp;K244,'[2]MA DO'!$B$5:$O$3586,7,0)</f>
        <v>BP CLN 5</v>
      </c>
      <c r="C244" s="3">
        <f t="shared" si="50"/>
        <v>236</v>
      </c>
      <c r="D244" s="5" t="str">
        <f>'ĐẤT PNN'!D259</f>
        <v>Ngõ 44</v>
      </c>
      <c r="E244" s="5" t="str">
        <f>'ĐẤT PNN'!E259</f>
        <v>Toàn tuyến</v>
      </c>
      <c r="F244" s="5"/>
      <c r="G244" s="4">
        <v>250</v>
      </c>
      <c r="H244" s="4">
        <v>180</v>
      </c>
      <c r="I244" s="4">
        <v>25</v>
      </c>
      <c r="J244" s="4">
        <v>16</v>
      </c>
      <c r="K244" s="22">
        <f t="shared" si="51"/>
        <v>330</v>
      </c>
      <c r="L244" s="22">
        <f t="shared" si="44"/>
        <v>260</v>
      </c>
      <c r="M244" s="24">
        <f t="shared" si="49"/>
        <v>155</v>
      </c>
      <c r="N244" s="24"/>
      <c r="O244" s="48">
        <f>VLOOKUP(B244,'[1]MA DO'!$H$5:$AE$3586,24,0)</f>
        <v>1.05</v>
      </c>
      <c r="Q244" s="7" t="b">
        <f>'ĐẤT PNN'!D259=D244</f>
        <v>1</v>
      </c>
      <c r="R244" s="50">
        <f t="shared" si="45"/>
        <v>1.32</v>
      </c>
      <c r="S244" s="50">
        <f t="shared" si="46"/>
        <v>1.4444444444444444</v>
      </c>
      <c r="T244" s="50">
        <f t="shared" si="47"/>
        <v>6.2</v>
      </c>
      <c r="U244" s="50">
        <f t="shared" si="48"/>
        <v>0</v>
      </c>
    </row>
    <row r="245" spans="1:21" x14ac:dyDescent="0.25">
      <c r="A245" s="11" t="s">
        <v>554</v>
      </c>
      <c r="B245" s="5" t="str">
        <f>VLOOKUP($D$6&amp;K245,'[2]MA DO'!$B$5:$O$3586,7,0)</f>
        <v>BP CLN 5</v>
      </c>
      <c r="C245" s="3">
        <f t="shared" si="50"/>
        <v>237</v>
      </c>
      <c r="D245" s="5" t="str">
        <f>'ĐẤT PNN'!D260</f>
        <v>Ngõ 2</v>
      </c>
      <c r="E245" s="5" t="str">
        <f>'ĐẤT PNN'!E260</f>
        <v>Toàn tuyến</v>
      </c>
      <c r="F245" s="5"/>
      <c r="G245" s="4">
        <v>250</v>
      </c>
      <c r="H245" s="4">
        <v>180</v>
      </c>
      <c r="I245" s="4">
        <v>25</v>
      </c>
      <c r="J245" s="4">
        <v>16</v>
      </c>
      <c r="K245" s="22">
        <f t="shared" si="51"/>
        <v>330</v>
      </c>
      <c r="L245" s="22">
        <f t="shared" si="44"/>
        <v>260</v>
      </c>
      <c r="M245" s="24">
        <f t="shared" si="49"/>
        <v>155</v>
      </c>
      <c r="N245" s="24"/>
      <c r="O245" s="48">
        <f>VLOOKUP(B245,'[1]MA DO'!$H$5:$AE$3586,24,0)</f>
        <v>1.05</v>
      </c>
      <c r="Q245" s="7" t="b">
        <f>'ĐẤT PNN'!D260=D245</f>
        <v>1</v>
      </c>
      <c r="R245" s="50">
        <f t="shared" si="45"/>
        <v>1.32</v>
      </c>
      <c r="S245" s="50">
        <f t="shared" si="46"/>
        <v>1.4444444444444444</v>
      </c>
      <c r="T245" s="50">
        <f t="shared" si="47"/>
        <v>6.2</v>
      </c>
      <c r="U245" s="50">
        <f t="shared" si="48"/>
        <v>0</v>
      </c>
    </row>
    <row r="246" spans="1:21" ht="31.5" x14ac:dyDescent="0.25">
      <c r="A246" s="11" t="s">
        <v>555</v>
      </c>
      <c r="B246" s="5" t="str">
        <f>VLOOKUP($D$6&amp;K246,'[2]MA DO'!$B$5:$O$3586,7,0)</f>
        <v>BP CLN 5</v>
      </c>
      <c r="C246" s="3">
        <f t="shared" si="50"/>
        <v>238</v>
      </c>
      <c r="D246" s="5" t="str">
        <f>'ĐẤT PNN'!D261</f>
        <v>Ngõ 49, 91, 113, 129, 67, 187, 197, 227</v>
      </c>
      <c r="E246" s="5" t="str">
        <f>'ĐẤT PNN'!E261</f>
        <v>Toàn tuyến</v>
      </c>
      <c r="F246" s="5"/>
      <c r="G246" s="4">
        <v>250</v>
      </c>
      <c r="H246" s="4">
        <v>180</v>
      </c>
      <c r="I246" s="4">
        <v>25</v>
      </c>
      <c r="J246" s="4">
        <v>16</v>
      </c>
      <c r="K246" s="22">
        <f t="shared" si="51"/>
        <v>330</v>
      </c>
      <c r="L246" s="22">
        <f t="shared" si="44"/>
        <v>260</v>
      </c>
      <c r="M246" s="24">
        <f t="shared" si="49"/>
        <v>155</v>
      </c>
      <c r="N246" s="24"/>
      <c r="O246" s="48">
        <f>VLOOKUP(B246,'[1]MA DO'!$H$5:$AE$3586,24,0)</f>
        <v>1.05</v>
      </c>
      <c r="Q246" s="7" t="b">
        <f>'ĐẤT PNN'!D261=D246</f>
        <v>1</v>
      </c>
      <c r="R246" s="50">
        <f t="shared" si="45"/>
        <v>1.32</v>
      </c>
      <c r="S246" s="50">
        <f t="shared" si="46"/>
        <v>1.4444444444444444</v>
      </c>
      <c r="T246" s="50">
        <f t="shared" si="47"/>
        <v>6.2</v>
      </c>
      <c r="U246" s="50">
        <f t="shared" si="48"/>
        <v>0</v>
      </c>
    </row>
    <row r="247" spans="1:21" x14ac:dyDescent="0.25">
      <c r="A247" s="11" t="s">
        <v>556</v>
      </c>
      <c r="B247" s="5" t="str">
        <f>VLOOKUP($D$6&amp;K247,'[2]MA DO'!$B$5:$O$3586,7,0)</f>
        <v>BP CLN 5</v>
      </c>
      <c r="C247" s="3">
        <f t="shared" si="50"/>
        <v>239</v>
      </c>
      <c r="D247" s="5" t="str">
        <f>'ĐẤT PNN'!D263</f>
        <v>Ngõ 249, 281, 301</v>
      </c>
      <c r="E247" s="5" t="str">
        <f>'ĐẤT PNN'!E263</f>
        <v>Toàn tuyến</v>
      </c>
      <c r="F247" s="5"/>
      <c r="G247" s="4">
        <v>250</v>
      </c>
      <c r="H247" s="4">
        <v>180</v>
      </c>
      <c r="I247" s="4">
        <v>25</v>
      </c>
      <c r="J247" s="4">
        <v>16</v>
      </c>
      <c r="K247" s="22">
        <f>ROUND(G247*1.33,-1)</f>
        <v>330</v>
      </c>
      <c r="L247" s="22">
        <f t="shared" si="44"/>
        <v>260</v>
      </c>
      <c r="M247" s="24">
        <f t="shared" si="49"/>
        <v>155</v>
      </c>
      <c r="N247" s="24"/>
      <c r="O247" s="48">
        <f>VLOOKUP(B247,'[1]MA DO'!$H$5:$AE$3586,24,0)</f>
        <v>1.05</v>
      </c>
      <c r="Q247" s="7" t="b">
        <f>'ĐẤT PNN'!D263=D247</f>
        <v>1</v>
      </c>
      <c r="R247" s="50">
        <f t="shared" si="45"/>
        <v>1.32</v>
      </c>
      <c r="S247" s="50">
        <f t="shared" si="46"/>
        <v>1.4444444444444444</v>
      </c>
      <c r="T247" s="50">
        <f t="shared" si="47"/>
        <v>6.2</v>
      </c>
      <c r="U247" s="50">
        <f t="shared" si="48"/>
        <v>0</v>
      </c>
    </row>
    <row r="248" spans="1:21" x14ac:dyDescent="0.25">
      <c r="A248" s="11" t="s">
        <v>288</v>
      </c>
      <c r="B248" s="5" t="str">
        <f>VLOOKUP($D$6&amp;K248,'[2]MA DO'!$B$5:$O$3586,7,0)</f>
        <v>BP CLN 5</v>
      </c>
      <c r="C248" s="3">
        <f t="shared" si="50"/>
        <v>240</v>
      </c>
      <c r="D248" s="5" t="str">
        <f>'ĐẤT PNN'!D264</f>
        <v>Ngõ 303</v>
      </c>
      <c r="E248" s="5" t="str">
        <f>'ĐẤT PNN'!E264</f>
        <v>Toàn tuyến</v>
      </c>
      <c r="F248" s="5"/>
      <c r="G248" s="4"/>
      <c r="H248" s="4"/>
      <c r="I248" s="4"/>
      <c r="J248" s="4"/>
      <c r="K248" s="22">
        <v>330</v>
      </c>
      <c r="L248" s="22">
        <v>260</v>
      </c>
      <c r="M248" s="24">
        <v>155</v>
      </c>
      <c r="N248" s="15"/>
      <c r="O248" s="48">
        <f>VLOOKUP(B248,'[1]MA DO'!$H$5:$AE$3586,24,0)</f>
        <v>1.05</v>
      </c>
      <c r="Q248" s="7" t="b">
        <f>'ĐẤT PNN'!D264=D248</f>
        <v>1</v>
      </c>
      <c r="R248" s="50" t="e">
        <f t="shared" si="45"/>
        <v>#DIV/0!</v>
      </c>
      <c r="S248" s="50" t="e">
        <f t="shared" si="46"/>
        <v>#DIV/0!</v>
      </c>
      <c r="T248" s="50" t="e">
        <f t="shared" si="47"/>
        <v>#DIV/0!</v>
      </c>
      <c r="U248" s="50" t="e">
        <f t="shared" si="48"/>
        <v>#DIV/0!</v>
      </c>
    </row>
    <row r="249" spans="1:21" ht="31.5" x14ac:dyDescent="0.25">
      <c r="A249" s="11" t="s">
        <v>557</v>
      </c>
      <c r="B249" s="5" t="str">
        <f>VLOOKUP($D$6&amp;K249,'[2]MA DO'!$B$5:$O$3586,7,0)</f>
        <v>BP CLN 5</v>
      </c>
      <c r="C249" s="3">
        <f t="shared" si="50"/>
        <v>241</v>
      </c>
      <c r="D249" s="5" t="str">
        <f>'ĐẤT PNN'!D265</f>
        <v>Đường nhựa thuộc ấp 1</v>
      </c>
      <c r="E249" s="5" t="str">
        <f>'ĐẤT PNN'!E265</f>
        <v>Ngõ 445</v>
      </c>
      <c r="F249" s="5" t="str">
        <f>'ĐẤT PNN'!F265</f>
        <v>Đường vào Khu công nghiệp Đồng Xoài 3 (ngõ 351)</v>
      </c>
      <c r="G249" s="4">
        <v>250</v>
      </c>
      <c r="H249" s="4">
        <v>180</v>
      </c>
      <c r="I249" s="4">
        <v>25</v>
      </c>
      <c r="J249" s="4">
        <v>16</v>
      </c>
      <c r="K249" s="22">
        <f t="shared" ref="K249:K312" si="52">ROUND(G249*1.33,-1)</f>
        <v>330</v>
      </c>
      <c r="L249" s="22">
        <f t="shared" si="44"/>
        <v>260</v>
      </c>
      <c r="M249" s="24">
        <f t="shared" si="49"/>
        <v>155</v>
      </c>
      <c r="N249" s="24"/>
      <c r="O249" s="48">
        <f>VLOOKUP(B249,'[1]MA DO'!$H$5:$AE$3586,24,0)</f>
        <v>1.05</v>
      </c>
      <c r="Q249" s="7" t="b">
        <f>'ĐẤT PNN'!D265=D249</f>
        <v>1</v>
      </c>
      <c r="R249" s="50">
        <f t="shared" si="45"/>
        <v>1.32</v>
      </c>
      <c r="S249" s="50">
        <f t="shared" si="46"/>
        <v>1.4444444444444444</v>
      </c>
      <c r="T249" s="50">
        <f t="shared" si="47"/>
        <v>6.2</v>
      </c>
      <c r="U249" s="50">
        <f t="shared" si="48"/>
        <v>0</v>
      </c>
    </row>
    <row r="250" spans="1:21" ht="31.5" x14ac:dyDescent="0.25">
      <c r="A250" s="11" t="s">
        <v>558</v>
      </c>
      <c r="B250" s="5" t="str">
        <f>VLOOKUP($D$6&amp;K250,'[2]MA DO'!$B$5:$O$3586,7,0)</f>
        <v>BP CLN 5</v>
      </c>
      <c r="C250" s="3">
        <f t="shared" si="50"/>
        <v>242</v>
      </c>
      <c r="D250" s="5" t="str">
        <f>'ĐẤT PNN'!D266</f>
        <v>Đường nhựa liên ấp 3, ấp 6</v>
      </c>
      <c r="E250" s="5" t="str">
        <f>'ĐẤT PNN'!E266</f>
        <v>Ngõ 49</v>
      </c>
      <c r="F250" s="5" t="str">
        <f>'ĐẤT PNN'!F266</f>
        <v>Đường nhựa cặp Trường Trung học cơ sở Tiến Hưng (ngõ 245)</v>
      </c>
      <c r="G250" s="4">
        <v>250</v>
      </c>
      <c r="H250" s="4">
        <v>180</v>
      </c>
      <c r="I250" s="4">
        <v>25</v>
      </c>
      <c r="J250" s="4">
        <v>16</v>
      </c>
      <c r="K250" s="22">
        <f t="shared" si="52"/>
        <v>330</v>
      </c>
      <c r="L250" s="22">
        <f t="shared" ref="L250:L313" si="53">_xlfn.FLOOR.MATH(K250*0.8,5)</f>
        <v>260</v>
      </c>
      <c r="M250" s="24">
        <f t="shared" si="49"/>
        <v>155</v>
      </c>
      <c r="N250" s="24"/>
      <c r="O250" s="48">
        <f>VLOOKUP(B250,'[1]MA DO'!$H$5:$AE$3586,24,0)</f>
        <v>1.05</v>
      </c>
      <c r="Q250" s="7" t="b">
        <f>'ĐẤT PNN'!D266=D250</f>
        <v>1</v>
      </c>
      <c r="R250" s="50">
        <f t="shared" ref="R250:R313" si="54">K250/G250</f>
        <v>1.32</v>
      </c>
      <c r="S250" s="50">
        <f t="shared" ref="S250:S313" si="55">L250/H250</f>
        <v>1.4444444444444444</v>
      </c>
      <c r="T250" s="50">
        <f t="shared" ref="T250:T313" si="56">M250/I250</f>
        <v>6.2</v>
      </c>
      <c r="U250" s="50">
        <f t="shared" ref="U250:U313" si="57">N250/J250</f>
        <v>0</v>
      </c>
    </row>
    <row r="251" spans="1:21" ht="141.75" x14ac:dyDescent="0.25">
      <c r="A251" s="11"/>
      <c r="B251" s="5" t="str">
        <f>VLOOKUP($D$6&amp;K251,'[2]MA DO'!$B$5:$O$3586,7,0)</f>
        <v>BP CLN 3</v>
      </c>
      <c r="C251" s="3">
        <f t="shared" si="50"/>
        <v>243</v>
      </c>
      <c r="D251" s="5" t="str">
        <f>'ĐẤT PNN'!D271</f>
        <v>Các tuyến đường giao thông đấu nối trực tiếp ra đường Quốc Lộ 14 từ HLLG vào sâu đến 100m có khoảng cách từ điểm đấu nối đến Ngã tư Đồng Xoài hoặc đường Lê Duẩn trong phạm vi 200m có bề rộng mặt đường từ 4m trở lên đã được đầu tư mặt đường nhựa, bê tông xi măng</v>
      </c>
      <c r="E251" s="5" t="str">
        <f>'ĐẤT PNN'!E271</f>
        <v>Ngã tư Đồng Xoài</v>
      </c>
      <c r="F251" s="5" t="str">
        <f>'ĐẤT PNN'!F271</f>
        <v>Đường Lê Duẩn</v>
      </c>
      <c r="G251" s="4">
        <v>320</v>
      </c>
      <c r="H251" s="4">
        <v>250</v>
      </c>
      <c r="I251" s="4">
        <v>30</v>
      </c>
      <c r="J251" s="4"/>
      <c r="K251" s="22">
        <f t="shared" si="52"/>
        <v>430</v>
      </c>
      <c r="L251" s="22">
        <f t="shared" si="53"/>
        <v>340</v>
      </c>
      <c r="M251" s="24">
        <f t="shared" si="49"/>
        <v>200</v>
      </c>
      <c r="N251" s="15"/>
      <c r="O251" s="48">
        <f>VLOOKUP(B251,'[1]MA DO'!$H$5:$AE$3586,24,0)</f>
        <v>1.05</v>
      </c>
      <c r="Q251" s="7" t="b">
        <f>'ĐẤT PNN'!D271=D251</f>
        <v>1</v>
      </c>
      <c r="R251" s="50">
        <f t="shared" si="54"/>
        <v>1.34375</v>
      </c>
      <c r="S251" s="50">
        <f t="shared" si="55"/>
        <v>1.36</v>
      </c>
      <c r="T251" s="50">
        <f t="shared" si="56"/>
        <v>6.666666666666667</v>
      </c>
      <c r="U251" s="50" t="e">
        <f t="shared" si="57"/>
        <v>#DIV/0!</v>
      </c>
    </row>
    <row r="252" spans="1:21" ht="168.75" customHeight="1" x14ac:dyDescent="0.25">
      <c r="A252" s="11"/>
      <c r="B252" s="5" t="str">
        <f>VLOOKUP($D$6&amp;K252,'[2]MA DO'!$B$5:$O$3586,7,0)</f>
        <v>BP CLN 3</v>
      </c>
      <c r="C252" s="3">
        <f t="shared" si="50"/>
        <v>244</v>
      </c>
      <c r="D252" s="5" t="str">
        <f>'ĐẤT PNN'!D272</f>
        <v xml:space="preserve">Các tuyến đường giao thông đấu nối trực tiếp ra đường Quốc Lộ 14 từ HLLG vào sâu đến 100m có khoảng cách từ điểm đấu nối đến giáp ranh phường Tiến Thành (cũ) hoặc đường Lê Duẩn trong phạm vi 200m bề rộng mặt đường từ 4m trở lên đã được đầu tư mặt đường nhựa, bê tông xi măng </v>
      </c>
      <c r="E252" s="5" t="str">
        <f>'ĐẤT PNN'!E272</f>
        <v>Đường Lê Duẩn</v>
      </c>
      <c r="F252" s="5" t="str">
        <f>'ĐẤT PNN'!F272</f>
        <v>Giáp ranh phường Đồng Xoài</v>
      </c>
      <c r="G252" s="4">
        <v>320</v>
      </c>
      <c r="H252" s="4">
        <v>250</v>
      </c>
      <c r="I252" s="4">
        <v>30</v>
      </c>
      <c r="J252" s="4"/>
      <c r="K252" s="22">
        <f t="shared" si="52"/>
        <v>430</v>
      </c>
      <c r="L252" s="22">
        <f t="shared" si="53"/>
        <v>340</v>
      </c>
      <c r="M252" s="24">
        <f t="shared" si="49"/>
        <v>200</v>
      </c>
      <c r="N252" s="15"/>
      <c r="O252" s="48">
        <f>VLOOKUP(B252,'[1]MA DO'!$H$5:$AE$3586,24,0)</f>
        <v>1.05</v>
      </c>
      <c r="Q252" s="7" t="b">
        <f>'ĐẤT PNN'!D272=D252</f>
        <v>1</v>
      </c>
      <c r="R252" s="50">
        <f t="shared" si="54"/>
        <v>1.34375</v>
      </c>
      <c r="S252" s="50">
        <f t="shared" si="55"/>
        <v>1.36</v>
      </c>
      <c r="T252" s="50">
        <f t="shared" si="56"/>
        <v>6.666666666666667</v>
      </c>
      <c r="U252" s="50" t="e">
        <f t="shared" si="57"/>
        <v>#DIV/0!</v>
      </c>
    </row>
    <row r="253" spans="1:21" ht="121.5" customHeight="1" x14ac:dyDescent="0.25">
      <c r="A253" s="11"/>
      <c r="B253" s="5" t="str">
        <f>VLOOKUP($D$6&amp;K253,'[2]MA DO'!$B$5:$O$3586,7,0)</f>
        <v>BP CLN 3</v>
      </c>
      <c r="C253" s="3">
        <f t="shared" si="50"/>
        <v>245</v>
      </c>
      <c r="D253" s="5" t="str">
        <f>'ĐẤT PNN'!D273</f>
        <v>Các tuyến đường giao thông đấu nối trực tiếp ra đường Quốc Lộ 14 từ HLLG vào sâu đến 100m có bề rộng mặt đường từ 4m trở lên đã được đầu tư mặt đường nhựa, bê tông xi măng</v>
      </c>
      <c r="E253" s="5" t="str">
        <f>'ĐẤT PNN'!E273</f>
        <v>Ngã tư Đồng Xoài</v>
      </c>
      <c r="F253" s="5" t="str">
        <f>'ĐẤT PNN'!F273</f>
        <v>Đường Lê Duẩn</v>
      </c>
      <c r="G253" s="4">
        <v>320</v>
      </c>
      <c r="H253" s="4">
        <v>250</v>
      </c>
      <c r="I253" s="4">
        <v>30</v>
      </c>
      <c r="J253" s="4"/>
      <c r="K253" s="22">
        <f t="shared" si="52"/>
        <v>430</v>
      </c>
      <c r="L253" s="22">
        <f t="shared" si="53"/>
        <v>340</v>
      </c>
      <c r="M253" s="24">
        <f t="shared" si="49"/>
        <v>200</v>
      </c>
      <c r="N253" s="15"/>
      <c r="O253" s="48">
        <f>VLOOKUP(B253,'[1]MA DO'!$H$5:$AE$3586,24,0)</f>
        <v>1.05</v>
      </c>
      <c r="Q253" s="7" t="b">
        <f>'ĐẤT PNN'!D273=D253</f>
        <v>1</v>
      </c>
      <c r="R253" s="50">
        <f t="shared" si="54"/>
        <v>1.34375</v>
      </c>
      <c r="S253" s="50">
        <f t="shared" si="55"/>
        <v>1.36</v>
      </c>
      <c r="T253" s="50">
        <f t="shared" si="56"/>
        <v>6.666666666666667</v>
      </c>
      <c r="U253" s="50" t="e">
        <f t="shared" si="57"/>
        <v>#DIV/0!</v>
      </c>
    </row>
    <row r="254" spans="1:21" ht="119.25" customHeight="1" x14ac:dyDescent="0.25">
      <c r="A254" s="11"/>
      <c r="B254" s="5" t="str">
        <f>VLOOKUP($D$6&amp;K254,'[2]MA DO'!$B$5:$O$3586,7,0)</f>
        <v>BP CLN 3</v>
      </c>
      <c r="C254" s="3">
        <f t="shared" si="50"/>
        <v>246</v>
      </c>
      <c r="D254" s="5" t="str">
        <f>'ĐẤT PNN'!D274</f>
        <v xml:space="preserve">Các tuyến đường giao thông đấu nối trực tiếp ra đường Quốc Lộ 14 từ HLLG vào sâu đến 100m có bề rộng mặt đường từ 4m trở lên đã được đầu tư mặt đường nhựa, bê tông xi măng </v>
      </c>
      <c r="E254" s="5" t="str">
        <f>'ĐẤT PNN'!E274</f>
        <v>Đường Lê Duẩn</v>
      </c>
      <c r="F254" s="5" t="str">
        <f>'ĐẤT PNN'!F274</f>
        <v>Giáp ranh phường Đồng Xoài</v>
      </c>
      <c r="G254" s="4">
        <v>320</v>
      </c>
      <c r="H254" s="4">
        <v>250</v>
      </c>
      <c r="I254" s="4">
        <v>30</v>
      </c>
      <c r="J254" s="4"/>
      <c r="K254" s="22">
        <f t="shared" si="52"/>
        <v>430</v>
      </c>
      <c r="L254" s="22">
        <f t="shared" si="53"/>
        <v>340</v>
      </c>
      <c r="M254" s="24">
        <f t="shared" si="49"/>
        <v>200</v>
      </c>
      <c r="N254" s="15"/>
      <c r="O254" s="48">
        <f>VLOOKUP(B254,'[1]MA DO'!$H$5:$AE$3586,24,0)</f>
        <v>1.05</v>
      </c>
      <c r="Q254" s="7" t="b">
        <f>'ĐẤT PNN'!D274=D254</f>
        <v>1</v>
      </c>
      <c r="R254" s="50">
        <f t="shared" si="54"/>
        <v>1.34375</v>
      </c>
      <c r="S254" s="50">
        <f t="shared" si="55"/>
        <v>1.36</v>
      </c>
      <c r="T254" s="50">
        <f t="shared" si="56"/>
        <v>6.666666666666667</v>
      </c>
      <c r="U254" s="50" t="e">
        <f t="shared" si="57"/>
        <v>#DIV/0!</v>
      </c>
    </row>
    <row r="255" spans="1:21" ht="157.5" x14ac:dyDescent="0.25">
      <c r="A255" s="11"/>
      <c r="B255" s="5" t="str">
        <f>VLOOKUP($D$6&amp;K255,'[2]MA DO'!$B$5:$O$3586,7,0)</f>
        <v>BP CLN 3</v>
      </c>
      <c r="C255" s="3">
        <f t="shared" si="50"/>
        <v>247</v>
      </c>
      <c r="D255" s="5" t="str">
        <f>'ĐẤT PNN'!D275</f>
        <v>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v>
      </c>
      <c r="E255" s="5" t="str">
        <f>'ĐẤT PNN'!E275</f>
        <v>Ngã tư Đồng Xoài</v>
      </c>
      <c r="F255" s="5" t="str">
        <f>'ĐẤT PNN'!F275</f>
        <v>Đường Lê Duẩn</v>
      </c>
      <c r="G255" s="4">
        <v>320</v>
      </c>
      <c r="H255" s="4">
        <v>250</v>
      </c>
      <c r="I255" s="4">
        <v>30</v>
      </c>
      <c r="J255" s="4"/>
      <c r="K255" s="22">
        <f t="shared" si="52"/>
        <v>430</v>
      </c>
      <c r="L255" s="22">
        <f t="shared" si="53"/>
        <v>340</v>
      </c>
      <c r="M255" s="24">
        <f t="shared" si="49"/>
        <v>200</v>
      </c>
      <c r="N255" s="15"/>
      <c r="O255" s="48">
        <f>VLOOKUP(B255,'[1]MA DO'!$H$5:$AE$3586,24,0)</f>
        <v>1.05</v>
      </c>
      <c r="Q255" s="7" t="b">
        <f>'ĐẤT PNN'!D275=D255</f>
        <v>1</v>
      </c>
      <c r="R255" s="50">
        <f t="shared" si="54"/>
        <v>1.34375</v>
      </c>
      <c r="S255" s="50">
        <f t="shared" si="55"/>
        <v>1.36</v>
      </c>
      <c r="T255" s="50">
        <f t="shared" si="56"/>
        <v>6.666666666666667</v>
      </c>
      <c r="U255" s="50" t="e">
        <f t="shared" si="57"/>
        <v>#DIV/0!</v>
      </c>
    </row>
    <row r="256" spans="1:21" ht="157.5" x14ac:dyDescent="0.25">
      <c r="A256" s="11"/>
      <c r="B256" s="5" t="str">
        <f>VLOOKUP($D$6&amp;K256,'[2]MA DO'!$B$5:$O$3586,7,0)</f>
        <v>BP CLN 3</v>
      </c>
      <c r="C256" s="3">
        <f t="shared" si="50"/>
        <v>248</v>
      </c>
      <c r="D256" s="5" t="str">
        <f>'ĐẤT PNN'!D276</f>
        <v xml:space="preserve">Các tuyến đường giao thông đấu nối trực tiếp ra đường Quốc Lộ 14 từ HLLG vào sâu trên 100m đến 200m có khoảng cách từ điểm đấu nối đến giáp ranh phường Tiến Thành (cũ) hoặc đường Lê Duẩn trong phạm vi 200m có bề rộng mặt đường từ 4m trở lên đã được đầu tư mặt đường nhựa, bê tông xi măng </v>
      </c>
      <c r="E256" s="5" t="str">
        <f>'ĐẤT PNN'!E276</f>
        <v>Đường Lê Duẩn</v>
      </c>
      <c r="F256" s="5" t="str">
        <f>'ĐẤT PNN'!F276</f>
        <v>Giáp ranh phường Đồng Xoài</v>
      </c>
      <c r="G256" s="4">
        <v>320</v>
      </c>
      <c r="H256" s="4">
        <v>250</v>
      </c>
      <c r="I256" s="4">
        <v>30</v>
      </c>
      <c r="J256" s="4"/>
      <c r="K256" s="22">
        <f t="shared" si="52"/>
        <v>430</v>
      </c>
      <c r="L256" s="22">
        <f t="shared" si="53"/>
        <v>340</v>
      </c>
      <c r="M256" s="24">
        <f t="shared" si="49"/>
        <v>200</v>
      </c>
      <c r="N256" s="15"/>
      <c r="O256" s="48">
        <f>VLOOKUP(B256,'[1]MA DO'!$H$5:$AE$3586,24,0)</f>
        <v>1.05</v>
      </c>
      <c r="Q256" s="7" t="b">
        <f>'ĐẤT PNN'!D276=D256</f>
        <v>1</v>
      </c>
      <c r="R256" s="50">
        <f t="shared" si="54"/>
        <v>1.34375</v>
      </c>
      <c r="S256" s="50">
        <f t="shared" si="55"/>
        <v>1.36</v>
      </c>
      <c r="T256" s="50">
        <f t="shared" si="56"/>
        <v>6.666666666666667</v>
      </c>
      <c r="U256" s="50" t="e">
        <f t="shared" si="57"/>
        <v>#DIV/0!</v>
      </c>
    </row>
    <row r="257" spans="1:21" ht="110.25" x14ac:dyDescent="0.25">
      <c r="A257" s="11"/>
      <c r="B257" s="5" t="str">
        <f>VLOOKUP($D$6&amp;K257,'[2]MA DO'!$B$5:$O$3586,7,0)</f>
        <v>BP CLN 3</v>
      </c>
      <c r="C257" s="3">
        <f t="shared" si="50"/>
        <v>249</v>
      </c>
      <c r="D257" s="5" t="str">
        <f>'ĐẤT PNN'!D277</f>
        <v>Các tuyến đường giao thông đấu nối trực tiếp ra đường Quốc Lộ 14 từ HLLG vào sâu trên 100m đến 200m có bề rộng mặt đường từ 4m trở lên đã được đầu tư mặt đường nhựa, bê tông xi măng</v>
      </c>
      <c r="E257" s="5" t="str">
        <f>'ĐẤT PNN'!E277</f>
        <v>Ngã tư Đồng Xoài</v>
      </c>
      <c r="F257" s="5" t="str">
        <f>'ĐẤT PNN'!F277</f>
        <v>Đường Lê Duẩn</v>
      </c>
      <c r="G257" s="4">
        <v>320</v>
      </c>
      <c r="H257" s="4">
        <v>250</v>
      </c>
      <c r="I257" s="4">
        <v>30</v>
      </c>
      <c r="J257" s="4"/>
      <c r="K257" s="22">
        <f t="shared" si="52"/>
        <v>430</v>
      </c>
      <c r="L257" s="22">
        <f t="shared" si="53"/>
        <v>340</v>
      </c>
      <c r="M257" s="24">
        <f t="shared" si="49"/>
        <v>200</v>
      </c>
      <c r="N257" s="15"/>
      <c r="O257" s="48">
        <f>VLOOKUP(B257,'[1]MA DO'!$H$5:$AE$3586,24,0)</f>
        <v>1.05</v>
      </c>
      <c r="Q257" s="7" t="b">
        <f>'ĐẤT PNN'!D277=D257</f>
        <v>1</v>
      </c>
      <c r="R257" s="50">
        <f t="shared" si="54"/>
        <v>1.34375</v>
      </c>
      <c r="S257" s="50">
        <f t="shared" si="55"/>
        <v>1.36</v>
      </c>
      <c r="T257" s="50">
        <f t="shared" si="56"/>
        <v>6.666666666666667</v>
      </c>
      <c r="U257" s="50" t="e">
        <f t="shared" si="57"/>
        <v>#DIV/0!</v>
      </c>
    </row>
    <row r="258" spans="1:21" ht="110.25" x14ac:dyDescent="0.25">
      <c r="A258" s="11"/>
      <c r="B258" s="5" t="str">
        <f>VLOOKUP($D$6&amp;K258,'[2]MA DO'!$B$5:$O$3586,7,0)</f>
        <v>BP CLN 3</v>
      </c>
      <c r="C258" s="3">
        <f t="shared" si="50"/>
        <v>250</v>
      </c>
      <c r="D258" s="5" t="str">
        <f>'ĐẤT PNN'!D278</f>
        <v xml:space="preserve">Các tuyến đường giao thông đấu nối trực tiếp ra đường Quốc Lộ 14 từ HLLG vào sâu trên 100m đến 200m có bề rộng mặt đường từ 4m trở lên đã được đầu tư mặt đường nhựa, bê tông xi măng </v>
      </c>
      <c r="E258" s="5" t="str">
        <f>'ĐẤT PNN'!E278</f>
        <v>Đường Lê Duẩn</v>
      </c>
      <c r="F258" s="5" t="str">
        <f>'ĐẤT PNN'!F278</f>
        <v>Giáp ranh phường Đồng Xoài</v>
      </c>
      <c r="G258" s="4">
        <v>320</v>
      </c>
      <c r="H258" s="4">
        <v>250</v>
      </c>
      <c r="I258" s="4">
        <v>30</v>
      </c>
      <c r="J258" s="4"/>
      <c r="K258" s="22">
        <f t="shared" si="52"/>
        <v>430</v>
      </c>
      <c r="L258" s="22">
        <f t="shared" si="53"/>
        <v>340</v>
      </c>
      <c r="M258" s="24">
        <f t="shared" si="49"/>
        <v>200</v>
      </c>
      <c r="N258" s="15"/>
      <c r="O258" s="48">
        <f>VLOOKUP(B258,'[1]MA DO'!$H$5:$AE$3586,24,0)</f>
        <v>1.05</v>
      </c>
      <c r="Q258" s="7" t="b">
        <f>'ĐẤT PNN'!D278=D258</f>
        <v>1</v>
      </c>
      <c r="R258" s="50">
        <f t="shared" si="54"/>
        <v>1.34375</v>
      </c>
      <c r="S258" s="50">
        <f t="shared" si="55"/>
        <v>1.36</v>
      </c>
      <c r="T258" s="50">
        <f t="shared" si="56"/>
        <v>6.666666666666667</v>
      </c>
      <c r="U258" s="50" t="e">
        <f t="shared" si="57"/>
        <v>#DIV/0!</v>
      </c>
    </row>
    <row r="259" spans="1:21" ht="157.5" x14ac:dyDescent="0.25">
      <c r="A259" s="11"/>
      <c r="B259" s="5" t="str">
        <f>VLOOKUP($D$6&amp;K259,'[2]MA DO'!$B$5:$O$3586,7,0)</f>
        <v>BP CLN 3</v>
      </c>
      <c r="C259" s="3">
        <f t="shared" si="50"/>
        <v>251</v>
      </c>
      <c r="D259" s="5" t="str">
        <f>'ĐẤT PNN'!D279</f>
        <v>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từ 4m trở lên đã được đầu tư mặt đường nhựa, bê tông xi măng</v>
      </c>
      <c r="E259" s="5" t="str">
        <f>'ĐẤT PNN'!E279</f>
        <v>Ngã tư Đồng Xoài</v>
      </c>
      <c r="F259" s="5" t="str">
        <f>'ĐẤT PNN'!F279</f>
        <v>Đường Lê Duẩn</v>
      </c>
      <c r="G259" s="4">
        <v>320</v>
      </c>
      <c r="H259" s="4">
        <v>250</v>
      </c>
      <c r="I259" s="4">
        <v>30</v>
      </c>
      <c r="J259" s="4"/>
      <c r="K259" s="22">
        <f t="shared" si="52"/>
        <v>430</v>
      </c>
      <c r="L259" s="22">
        <f t="shared" si="53"/>
        <v>340</v>
      </c>
      <c r="M259" s="24">
        <f t="shared" si="49"/>
        <v>200</v>
      </c>
      <c r="N259" s="15"/>
      <c r="O259" s="48">
        <f>VLOOKUP(B259,'[1]MA DO'!$H$5:$AE$3586,24,0)</f>
        <v>1.05</v>
      </c>
      <c r="Q259" s="7" t="b">
        <f>'ĐẤT PNN'!D279=D259</f>
        <v>1</v>
      </c>
      <c r="R259" s="50">
        <f t="shared" si="54"/>
        <v>1.34375</v>
      </c>
      <c r="S259" s="50">
        <f t="shared" si="55"/>
        <v>1.36</v>
      </c>
      <c r="T259" s="50">
        <f t="shared" si="56"/>
        <v>6.666666666666667</v>
      </c>
      <c r="U259" s="50" t="e">
        <f t="shared" si="57"/>
        <v>#DIV/0!</v>
      </c>
    </row>
    <row r="260" spans="1:21" ht="157.5" x14ac:dyDescent="0.25">
      <c r="A260" s="11"/>
      <c r="B260" s="5" t="str">
        <f>VLOOKUP($D$6&amp;K260,'[2]MA DO'!$B$5:$O$3586,7,0)</f>
        <v>BP CLN 3</v>
      </c>
      <c r="C260" s="3">
        <f t="shared" si="50"/>
        <v>252</v>
      </c>
      <c r="D260" s="5" t="str">
        <f>'ĐẤT PNN'!D280</f>
        <v>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từ 4m trở lên đã được đầu tư mặt đường nhựa, bê tông xi măng</v>
      </c>
      <c r="E260" s="5" t="str">
        <f>'ĐẤT PNN'!E280</f>
        <v>Đường Lê Duẩn</v>
      </c>
      <c r="F260" s="5" t="str">
        <f>'ĐẤT PNN'!F280</f>
        <v>Giáp ranh phường Đồng Xoài</v>
      </c>
      <c r="G260" s="4">
        <v>320</v>
      </c>
      <c r="H260" s="4">
        <v>250</v>
      </c>
      <c r="I260" s="4">
        <v>30</v>
      </c>
      <c r="J260" s="4"/>
      <c r="K260" s="22">
        <f t="shared" si="52"/>
        <v>430</v>
      </c>
      <c r="L260" s="22">
        <f t="shared" si="53"/>
        <v>340</v>
      </c>
      <c r="M260" s="24">
        <f t="shared" si="49"/>
        <v>200</v>
      </c>
      <c r="N260" s="15"/>
      <c r="O260" s="48">
        <f>VLOOKUP(B260,'[1]MA DO'!$H$5:$AE$3586,24,0)</f>
        <v>1.05</v>
      </c>
      <c r="Q260" s="7" t="b">
        <f>'ĐẤT PNN'!D280=D260</f>
        <v>1</v>
      </c>
      <c r="R260" s="50">
        <f t="shared" si="54"/>
        <v>1.34375</v>
      </c>
      <c r="S260" s="50">
        <f t="shared" si="55"/>
        <v>1.36</v>
      </c>
      <c r="T260" s="50">
        <f t="shared" si="56"/>
        <v>6.666666666666667</v>
      </c>
      <c r="U260" s="50" t="e">
        <f t="shared" si="57"/>
        <v>#DIV/0!</v>
      </c>
    </row>
    <row r="261" spans="1:21" ht="110.25" x14ac:dyDescent="0.25">
      <c r="A261" s="11"/>
      <c r="B261" s="5" t="str">
        <f>VLOOKUP($D$6&amp;K261,'[2]MA DO'!$B$5:$O$3586,7,0)</f>
        <v>BP CLN 3</v>
      </c>
      <c r="C261" s="3">
        <f t="shared" si="50"/>
        <v>253</v>
      </c>
      <c r="D261" s="5" t="str">
        <f>'ĐẤT PNN'!D281</f>
        <v>Các tuyến đường giao thông đấu nối trực tiếp ra đường Quốc Lộ 14 từ HLLG vào sâu trên 200m đến 500m có bề rộng mặt đường từ 4m trở lên đã được đầu tư mặt đường nhựa, bê tông xi măng</v>
      </c>
      <c r="E261" s="5" t="str">
        <f>'ĐẤT PNN'!E281</f>
        <v>Ngã tư Đồng Xoài</v>
      </c>
      <c r="F261" s="5" t="str">
        <f>'ĐẤT PNN'!F281</f>
        <v>Đường Lê Duẩn</v>
      </c>
      <c r="G261" s="4">
        <v>320</v>
      </c>
      <c r="H261" s="4">
        <v>250</v>
      </c>
      <c r="I261" s="4">
        <v>30</v>
      </c>
      <c r="J261" s="4"/>
      <c r="K261" s="22">
        <f t="shared" si="52"/>
        <v>430</v>
      </c>
      <c r="L261" s="22">
        <f t="shared" si="53"/>
        <v>340</v>
      </c>
      <c r="M261" s="24">
        <f t="shared" si="49"/>
        <v>200</v>
      </c>
      <c r="N261" s="15"/>
      <c r="O261" s="48">
        <f>VLOOKUP(B261,'[1]MA DO'!$H$5:$AE$3586,24,0)</f>
        <v>1.05</v>
      </c>
      <c r="Q261" s="7" t="b">
        <f>'ĐẤT PNN'!D281=D261</f>
        <v>1</v>
      </c>
      <c r="R261" s="50">
        <f t="shared" si="54"/>
        <v>1.34375</v>
      </c>
      <c r="S261" s="50">
        <f t="shared" si="55"/>
        <v>1.36</v>
      </c>
      <c r="T261" s="50">
        <f t="shared" si="56"/>
        <v>6.666666666666667</v>
      </c>
      <c r="U261" s="50" t="e">
        <f t="shared" si="57"/>
        <v>#DIV/0!</v>
      </c>
    </row>
    <row r="262" spans="1:21" ht="110.25" x14ac:dyDescent="0.25">
      <c r="A262" s="11"/>
      <c r="B262" s="5" t="str">
        <f>VLOOKUP($D$6&amp;K262,'[2]MA DO'!$B$5:$O$3586,7,0)</f>
        <v>BP CLN 3</v>
      </c>
      <c r="C262" s="3">
        <f t="shared" si="50"/>
        <v>254</v>
      </c>
      <c r="D262" s="5" t="str">
        <f>'ĐẤT PNN'!D282</f>
        <v>Các tuyến đường giao thông đấu nối trực tiếp ra đường Quốc Lộ 14 từ HLLG vào sâu trên 200m đến 500m có bề rộng mặt đường từ 4m trở lên đã được đầu tư mặt đường nhựa, bê tông xi măng</v>
      </c>
      <c r="E262" s="5" t="str">
        <f>'ĐẤT PNN'!E282</f>
        <v>Đường Lê Duẩn</v>
      </c>
      <c r="F262" s="5" t="str">
        <f>'ĐẤT PNN'!F282</f>
        <v>Giáp ranh phường Đồng Xoài</v>
      </c>
      <c r="G262" s="4">
        <v>320</v>
      </c>
      <c r="H262" s="4">
        <v>250</v>
      </c>
      <c r="I262" s="4">
        <v>30</v>
      </c>
      <c r="J262" s="4"/>
      <c r="K262" s="22">
        <f t="shared" si="52"/>
        <v>430</v>
      </c>
      <c r="L262" s="22">
        <f t="shared" si="53"/>
        <v>340</v>
      </c>
      <c r="M262" s="24">
        <f t="shared" si="49"/>
        <v>200</v>
      </c>
      <c r="N262" s="15"/>
      <c r="O262" s="48">
        <f>VLOOKUP(B262,'[1]MA DO'!$H$5:$AE$3586,24,0)</f>
        <v>1.05</v>
      </c>
      <c r="Q262" s="7" t="b">
        <f>'ĐẤT PNN'!D282=D262</f>
        <v>1</v>
      </c>
      <c r="R262" s="50">
        <f t="shared" si="54"/>
        <v>1.34375</v>
      </c>
      <c r="S262" s="50">
        <f t="shared" si="55"/>
        <v>1.36</v>
      </c>
      <c r="T262" s="50">
        <f t="shared" si="56"/>
        <v>6.666666666666667</v>
      </c>
      <c r="U262" s="50" t="e">
        <f t="shared" si="57"/>
        <v>#DIV/0!</v>
      </c>
    </row>
    <row r="263" spans="1:21" ht="141.75" x14ac:dyDescent="0.25">
      <c r="A263" s="11"/>
      <c r="B263" s="5" t="str">
        <f>VLOOKUP($D$6&amp;K263,'[2]MA DO'!$B$5:$O$3586,7,0)</f>
        <v>BP CLN 3</v>
      </c>
      <c r="C263" s="3">
        <f t="shared" si="50"/>
        <v>255</v>
      </c>
      <c r="D263" s="5" t="str">
        <f>'ĐẤT PNN'!D283</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v>
      </c>
      <c r="E263" s="5" t="str">
        <f>'ĐẤT PNN'!E283</f>
        <v>Ngã tư Đồng Xoài</v>
      </c>
      <c r="F263" s="5" t="str">
        <f>'ĐẤT PNN'!F283</f>
        <v>Đường Lê Duẩn</v>
      </c>
      <c r="G263" s="4">
        <v>320</v>
      </c>
      <c r="H263" s="4">
        <v>250</v>
      </c>
      <c r="I263" s="4">
        <v>30</v>
      </c>
      <c r="J263" s="4"/>
      <c r="K263" s="22">
        <f t="shared" si="52"/>
        <v>430</v>
      </c>
      <c r="L263" s="22">
        <f t="shared" si="53"/>
        <v>340</v>
      </c>
      <c r="M263" s="24">
        <f t="shared" si="49"/>
        <v>200</v>
      </c>
      <c r="N263" s="15"/>
      <c r="O263" s="48">
        <f>VLOOKUP(B263,'[1]MA DO'!$H$5:$AE$3586,24,0)</f>
        <v>1.05</v>
      </c>
      <c r="Q263" s="7" t="b">
        <f>'ĐẤT PNN'!D283=D263</f>
        <v>1</v>
      </c>
      <c r="R263" s="50">
        <f t="shared" si="54"/>
        <v>1.34375</v>
      </c>
      <c r="S263" s="50">
        <f t="shared" si="55"/>
        <v>1.36</v>
      </c>
      <c r="T263" s="50">
        <f t="shared" si="56"/>
        <v>6.666666666666667</v>
      </c>
      <c r="U263" s="50" t="e">
        <f t="shared" si="57"/>
        <v>#DIV/0!</v>
      </c>
    </row>
    <row r="264" spans="1:21" ht="157.5" x14ac:dyDescent="0.25">
      <c r="A264" s="11"/>
      <c r="B264" s="5" t="str">
        <f>VLOOKUP($D$6&amp;K264,'[2]MA DO'!$B$5:$O$3586,7,0)</f>
        <v>BP CLN 3</v>
      </c>
      <c r="C264" s="3">
        <f t="shared" si="50"/>
        <v>256</v>
      </c>
      <c r="D264" s="5" t="str">
        <f>'ĐẤT PNN'!D284</f>
        <v>Các tuyến đường giao thông đấu nối trực tiếp ra đường Quốc Lộ 14 từ HLLG vào sâu trên 500m có khoảng cách từ điểm đấu nối đến giáp ranh phường Tiến Thành (cũ) hoặc đường Lê Duẩn trong phạm vi 200m bề rộng mặt đường từ 4m trở lên đã được đầu tư mặt đường nhựa, bê tông xi măng</v>
      </c>
      <c r="E264" s="5" t="str">
        <f>'ĐẤT PNN'!E284</f>
        <v>Đường Lê Duẩn</v>
      </c>
      <c r="F264" s="5" t="str">
        <f>'ĐẤT PNN'!F284</f>
        <v>Giáp ranh phường Đồng Xoài</v>
      </c>
      <c r="G264" s="4">
        <v>320</v>
      </c>
      <c r="H264" s="4">
        <v>250</v>
      </c>
      <c r="I264" s="4">
        <v>30</v>
      </c>
      <c r="J264" s="4"/>
      <c r="K264" s="22">
        <f t="shared" si="52"/>
        <v>430</v>
      </c>
      <c r="L264" s="22">
        <f t="shared" si="53"/>
        <v>340</v>
      </c>
      <c r="M264" s="24">
        <f t="shared" ref="M264:M327" si="58">_xlfn.FLOOR.MATH(L264*0.6,5)</f>
        <v>200</v>
      </c>
      <c r="N264" s="15"/>
      <c r="O264" s="48">
        <f>VLOOKUP(B264,'[1]MA DO'!$H$5:$AE$3586,24,0)</f>
        <v>1.05</v>
      </c>
      <c r="Q264" s="7" t="b">
        <f>'ĐẤT PNN'!D284=D264</f>
        <v>1</v>
      </c>
      <c r="R264" s="50">
        <f t="shared" si="54"/>
        <v>1.34375</v>
      </c>
      <c r="S264" s="50">
        <f t="shared" si="55"/>
        <v>1.36</v>
      </c>
      <c r="T264" s="50">
        <f t="shared" si="56"/>
        <v>6.666666666666667</v>
      </c>
      <c r="U264" s="50" t="e">
        <f t="shared" si="57"/>
        <v>#DIV/0!</v>
      </c>
    </row>
    <row r="265" spans="1:21" ht="94.5" x14ac:dyDescent="0.25">
      <c r="A265" s="11"/>
      <c r="B265" s="5" t="str">
        <f>VLOOKUP($D$6&amp;K265,'[2]MA DO'!$B$5:$O$3586,7,0)</f>
        <v>BP CLN 3</v>
      </c>
      <c r="C265" s="3">
        <f t="shared" si="50"/>
        <v>257</v>
      </c>
      <c r="D265" s="5" t="str">
        <f>'ĐẤT PNN'!D285</f>
        <v>Các tuyến đường giao thông đấu nối trực tiếp ra đường Quốc Lộ 14 từ HLLG vào sâu đến 500m có bề rộng mặt đường dưới 4m đã được đầu tư mặt đường nhựa, bê tông xi măng</v>
      </c>
      <c r="E265" s="5" t="str">
        <f>'ĐẤT PNN'!E285</f>
        <v>Ngã tư Đồng Xoài</v>
      </c>
      <c r="F265" s="5" t="str">
        <f>'ĐẤT PNN'!F285</f>
        <v>Đường Lê Duẩn</v>
      </c>
      <c r="G265" s="4">
        <v>320</v>
      </c>
      <c r="H265" s="4">
        <v>250</v>
      </c>
      <c r="I265" s="4">
        <v>30</v>
      </c>
      <c r="J265" s="4"/>
      <c r="K265" s="22">
        <f t="shared" si="52"/>
        <v>430</v>
      </c>
      <c r="L265" s="22">
        <f t="shared" si="53"/>
        <v>340</v>
      </c>
      <c r="M265" s="24">
        <f t="shared" si="58"/>
        <v>200</v>
      </c>
      <c r="N265" s="15"/>
      <c r="O265" s="48">
        <f>VLOOKUP(B265,'[1]MA DO'!$H$5:$AE$3586,24,0)</f>
        <v>1.05</v>
      </c>
      <c r="Q265" s="7" t="b">
        <f>'ĐẤT PNN'!D285=D265</f>
        <v>1</v>
      </c>
      <c r="R265" s="50">
        <f t="shared" si="54"/>
        <v>1.34375</v>
      </c>
      <c r="S265" s="50">
        <f t="shared" si="55"/>
        <v>1.36</v>
      </c>
      <c r="T265" s="50">
        <f t="shared" si="56"/>
        <v>6.666666666666667</v>
      </c>
      <c r="U265" s="50" t="e">
        <f t="shared" si="57"/>
        <v>#DIV/0!</v>
      </c>
    </row>
    <row r="266" spans="1:21" ht="94.5" x14ac:dyDescent="0.25">
      <c r="A266" s="11"/>
      <c r="B266" s="5" t="str">
        <f>VLOOKUP($D$6&amp;K266,'[2]MA DO'!$B$5:$O$3586,7,0)</f>
        <v>BP CLN 3</v>
      </c>
      <c r="C266" s="3">
        <f t="shared" si="50"/>
        <v>258</v>
      </c>
      <c r="D266" s="5" t="str">
        <f>'ĐẤT PNN'!D286</f>
        <v>Các tuyến đường giao thông đấu nối trực tiếp ra đường Quốc Lộ 14 từ HLLG vào sâu trên 500m có bề rộng mặt đường từ 4m trở lên đã được đầu tư mặt đường nhựa, bê tông xi măng</v>
      </c>
      <c r="E266" s="5" t="str">
        <f>'ĐẤT PNN'!E286</f>
        <v>Đường Lê Duẩn</v>
      </c>
      <c r="F266" s="5" t="str">
        <f>'ĐẤT PNN'!F286</f>
        <v>Giáp ranh phường Đồng Xoài</v>
      </c>
      <c r="G266" s="4">
        <v>320</v>
      </c>
      <c r="H266" s="4">
        <v>250</v>
      </c>
      <c r="I266" s="4">
        <v>30</v>
      </c>
      <c r="J266" s="4"/>
      <c r="K266" s="22">
        <f t="shared" si="52"/>
        <v>430</v>
      </c>
      <c r="L266" s="22">
        <f t="shared" si="53"/>
        <v>340</v>
      </c>
      <c r="M266" s="24">
        <f t="shared" si="58"/>
        <v>200</v>
      </c>
      <c r="N266" s="15"/>
      <c r="O266" s="48">
        <f>VLOOKUP(B266,'[1]MA DO'!$H$5:$AE$3586,24,0)</f>
        <v>1.05</v>
      </c>
      <c r="Q266" s="7" t="b">
        <f>'ĐẤT PNN'!D286=D266</f>
        <v>1</v>
      </c>
      <c r="R266" s="50">
        <f t="shared" si="54"/>
        <v>1.34375</v>
      </c>
      <c r="S266" s="50">
        <f t="shared" si="55"/>
        <v>1.36</v>
      </c>
      <c r="T266" s="50">
        <f t="shared" si="56"/>
        <v>6.666666666666667</v>
      </c>
      <c r="U266" s="50" t="e">
        <f t="shared" si="57"/>
        <v>#DIV/0!</v>
      </c>
    </row>
    <row r="267" spans="1:21" ht="141.75" x14ac:dyDescent="0.25">
      <c r="A267" s="11"/>
      <c r="B267" s="5" t="str">
        <f>VLOOKUP($D$6&amp;K267,'[2]MA DO'!$B$5:$O$3586,7,0)</f>
        <v>BP CLN 3</v>
      </c>
      <c r="C267" s="3">
        <f t="shared" si="50"/>
        <v>259</v>
      </c>
      <c r="D267" s="5" t="str">
        <f>'ĐẤT PNN'!D287</f>
        <v>Các tuyến đường giao thông đấu nối trực tiếp ra đường Quốc Lộ 14 từ HLLG vào sâu đến 100m có khoảng cách từ điểm đấu nối đến Ngã tư Đồng Xoài hoặc đường Lê Duẩn trong phạm vi 200m có bề rộng mặt đường dưới 4m đã được đầu tư mặt đường nhựa, bê tông xi măng</v>
      </c>
      <c r="E267" s="5" t="str">
        <f>'ĐẤT PNN'!E287</f>
        <v>Ngã tư Đồng Xoài</v>
      </c>
      <c r="F267" s="5" t="str">
        <f>'ĐẤT PNN'!F287</f>
        <v>Đường Lê Duẩn</v>
      </c>
      <c r="G267" s="4">
        <v>320</v>
      </c>
      <c r="H267" s="4">
        <v>250</v>
      </c>
      <c r="I267" s="4">
        <v>30</v>
      </c>
      <c r="J267" s="4"/>
      <c r="K267" s="22">
        <f t="shared" si="52"/>
        <v>430</v>
      </c>
      <c r="L267" s="22">
        <f t="shared" si="53"/>
        <v>340</v>
      </c>
      <c r="M267" s="24">
        <f t="shared" si="58"/>
        <v>200</v>
      </c>
      <c r="N267" s="15"/>
      <c r="O267" s="48">
        <f>VLOOKUP(B267,'[1]MA DO'!$H$5:$AE$3586,24,0)</f>
        <v>1.05</v>
      </c>
      <c r="Q267" s="7" t="b">
        <f>'ĐẤT PNN'!D287=D267</f>
        <v>1</v>
      </c>
      <c r="R267" s="50">
        <f t="shared" si="54"/>
        <v>1.34375</v>
      </c>
      <c r="S267" s="50">
        <f t="shared" si="55"/>
        <v>1.36</v>
      </c>
      <c r="T267" s="50">
        <f t="shared" si="56"/>
        <v>6.666666666666667</v>
      </c>
      <c r="U267" s="50" t="e">
        <f t="shared" si="57"/>
        <v>#DIV/0!</v>
      </c>
    </row>
    <row r="268" spans="1:21" ht="157.5" x14ac:dyDescent="0.25">
      <c r="A268" s="11"/>
      <c r="B268" s="5" t="str">
        <f>VLOOKUP($D$6&amp;K268,'[2]MA DO'!$B$5:$O$3586,7,0)</f>
        <v>BP CLN 3</v>
      </c>
      <c r="C268" s="3">
        <f t="shared" ref="C268:C331" si="59">C267+1</f>
        <v>260</v>
      </c>
      <c r="D268" s="5" t="str">
        <f>'ĐẤT PNN'!D288</f>
        <v>Các tuyến đường giao thông đấu nối trực tiếp ra đường Quốc Lộ 14 từ HLLG vào sâu đến 100m có khoảng cách từ điểm đấu nối đến giáp ranh phường Tiến Thành (cũ) hoặc đường Lê Duẩn trong phạm vi 200m có bề rộng mặt đường dưới 4m đã được đầu tư mặt đường nhựa, bê tông xi măng</v>
      </c>
      <c r="E268" s="5" t="str">
        <f>'ĐẤT PNN'!E288</f>
        <v>Đường Lê Duẩn</v>
      </c>
      <c r="F268" s="5" t="str">
        <f>'ĐẤT PNN'!F288</f>
        <v>Giáp ranh phường Đồng Xoài</v>
      </c>
      <c r="G268" s="4">
        <v>320</v>
      </c>
      <c r="H268" s="4">
        <v>250</v>
      </c>
      <c r="I268" s="4">
        <v>30</v>
      </c>
      <c r="J268" s="4"/>
      <c r="K268" s="22">
        <f t="shared" si="52"/>
        <v>430</v>
      </c>
      <c r="L268" s="22">
        <f t="shared" si="53"/>
        <v>340</v>
      </c>
      <c r="M268" s="24">
        <f t="shared" si="58"/>
        <v>200</v>
      </c>
      <c r="N268" s="15"/>
      <c r="O268" s="48">
        <f>VLOOKUP(B268,'[1]MA DO'!$H$5:$AE$3586,24,0)</f>
        <v>1.05</v>
      </c>
      <c r="Q268" s="7" t="b">
        <f>'ĐẤT PNN'!D288=D268</f>
        <v>1</v>
      </c>
      <c r="R268" s="50">
        <f t="shared" si="54"/>
        <v>1.34375</v>
      </c>
      <c r="S268" s="50">
        <f t="shared" si="55"/>
        <v>1.36</v>
      </c>
      <c r="T268" s="50">
        <f t="shared" si="56"/>
        <v>6.666666666666667</v>
      </c>
      <c r="U268" s="50" t="e">
        <f t="shared" si="57"/>
        <v>#DIV/0!</v>
      </c>
    </row>
    <row r="269" spans="1:21" ht="94.5" x14ac:dyDescent="0.25">
      <c r="A269" s="11"/>
      <c r="B269" s="5" t="str">
        <f>VLOOKUP($D$6&amp;K269,'[2]MA DO'!$B$5:$O$3586,7,0)</f>
        <v>BP CLN 3</v>
      </c>
      <c r="C269" s="3">
        <f t="shared" si="59"/>
        <v>261</v>
      </c>
      <c r="D269" s="5" t="str">
        <f>'ĐẤT PNN'!D289</f>
        <v>Các tuyến đường giao thông đấu nối trực tiếp ra đường Quốc Lộ 14 từ HLLG vào sâu đến 100m có bề rộng mặt đường dưới 4m đã được đầu tư mặt đường nhựa, bê tông xi măng</v>
      </c>
      <c r="E269" s="5" t="str">
        <f>'ĐẤT PNN'!E289</f>
        <v>Ngã tư Đồng Xoài</v>
      </c>
      <c r="F269" s="5" t="str">
        <f>'ĐẤT PNN'!F289</f>
        <v>Đường Lê Duẩn</v>
      </c>
      <c r="G269" s="4">
        <v>320</v>
      </c>
      <c r="H269" s="4">
        <v>250</v>
      </c>
      <c r="I269" s="4">
        <v>30</v>
      </c>
      <c r="J269" s="4"/>
      <c r="K269" s="22">
        <f t="shared" si="52"/>
        <v>430</v>
      </c>
      <c r="L269" s="22">
        <f t="shared" si="53"/>
        <v>340</v>
      </c>
      <c r="M269" s="24">
        <f t="shared" si="58"/>
        <v>200</v>
      </c>
      <c r="N269" s="15"/>
      <c r="O269" s="48">
        <f>VLOOKUP(B269,'[1]MA DO'!$H$5:$AE$3586,24,0)</f>
        <v>1.05</v>
      </c>
      <c r="Q269" s="7" t="b">
        <f>'ĐẤT PNN'!D289=D269</f>
        <v>1</v>
      </c>
      <c r="R269" s="50">
        <f t="shared" si="54"/>
        <v>1.34375</v>
      </c>
      <c r="S269" s="50">
        <f t="shared" si="55"/>
        <v>1.36</v>
      </c>
      <c r="T269" s="50">
        <f t="shared" si="56"/>
        <v>6.666666666666667</v>
      </c>
      <c r="U269" s="50" t="e">
        <f t="shared" si="57"/>
        <v>#DIV/0!</v>
      </c>
    </row>
    <row r="270" spans="1:21" ht="94.5" x14ac:dyDescent="0.25">
      <c r="A270" s="11"/>
      <c r="B270" s="5" t="str">
        <f>VLOOKUP($D$6&amp;K270,'[2]MA DO'!$B$5:$O$3586,7,0)</f>
        <v>BP CLN 3</v>
      </c>
      <c r="C270" s="3">
        <f t="shared" si="59"/>
        <v>262</v>
      </c>
      <c r="D270" s="5" t="str">
        <f>'ĐẤT PNN'!D290</f>
        <v>Các tuyến đường giao thông đấu nối trực tiếp ra đường Quốc Lộ 14 từ HLLG vào sâu đến 100m có bề rộng mặt đường dưới 4m đã được đầu tư mặt đường nhựa, bê tông xi măng</v>
      </c>
      <c r="E270" s="5" t="str">
        <f>'ĐẤT PNN'!E290</f>
        <v>Đường Lê Duẩn</v>
      </c>
      <c r="F270" s="5" t="str">
        <f>'ĐẤT PNN'!F290</f>
        <v>Giáp ranh phường Đồng Xoài</v>
      </c>
      <c r="G270" s="4">
        <v>320</v>
      </c>
      <c r="H270" s="4">
        <v>250</v>
      </c>
      <c r="I270" s="4">
        <v>30</v>
      </c>
      <c r="J270" s="4"/>
      <c r="K270" s="22">
        <f t="shared" si="52"/>
        <v>430</v>
      </c>
      <c r="L270" s="22">
        <f t="shared" si="53"/>
        <v>340</v>
      </c>
      <c r="M270" s="24">
        <f t="shared" si="58"/>
        <v>200</v>
      </c>
      <c r="N270" s="15"/>
      <c r="O270" s="48">
        <f>VLOOKUP(B270,'[1]MA DO'!$H$5:$AE$3586,24,0)</f>
        <v>1.05</v>
      </c>
      <c r="Q270" s="7" t="b">
        <f>'ĐẤT PNN'!D290=D270</f>
        <v>1</v>
      </c>
      <c r="R270" s="50">
        <f t="shared" si="54"/>
        <v>1.34375</v>
      </c>
      <c r="S270" s="50">
        <f t="shared" si="55"/>
        <v>1.36</v>
      </c>
      <c r="T270" s="50">
        <f t="shared" si="56"/>
        <v>6.666666666666667</v>
      </c>
      <c r="U270" s="50" t="e">
        <f t="shared" si="57"/>
        <v>#DIV/0!</v>
      </c>
    </row>
    <row r="271" spans="1:21" ht="157.5" x14ac:dyDescent="0.25">
      <c r="A271" s="11"/>
      <c r="B271" s="5" t="str">
        <f>VLOOKUP($D$6&amp;K271,'[2]MA DO'!$B$5:$O$3586,7,0)</f>
        <v>BP CLN 3</v>
      </c>
      <c r="C271" s="3">
        <f t="shared" si="59"/>
        <v>263</v>
      </c>
      <c r="D271" s="5" t="str">
        <f>'ĐẤT PNN'!D291</f>
        <v>Các tuyến đường giao thông đấu nối trực tiếp ra đường Quốc Lộ 14 từ HLLG vào sâu trên 100m đến 200 m có khoảng cách từ điểm đấu nối đến Ngã tư Đồng Xoài hoặc đường Lê Duẩn trong phạm vi 200m có bề rộng mặt đường dưới 4m đã được đầu tư mặt đường nhựa, bê tông xi măng</v>
      </c>
      <c r="E271" s="5" t="str">
        <f>'ĐẤT PNN'!E291</f>
        <v>Ngã tư Đồng Xoài</v>
      </c>
      <c r="F271" s="5" t="str">
        <f>'ĐẤT PNN'!F291</f>
        <v>Đường Lê Duẩn</v>
      </c>
      <c r="G271" s="4">
        <v>320</v>
      </c>
      <c r="H271" s="4">
        <v>250</v>
      </c>
      <c r="I271" s="4">
        <v>30</v>
      </c>
      <c r="J271" s="4"/>
      <c r="K271" s="22">
        <f t="shared" si="52"/>
        <v>430</v>
      </c>
      <c r="L271" s="22">
        <f t="shared" si="53"/>
        <v>340</v>
      </c>
      <c r="M271" s="24">
        <f t="shared" si="58"/>
        <v>200</v>
      </c>
      <c r="N271" s="15"/>
      <c r="O271" s="48">
        <f>VLOOKUP(B271,'[1]MA DO'!$H$5:$AE$3586,24,0)</f>
        <v>1.05</v>
      </c>
      <c r="Q271" s="7" t="b">
        <f>'ĐẤT PNN'!D291=D271</f>
        <v>1</v>
      </c>
      <c r="R271" s="50">
        <f t="shared" si="54"/>
        <v>1.34375</v>
      </c>
      <c r="S271" s="50">
        <f t="shared" si="55"/>
        <v>1.36</v>
      </c>
      <c r="T271" s="50">
        <f t="shared" si="56"/>
        <v>6.666666666666667</v>
      </c>
      <c r="U271" s="50" t="e">
        <f t="shared" si="57"/>
        <v>#DIV/0!</v>
      </c>
    </row>
    <row r="272" spans="1:21" ht="157.5" x14ac:dyDescent="0.25">
      <c r="A272" s="11"/>
      <c r="B272" s="5" t="str">
        <f>VLOOKUP($D$6&amp;K272,'[2]MA DO'!$B$5:$O$3586,7,0)</f>
        <v>BP CLN 3</v>
      </c>
      <c r="C272" s="3">
        <f t="shared" si="59"/>
        <v>264</v>
      </c>
      <c r="D272" s="5" t="str">
        <f>'ĐẤT PNN'!D292</f>
        <v>Các tuyến đường giao thông đấu nối trực tiếp ra đường Quốc Lộ 14 từ HLLG vào sâu trên 100m đến 200m có khoảng cách từ điểm đấu nối đến giáp ranh phường Tiến Thành (cũ) hoặc đường Lê Duẩn trong phạm vi 200m có bề rộng mặt đường dưới 4m đã được đầu tư mặt đường nhựa, bê tông xi măng</v>
      </c>
      <c r="E272" s="5" t="str">
        <f>'ĐẤT PNN'!E292</f>
        <v>Đường Lê Duẩn</v>
      </c>
      <c r="F272" s="5" t="str">
        <f>'ĐẤT PNN'!F292</f>
        <v>Giáp ranh phường Đồng Xoài</v>
      </c>
      <c r="G272" s="4">
        <v>320</v>
      </c>
      <c r="H272" s="4">
        <v>250</v>
      </c>
      <c r="I272" s="4">
        <v>30</v>
      </c>
      <c r="J272" s="4"/>
      <c r="K272" s="22">
        <f t="shared" si="52"/>
        <v>430</v>
      </c>
      <c r="L272" s="22">
        <f t="shared" si="53"/>
        <v>340</v>
      </c>
      <c r="M272" s="24">
        <f t="shared" si="58"/>
        <v>200</v>
      </c>
      <c r="N272" s="15"/>
      <c r="O272" s="48">
        <f>VLOOKUP(B272,'[1]MA DO'!$H$5:$AE$3586,24,0)</f>
        <v>1.05</v>
      </c>
      <c r="Q272" s="7" t="b">
        <f>'ĐẤT PNN'!D292=D272</f>
        <v>1</v>
      </c>
      <c r="R272" s="50">
        <f t="shared" si="54"/>
        <v>1.34375</v>
      </c>
      <c r="S272" s="50">
        <f t="shared" si="55"/>
        <v>1.36</v>
      </c>
      <c r="T272" s="50">
        <f t="shared" si="56"/>
        <v>6.666666666666667</v>
      </c>
      <c r="U272" s="50" t="e">
        <f t="shared" si="57"/>
        <v>#DIV/0!</v>
      </c>
    </row>
    <row r="273" spans="1:21" ht="94.5" x14ac:dyDescent="0.25">
      <c r="A273" s="11"/>
      <c r="B273" s="5" t="str">
        <f>VLOOKUP($D$6&amp;K273,'[2]MA DO'!$B$5:$O$3586,7,0)</f>
        <v>BP CLN 3</v>
      </c>
      <c r="C273" s="3">
        <f t="shared" si="59"/>
        <v>265</v>
      </c>
      <c r="D273" s="5" t="str">
        <f>'ĐẤT PNN'!D293</f>
        <v>Các tuyến đường giao thông đấu nối trực tiếp ra đường Quốc Lộ 14 từ HLLG vào sâu trên 100m đến 200m có bề rộng mặt đường dưới 4m đã được đầu tư mặt đường nhựa, bê tông xi măng</v>
      </c>
      <c r="E273" s="5" t="str">
        <f>'ĐẤT PNN'!E293</f>
        <v>Ngã tư Đồng Xoài</v>
      </c>
      <c r="F273" s="5" t="str">
        <f>'ĐẤT PNN'!F293</f>
        <v>Đường Lê Duẩn</v>
      </c>
      <c r="G273" s="4">
        <v>320</v>
      </c>
      <c r="H273" s="4">
        <v>250</v>
      </c>
      <c r="I273" s="4">
        <v>30</v>
      </c>
      <c r="J273" s="4"/>
      <c r="K273" s="22">
        <f t="shared" si="52"/>
        <v>430</v>
      </c>
      <c r="L273" s="22">
        <f t="shared" si="53"/>
        <v>340</v>
      </c>
      <c r="M273" s="24">
        <f t="shared" si="58"/>
        <v>200</v>
      </c>
      <c r="N273" s="15"/>
      <c r="O273" s="48">
        <f>VLOOKUP(B273,'[1]MA DO'!$H$5:$AE$3586,24,0)</f>
        <v>1.05</v>
      </c>
      <c r="Q273" s="7" t="b">
        <f>'ĐẤT PNN'!D293=D273</f>
        <v>1</v>
      </c>
      <c r="R273" s="50">
        <f t="shared" si="54"/>
        <v>1.34375</v>
      </c>
      <c r="S273" s="50">
        <f t="shared" si="55"/>
        <v>1.36</v>
      </c>
      <c r="T273" s="50">
        <f t="shared" si="56"/>
        <v>6.666666666666667</v>
      </c>
      <c r="U273" s="50" t="e">
        <f t="shared" si="57"/>
        <v>#DIV/0!</v>
      </c>
    </row>
    <row r="274" spans="1:21" ht="94.5" x14ac:dyDescent="0.25">
      <c r="A274" s="11"/>
      <c r="B274" s="5" t="str">
        <f>VLOOKUP($D$6&amp;K274,'[2]MA DO'!$B$5:$O$3586,7,0)</f>
        <v>BP CLN 3</v>
      </c>
      <c r="C274" s="3">
        <f t="shared" si="59"/>
        <v>266</v>
      </c>
      <c r="D274" s="5" t="str">
        <f>'ĐẤT PNN'!D294</f>
        <v>Các tuyến đường giao thông đấu nối trực tiếp ra đường Quốc Lộ 14 từ HLLG vào sâu trên 100m đến 200m có bề rộng mặt đường dưới 4m đã được đầu tư mặt đường nhựa, bê tông xi măng</v>
      </c>
      <c r="E274" s="5" t="str">
        <f>'ĐẤT PNN'!E294</f>
        <v>Đường Lê Duẩn</v>
      </c>
      <c r="F274" s="5" t="str">
        <f>'ĐẤT PNN'!F294</f>
        <v>Giáp ranh phường Đồng Xoài</v>
      </c>
      <c r="G274" s="4">
        <v>320</v>
      </c>
      <c r="H274" s="4">
        <v>250</v>
      </c>
      <c r="I274" s="4">
        <v>30</v>
      </c>
      <c r="J274" s="4"/>
      <c r="K274" s="22">
        <f t="shared" si="52"/>
        <v>430</v>
      </c>
      <c r="L274" s="22">
        <f t="shared" si="53"/>
        <v>340</v>
      </c>
      <c r="M274" s="24">
        <f t="shared" si="58"/>
        <v>200</v>
      </c>
      <c r="N274" s="15"/>
      <c r="O274" s="48">
        <f>VLOOKUP(B274,'[1]MA DO'!$H$5:$AE$3586,24,0)</f>
        <v>1.05</v>
      </c>
      <c r="Q274" s="7" t="b">
        <f>'ĐẤT PNN'!D294=D274</f>
        <v>1</v>
      </c>
      <c r="R274" s="50">
        <f t="shared" si="54"/>
        <v>1.34375</v>
      </c>
      <c r="S274" s="50">
        <f t="shared" si="55"/>
        <v>1.36</v>
      </c>
      <c r="T274" s="50">
        <f t="shared" si="56"/>
        <v>6.666666666666667</v>
      </c>
      <c r="U274" s="50" t="e">
        <f t="shared" si="57"/>
        <v>#DIV/0!</v>
      </c>
    </row>
    <row r="275" spans="1:21" ht="157.5" x14ac:dyDescent="0.25">
      <c r="A275" s="11"/>
      <c r="B275" s="5" t="str">
        <f>VLOOKUP($D$6&amp;K275,'[2]MA DO'!$B$5:$O$3586,7,0)</f>
        <v>BP CLN 3</v>
      </c>
      <c r="C275" s="3">
        <f t="shared" si="59"/>
        <v>267</v>
      </c>
      <c r="D275" s="5" t="str">
        <f>'ĐẤT PNN'!D295</f>
        <v>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dưới 4m đã được đầu tư mặt đường nhựa, bê tông xi măng</v>
      </c>
      <c r="E275" s="5" t="str">
        <f>'ĐẤT PNN'!E295</f>
        <v>Ngã tư Đồng Xoài</v>
      </c>
      <c r="F275" s="5" t="str">
        <f>'ĐẤT PNN'!F295</f>
        <v>Đường Lê Duẩn</v>
      </c>
      <c r="G275" s="4">
        <v>320</v>
      </c>
      <c r="H275" s="4">
        <v>250</v>
      </c>
      <c r="I275" s="4">
        <v>30</v>
      </c>
      <c r="J275" s="4"/>
      <c r="K275" s="22">
        <f t="shared" si="52"/>
        <v>430</v>
      </c>
      <c r="L275" s="22">
        <f t="shared" si="53"/>
        <v>340</v>
      </c>
      <c r="M275" s="24">
        <f t="shared" si="58"/>
        <v>200</v>
      </c>
      <c r="N275" s="15"/>
      <c r="O275" s="48">
        <f>VLOOKUP(B275,'[1]MA DO'!$H$5:$AE$3586,24,0)</f>
        <v>1.05</v>
      </c>
      <c r="Q275" s="7" t="b">
        <f>'ĐẤT PNN'!D295=D275</f>
        <v>1</v>
      </c>
      <c r="R275" s="50">
        <f t="shared" si="54"/>
        <v>1.34375</v>
      </c>
      <c r="S275" s="50">
        <f t="shared" si="55"/>
        <v>1.36</v>
      </c>
      <c r="T275" s="50">
        <f t="shared" si="56"/>
        <v>6.666666666666667</v>
      </c>
      <c r="U275" s="50" t="e">
        <f t="shared" si="57"/>
        <v>#DIV/0!</v>
      </c>
    </row>
    <row r="276" spans="1:21" ht="157.5" x14ac:dyDescent="0.25">
      <c r="A276" s="11"/>
      <c r="B276" s="5" t="str">
        <f>VLOOKUP($D$6&amp;K276,'[2]MA DO'!$B$5:$O$3586,7,0)</f>
        <v>BP CLN 3</v>
      </c>
      <c r="C276" s="3">
        <f t="shared" si="59"/>
        <v>268</v>
      </c>
      <c r="D276" s="5" t="str">
        <f>'ĐẤT PNN'!D296</f>
        <v>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dưới 4m đã được đầu tư mặt đường nhựa, bê tông xi măng</v>
      </c>
      <c r="E276" s="5" t="str">
        <f>'ĐẤT PNN'!E296</f>
        <v>Đường Lê Duẩn</v>
      </c>
      <c r="F276" s="5" t="str">
        <f>'ĐẤT PNN'!F296</f>
        <v>Giáp ranh phường Đồng Xoài</v>
      </c>
      <c r="G276" s="4">
        <v>320</v>
      </c>
      <c r="H276" s="4">
        <v>250</v>
      </c>
      <c r="I276" s="4">
        <v>30</v>
      </c>
      <c r="J276" s="4"/>
      <c r="K276" s="22">
        <f t="shared" si="52"/>
        <v>430</v>
      </c>
      <c r="L276" s="22">
        <f t="shared" si="53"/>
        <v>340</v>
      </c>
      <c r="M276" s="24">
        <f t="shared" si="58"/>
        <v>200</v>
      </c>
      <c r="N276" s="15"/>
      <c r="O276" s="48">
        <f>VLOOKUP(B276,'[1]MA DO'!$H$5:$AE$3586,24,0)</f>
        <v>1.05</v>
      </c>
      <c r="Q276" s="7" t="b">
        <f>'ĐẤT PNN'!D296=D276</f>
        <v>1</v>
      </c>
      <c r="R276" s="50">
        <f t="shared" si="54"/>
        <v>1.34375</v>
      </c>
      <c r="S276" s="50">
        <f t="shared" si="55"/>
        <v>1.36</v>
      </c>
      <c r="T276" s="50">
        <f t="shared" si="56"/>
        <v>6.666666666666667</v>
      </c>
      <c r="U276" s="50" t="e">
        <f t="shared" si="57"/>
        <v>#DIV/0!</v>
      </c>
    </row>
    <row r="277" spans="1:21" ht="94.5" x14ac:dyDescent="0.25">
      <c r="A277" s="11"/>
      <c r="B277" s="5" t="str">
        <f>VLOOKUP($D$6&amp;K277,'[2]MA DO'!$B$5:$O$3586,7,0)</f>
        <v>BP CLN 3</v>
      </c>
      <c r="C277" s="3">
        <f t="shared" si="59"/>
        <v>269</v>
      </c>
      <c r="D277" s="5" t="str">
        <f>'ĐẤT PNN'!D297</f>
        <v>Các tuyến đường giao thông đấu nối trực tiếp ra đường Quốc Lộ 14 từ HLLG vào sâu trên 200m đến 500m có bề rộng mặt đường dưới 4m đã được đầu tư mặt đường nhựa, bê tông xi măng</v>
      </c>
      <c r="E277" s="5" t="str">
        <f>'ĐẤT PNN'!E297</f>
        <v>Ngã tư Đồng Xoài</v>
      </c>
      <c r="F277" s="5" t="str">
        <f>'ĐẤT PNN'!F297</f>
        <v>Đường Lê Duẩn</v>
      </c>
      <c r="G277" s="4">
        <v>320</v>
      </c>
      <c r="H277" s="4">
        <v>250</v>
      </c>
      <c r="I277" s="4">
        <v>30</v>
      </c>
      <c r="J277" s="4"/>
      <c r="K277" s="22">
        <f t="shared" si="52"/>
        <v>430</v>
      </c>
      <c r="L277" s="22">
        <f t="shared" si="53"/>
        <v>340</v>
      </c>
      <c r="M277" s="24">
        <f t="shared" si="58"/>
        <v>200</v>
      </c>
      <c r="N277" s="15"/>
      <c r="O277" s="48">
        <f>VLOOKUP(B277,'[1]MA DO'!$H$5:$AE$3586,24,0)</f>
        <v>1.05</v>
      </c>
      <c r="Q277" s="7" t="b">
        <f>'ĐẤT PNN'!D297=D277</f>
        <v>1</v>
      </c>
      <c r="R277" s="50">
        <f t="shared" si="54"/>
        <v>1.34375</v>
      </c>
      <c r="S277" s="50">
        <f t="shared" si="55"/>
        <v>1.36</v>
      </c>
      <c r="T277" s="50">
        <f t="shared" si="56"/>
        <v>6.666666666666667</v>
      </c>
      <c r="U277" s="50" t="e">
        <f t="shared" si="57"/>
        <v>#DIV/0!</v>
      </c>
    </row>
    <row r="278" spans="1:21" ht="94.5" x14ac:dyDescent="0.25">
      <c r="A278" s="11"/>
      <c r="B278" s="5" t="str">
        <f>VLOOKUP($D$6&amp;K278,'[2]MA DO'!$B$5:$O$3586,7,0)</f>
        <v>BP CLN 3</v>
      </c>
      <c r="C278" s="3">
        <f t="shared" si="59"/>
        <v>270</v>
      </c>
      <c r="D278" s="5" t="str">
        <f>'ĐẤT PNN'!D298</f>
        <v>Các tuyến đường giao thông đấu nối trực tiếp ra đường Quốc Lộ 14 từ HLLG vào sâu trên 200m đến 500m có bề rộng mặt đường dưới 4m đã được đầu tư mặt đường nhựa, bê tông xi măng</v>
      </c>
      <c r="E278" s="5" t="str">
        <f>'ĐẤT PNN'!E298</f>
        <v>Đường Lê Duẩn</v>
      </c>
      <c r="F278" s="5" t="str">
        <f>'ĐẤT PNN'!F298</f>
        <v>Giáp ranh phường Đồng Xoài</v>
      </c>
      <c r="G278" s="4">
        <v>320</v>
      </c>
      <c r="H278" s="4">
        <v>250</v>
      </c>
      <c r="I278" s="4">
        <v>30</v>
      </c>
      <c r="J278" s="4"/>
      <c r="K278" s="22">
        <f t="shared" si="52"/>
        <v>430</v>
      </c>
      <c r="L278" s="22">
        <f t="shared" si="53"/>
        <v>340</v>
      </c>
      <c r="M278" s="24">
        <f t="shared" si="58"/>
        <v>200</v>
      </c>
      <c r="N278" s="15"/>
      <c r="O278" s="48">
        <f>VLOOKUP(B278,'[1]MA DO'!$H$5:$AE$3586,24,0)</f>
        <v>1.05</v>
      </c>
      <c r="Q278" s="7" t="b">
        <f>'ĐẤT PNN'!D298=D278</f>
        <v>1</v>
      </c>
      <c r="R278" s="50">
        <f t="shared" si="54"/>
        <v>1.34375</v>
      </c>
      <c r="S278" s="50">
        <f t="shared" si="55"/>
        <v>1.36</v>
      </c>
      <c r="T278" s="50">
        <f t="shared" si="56"/>
        <v>6.666666666666667</v>
      </c>
      <c r="U278" s="50" t="e">
        <f t="shared" si="57"/>
        <v>#DIV/0!</v>
      </c>
    </row>
    <row r="279" spans="1:21" ht="141.75" x14ac:dyDescent="0.25">
      <c r="A279" s="11"/>
      <c r="B279" s="5" t="str">
        <f>VLOOKUP($D$6&amp;K279,'[2]MA DO'!$B$5:$O$3586,7,0)</f>
        <v>BP CLN 3</v>
      </c>
      <c r="C279" s="3">
        <f t="shared" si="59"/>
        <v>271</v>
      </c>
      <c r="D279" s="5" t="str">
        <f>'ĐẤT PNN'!D299</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v>
      </c>
      <c r="E279" s="5" t="str">
        <f>'ĐẤT PNN'!E299</f>
        <v>Ngã tư Đồng Xoài</v>
      </c>
      <c r="F279" s="5" t="str">
        <f>'ĐẤT PNN'!F299</f>
        <v>Đường Lê Duẩn</v>
      </c>
      <c r="G279" s="4">
        <v>320</v>
      </c>
      <c r="H279" s="4">
        <v>250</v>
      </c>
      <c r="I279" s="4">
        <v>30</v>
      </c>
      <c r="J279" s="4"/>
      <c r="K279" s="22">
        <f t="shared" si="52"/>
        <v>430</v>
      </c>
      <c r="L279" s="22">
        <f t="shared" si="53"/>
        <v>340</v>
      </c>
      <c r="M279" s="24">
        <f t="shared" si="58"/>
        <v>200</v>
      </c>
      <c r="N279" s="15"/>
      <c r="O279" s="48">
        <f>VLOOKUP(B279,'[1]MA DO'!$H$5:$AE$3586,24,0)</f>
        <v>1.05</v>
      </c>
      <c r="Q279" s="7" t="b">
        <f>'ĐẤT PNN'!D299=D279</f>
        <v>1</v>
      </c>
      <c r="R279" s="50">
        <f t="shared" si="54"/>
        <v>1.34375</v>
      </c>
      <c r="S279" s="50">
        <f t="shared" si="55"/>
        <v>1.36</v>
      </c>
      <c r="T279" s="50">
        <f t="shared" si="56"/>
        <v>6.666666666666667</v>
      </c>
      <c r="U279" s="50" t="e">
        <f t="shared" si="57"/>
        <v>#DIV/0!</v>
      </c>
    </row>
    <row r="280" spans="1:21" ht="157.5" x14ac:dyDescent="0.25">
      <c r="A280" s="11"/>
      <c r="B280" s="5" t="str">
        <f>VLOOKUP($D$6&amp;K280,'[2]MA DO'!$B$5:$O$3586,7,0)</f>
        <v>BP CLN 3</v>
      </c>
      <c r="C280" s="3">
        <f t="shared" si="59"/>
        <v>272</v>
      </c>
      <c r="D280" s="5" t="str">
        <f>'ĐẤT PNN'!D300</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v>
      </c>
      <c r="E280" s="5" t="str">
        <f>'ĐẤT PNN'!E300</f>
        <v>Đường Lê Duẩn</v>
      </c>
      <c r="F280" s="5" t="str">
        <f>'ĐẤT PNN'!F300</f>
        <v>Giáp ranh phường Đồng Xoài</v>
      </c>
      <c r="G280" s="4">
        <v>320</v>
      </c>
      <c r="H280" s="4">
        <v>250</v>
      </c>
      <c r="I280" s="4">
        <v>30</v>
      </c>
      <c r="J280" s="4"/>
      <c r="K280" s="22">
        <f t="shared" si="52"/>
        <v>430</v>
      </c>
      <c r="L280" s="22">
        <f t="shared" si="53"/>
        <v>340</v>
      </c>
      <c r="M280" s="24">
        <f t="shared" si="58"/>
        <v>200</v>
      </c>
      <c r="N280" s="15"/>
      <c r="O280" s="48">
        <f>VLOOKUP(B280,'[1]MA DO'!$H$5:$AE$3586,24,0)</f>
        <v>1.05</v>
      </c>
      <c r="Q280" s="7" t="b">
        <f>'ĐẤT PNN'!D300=D280</f>
        <v>1</v>
      </c>
      <c r="R280" s="50">
        <f t="shared" si="54"/>
        <v>1.34375</v>
      </c>
      <c r="S280" s="50">
        <f t="shared" si="55"/>
        <v>1.36</v>
      </c>
      <c r="T280" s="50">
        <f t="shared" si="56"/>
        <v>6.666666666666667</v>
      </c>
      <c r="U280" s="50" t="e">
        <f t="shared" si="57"/>
        <v>#DIV/0!</v>
      </c>
    </row>
    <row r="281" spans="1:21" ht="94.5" x14ac:dyDescent="0.25">
      <c r="A281" s="11"/>
      <c r="B281" s="5" t="str">
        <f>VLOOKUP($D$6&amp;K281,'[2]MA DO'!$B$5:$O$3586,7,0)</f>
        <v>BP CLN 3</v>
      </c>
      <c r="C281" s="3">
        <f t="shared" si="59"/>
        <v>273</v>
      </c>
      <c r="D281" s="5" t="str">
        <f>'ĐẤT PNN'!D301</f>
        <v>Các tuyến đường giao thông đấu nối trực tiếp ra đường Quốc Lộ 14 từ HLLG vào sâu trên 500m có bề rộng mặt đường dưới 4m đã được đầu tư mặt đường nhựa, bê tông xi măng</v>
      </c>
      <c r="E281" s="5" t="str">
        <f>'ĐẤT PNN'!E301</f>
        <v>Ngã tư Đồng Xoài</v>
      </c>
      <c r="F281" s="5" t="str">
        <f>'ĐẤT PNN'!F301</f>
        <v>Đường Lê Duẩn</v>
      </c>
      <c r="G281" s="4">
        <v>320</v>
      </c>
      <c r="H281" s="4">
        <v>250</v>
      </c>
      <c r="I281" s="4">
        <v>30</v>
      </c>
      <c r="J281" s="4"/>
      <c r="K281" s="22">
        <f t="shared" si="52"/>
        <v>430</v>
      </c>
      <c r="L281" s="22">
        <f t="shared" si="53"/>
        <v>340</v>
      </c>
      <c r="M281" s="24">
        <f t="shared" si="58"/>
        <v>200</v>
      </c>
      <c r="N281" s="15"/>
      <c r="O281" s="48">
        <f>VLOOKUP(B281,'[1]MA DO'!$H$5:$AE$3586,24,0)</f>
        <v>1.05</v>
      </c>
      <c r="Q281" s="7" t="b">
        <f>'ĐẤT PNN'!D301=D281</f>
        <v>1</v>
      </c>
      <c r="R281" s="50">
        <f t="shared" si="54"/>
        <v>1.34375</v>
      </c>
      <c r="S281" s="50">
        <f t="shared" si="55"/>
        <v>1.36</v>
      </c>
      <c r="T281" s="50">
        <f t="shared" si="56"/>
        <v>6.666666666666667</v>
      </c>
      <c r="U281" s="50" t="e">
        <f t="shared" si="57"/>
        <v>#DIV/0!</v>
      </c>
    </row>
    <row r="282" spans="1:21" ht="94.5" x14ac:dyDescent="0.25">
      <c r="A282" s="11"/>
      <c r="B282" s="5" t="str">
        <f>VLOOKUP($D$6&amp;K282,'[2]MA DO'!$B$5:$O$3586,7,0)</f>
        <v>BP CLN 3</v>
      </c>
      <c r="C282" s="3">
        <f t="shared" si="59"/>
        <v>274</v>
      </c>
      <c r="D282" s="5" t="str">
        <f>'ĐẤT PNN'!D302</f>
        <v>Các tuyến đường giao thông đấu nối trực tiếp ra đường Quốc Lộ 14 từ HLLG vào sâu trên 500m có bề rộng mặt đường dưới 4m đã được đầu tư mặt đường nhựa, bê tông xi măng</v>
      </c>
      <c r="E282" s="5" t="str">
        <f>'ĐẤT PNN'!E302</f>
        <v>Đường Lê Duẩn</v>
      </c>
      <c r="F282" s="5" t="str">
        <f>'ĐẤT PNN'!F302</f>
        <v>Giáp ranh phường Đồng Xoài</v>
      </c>
      <c r="G282" s="4">
        <v>320</v>
      </c>
      <c r="H282" s="4">
        <v>250</v>
      </c>
      <c r="I282" s="4">
        <v>30</v>
      </c>
      <c r="J282" s="4"/>
      <c r="K282" s="22">
        <f t="shared" si="52"/>
        <v>430</v>
      </c>
      <c r="L282" s="22">
        <f t="shared" si="53"/>
        <v>340</v>
      </c>
      <c r="M282" s="24">
        <f t="shared" si="58"/>
        <v>200</v>
      </c>
      <c r="N282" s="15"/>
      <c r="O282" s="48">
        <f>VLOOKUP(B282,'[1]MA DO'!$H$5:$AE$3586,24,0)</f>
        <v>1.05</v>
      </c>
      <c r="Q282" s="7" t="b">
        <f>'ĐẤT PNN'!D302=D282</f>
        <v>1</v>
      </c>
      <c r="R282" s="50">
        <f t="shared" si="54"/>
        <v>1.34375</v>
      </c>
      <c r="S282" s="50">
        <f t="shared" si="55"/>
        <v>1.36</v>
      </c>
      <c r="T282" s="50">
        <f t="shared" si="56"/>
        <v>6.666666666666667</v>
      </c>
      <c r="U282" s="50" t="e">
        <f t="shared" si="57"/>
        <v>#DIV/0!</v>
      </c>
    </row>
    <row r="283" spans="1:21" ht="141.75" x14ac:dyDescent="0.25">
      <c r="A283" s="11"/>
      <c r="B283" s="5" t="str">
        <f>VLOOKUP($D$6&amp;K283,'[2]MA DO'!$B$5:$O$3586,7,0)</f>
        <v>BP CLN 3</v>
      </c>
      <c r="C283" s="3">
        <f t="shared" si="59"/>
        <v>275</v>
      </c>
      <c r="D283" s="5" t="str">
        <f>'ĐẤT PNN'!D303</f>
        <v>Các tuyến đường giao thông đấu nối trực tiếp ra đường Quốc Lộ 14 có khoảng cách từ điểm đấu nối đến Ngã tư Đồng Xoài hoặc đường Lê Duẩn trong phạm vi 200m từ HLLG vào sâu đến 100m có bề rộng mặt đường dưới 4m chưa được đầu tư mặt đường nhựa, bê tông xi măng</v>
      </c>
      <c r="E283" s="5" t="str">
        <f>'ĐẤT PNN'!E303</f>
        <v>Ngã tư Đồng Xoài</v>
      </c>
      <c r="F283" s="5" t="str">
        <f>'ĐẤT PNN'!F303</f>
        <v>Đường Lê Duẩn</v>
      </c>
      <c r="G283" s="4">
        <v>320</v>
      </c>
      <c r="H283" s="4">
        <v>250</v>
      </c>
      <c r="I283" s="4">
        <v>30</v>
      </c>
      <c r="J283" s="4"/>
      <c r="K283" s="22">
        <f t="shared" si="52"/>
        <v>430</v>
      </c>
      <c r="L283" s="22">
        <f t="shared" si="53"/>
        <v>340</v>
      </c>
      <c r="M283" s="24">
        <f t="shared" si="58"/>
        <v>200</v>
      </c>
      <c r="N283" s="15"/>
      <c r="O283" s="48">
        <f>VLOOKUP(B283,'[1]MA DO'!$H$5:$AE$3586,24,0)</f>
        <v>1.05</v>
      </c>
      <c r="Q283" s="7" t="b">
        <f>'ĐẤT PNN'!D303=D283</f>
        <v>1</v>
      </c>
      <c r="R283" s="50">
        <f t="shared" si="54"/>
        <v>1.34375</v>
      </c>
      <c r="S283" s="50">
        <f t="shared" si="55"/>
        <v>1.36</v>
      </c>
      <c r="T283" s="50">
        <f t="shared" si="56"/>
        <v>6.666666666666667</v>
      </c>
      <c r="U283" s="50" t="e">
        <f t="shared" si="57"/>
        <v>#DIV/0!</v>
      </c>
    </row>
    <row r="284" spans="1:21" ht="157.5" x14ac:dyDescent="0.25">
      <c r="A284" s="11"/>
      <c r="B284" s="5" t="str">
        <f>VLOOKUP($D$6&amp;K284,'[2]MA DO'!$B$5:$O$3586,7,0)</f>
        <v>BP CLN 3</v>
      </c>
      <c r="C284" s="3">
        <f t="shared" si="59"/>
        <v>276</v>
      </c>
      <c r="D284" s="5" t="str">
        <f>'ĐẤT PNN'!D304</f>
        <v>Các tuyến đường giao thông đấu nối trực tiếp ra đường Quốc Lộ 14 từ HLLG vào sâu đến 100m có khoảng cách từ điểm đấu nối đến giáp ranh phường Tiến Thành (cũ) hoặc đường Lê Duẩn trong phạm vi 200m có bề rộng mặt đường dưới 4m chưa được đầu tư mặt đường nhựa, bê tông xi măng</v>
      </c>
      <c r="E284" s="5" t="str">
        <f>'ĐẤT PNN'!E304</f>
        <v>Đường Lê Duẩn</v>
      </c>
      <c r="F284" s="5" t="str">
        <f>'ĐẤT PNN'!F304</f>
        <v>Giáp ranh phường Đồng Xoài</v>
      </c>
      <c r="G284" s="4">
        <v>320</v>
      </c>
      <c r="H284" s="4">
        <v>250</v>
      </c>
      <c r="I284" s="4">
        <v>30</v>
      </c>
      <c r="J284" s="4"/>
      <c r="K284" s="22">
        <f t="shared" si="52"/>
        <v>430</v>
      </c>
      <c r="L284" s="22">
        <f t="shared" si="53"/>
        <v>340</v>
      </c>
      <c r="M284" s="24">
        <f t="shared" si="58"/>
        <v>200</v>
      </c>
      <c r="N284" s="15"/>
      <c r="O284" s="48">
        <f>VLOOKUP(B284,'[1]MA DO'!$H$5:$AE$3586,24,0)</f>
        <v>1.05</v>
      </c>
      <c r="Q284" s="7" t="b">
        <f>'ĐẤT PNN'!D304=D284</f>
        <v>1</v>
      </c>
      <c r="R284" s="50">
        <f t="shared" si="54"/>
        <v>1.34375</v>
      </c>
      <c r="S284" s="50">
        <f t="shared" si="55"/>
        <v>1.36</v>
      </c>
      <c r="T284" s="50">
        <f t="shared" si="56"/>
        <v>6.666666666666667</v>
      </c>
      <c r="U284" s="50" t="e">
        <f t="shared" si="57"/>
        <v>#DIV/0!</v>
      </c>
    </row>
    <row r="285" spans="1:21" ht="94.5" x14ac:dyDescent="0.25">
      <c r="A285" s="11"/>
      <c r="B285" s="5" t="str">
        <f>VLOOKUP($D$6&amp;K285,'[2]MA DO'!$B$5:$O$3586,7,0)</f>
        <v>BP CLN 3</v>
      </c>
      <c r="C285" s="3">
        <f t="shared" si="59"/>
        <v>277</v>
      </c>
      <c r="D285" s="5" t="str">
        <f>'ĐẤT PNN'!D305</f>
        <v>Các tuyến đường giao thông đấu nối trực tiếp ra đường Quốc Lộ 14 từ HLLG vào sâu đến 100m có bề rộng mặt đường dưới 4m chưa được đầu tư mặt đường nhựa, bê tông xi măng</v>
      </c>
      <c r="E285" s="5" t="str">
        <f>'ĐẤT PNN'!E305</f>
        <v>Ngã tư Đồng Xoài</v>
      </c>
      <c r="F285" s="5" t="str">
        <f>'ĐẤT PNN'!F305</f>
        <v>Đường Lê Duẩn</v>
      </c>
      <c r="G285" s="4">
        <v>320</v>
      </c>
      <c r="H285" s="4">
        <v>250</v>
      </c>
      <c r="I285" s="4">
        <v>30</v>
      </c>
      <c r="J285" s="4"/>
      <c r="K285" s="22">
        <f t="shared" si="52"/>
        <v>430</v>
      </c>
      <c r="L285" s="22">
        <f t="shared" si="53"/>
        <v>340</v>
      </c>
      <c r="M285" s="24">
        <f t="shared" si="58"/>
        <v>200</v>
      </c>
      <c r="N285" s="15"/>
      <c r="O285" s="48">
        <f>VLOOKUP(B285,'[1]MA DO'!$H$5:$AE$3586,24,0)</f>
        <v>1.05</v>
      </c>
      <c r="Q285" s="7" t="b">
        <f>'ĐẤT PNN'!D305=D285</f>
        <v>1</v>
      </c>
      <c r="R285" s="50">
        <f t="shared" si="54"/>
        <v>1.34375</v>
      </c>
      <c r="S285" s="50">
        <f t="shared" si="55"/>
        <v>1.36</v>
      </c>
      <c r="T285" s="50">
        <f t="shared" si="56"/>
        <v>6.666666666666667</v>
      </c>
      <c r="U285" s="50" t="e">
        <f t="shared" si="57"/>
        <v>#DIV/0!</v>
      </c>
    </row>
    <row r="286" spans="1:21" ht="94.5" x14ac:dyDescent="0.25">
      <c r="A286" s="11"/>
      <c r="B286" s="5" t="str">
        <f>VLOOKUP($D$6&amp;K286,'[2]MA DO'!$B$5:$O$3586,7,0)</f>
        <v>BP CLN 3</v>
      </c>
      <c r="C286" s="3">
        <f t="shared" si="59"/>
        <v>278</v>
      </c>
      <c r="D286" s="5" t="str">
        <f>'ĐẤT PNN'!D306</f>
        <v>Các tuyến đường giao thông đấu nối trực tiếp ra đường Quốc Lộ 14 từ HLLG vào sâu đến 100m có bề rộng mặt đường dưới 4m chưa được đầu tư mặt đường nhựa, bê tông xi măng</v>
      </c>
      <c r="E286" s="5" t="str">
        <f>'ĐẤT PNN'!E306</f>
        <v>Đường Lê Duẩn</v>
      </c>
      <c r="F286" s="5" t="str">
        <f>'ĐẤT PNN'!F306</f>
        <v>Giáp ranh phường Đồng Xoài</v>
      </c>
      <c r="G286" s="4">
        <v>320</v>
      </c>
      <c r="H286" s="4">
        <v>250</v>
      </c>
      <c r="I286" s="4">
        <v>30</v>
      </c>
      <c r="J286" s="4"/>
      <c r="K286" s="22">
        <f t="shared" si="52"/>
        <v>430</v>
      </c>
      <c r="L286" s="22">
        <f t="shared" si="53"/>
        <v>340</v>
      </c>
      <c r="M286" s="24">
        <f t="shared" si="58"/>
        <v>200</v>
      </c>
      <c r="N286" s="15"/>
      <c r="O286" s="48">
        <f>VLOOKUP(B286,'[1]MA DO'!$H$5:$AE$3586,24,0)</f>
        <v>1.05</v>
      </c>
      <c r="Q286" s="7" t="b">
        <f>'ĐẤT PNN'!D306=D286</f>
        <v>1</v>
      </c>
      <c r="R286" s="50">
        <f t="shared" si="54"/>
        <v>1.34375</v>
      </c>
      <c r="S286" s="50">
        <f t="shared" si="55"/>
        <v>1.36</v>
      </c>
      <c r="T286" s="50">
        <f t="shared" si="56"/>
        <v>6.666666666666667</v>
      </c>
      <c r="U286" s="50" t="e">
        <f t="shared" si="57"/>
        <v>#DIV/0!</v>
      </c>
    </row>
    <row r="287" spans="1:21" ht="157.5" x14ac:dyDescent="0.25">
      <c r="A287" s="11"/>
      <c r="B287" s="5" t="str">
        <f>VLOOKUP($D$6&amp;K287,'[2]MA DO'!$B$5:$O$3586,7,0)</f>
        <v>BP CLN 3</v>
      </c>
      <c r="C287" s="3">
        <f t="shared" si="59"/>
        <v>279</v>
      </c>
      <c r="D287" s="5" t="str">
        <f>'ĐẤT PNN'!D307</f>
        <v>Các tuyến đường giao thông đấu nối trực tiếp ra đường Quốc Lộ 14 từ HLLG vào sâu từ 100m đến 200m có khoảng cách từ điểm đấu nối đến Ngã tư Đồng Xoài hoặc đường Lê Duẩn trong phạm vi 200m có bề rộng mặt đường dưới 4m chưa được đầu tư mặt đường nhựa, bê tông xi măng</v>
      </c>
      <c r="E287" s="5" t="str">
        <f>'ĐẤT PNN'!E307</f>
        <v>Ngã tư Đồng Xoài</v>
      </c>
      <c r="F287" s="5" t="str">
        <f>'ĐẤT PNN'!F307</f>
        <v>Đường Lê Duẩn</v>
      </c>
      <c r="G287" s="4">
        <v>320</v>
      </c>
      <c r="H287" s="4">
        <v>250</v>
      </c>
      <c r="I287" s="4">
        <v>30</v>
      </c>
      <c r="J287" s="4"/>
      <c r="K287" s="22">
        <f t="shared" si="52"/>
        <v>430</v>
      </c>
      <c r="L287" s="22">
        <f t="shared" si="53"/>
        <v>340</v>
      </c>
      <c r="M287" s="24">
        <f t="shared" si="58"/>
        <v>200</v>
      </c>
      <c r="N287" s="15"/>
      <c r="O287" s="48">
        <f>VLOOKUP(B287,'[1]MA DO'!$H$5:$AE$3586,24,0)</f>
        <v>1.05</v>
      </c>
      <c r="Q287" s="7" t="b">
        <f>'ĐẤT PNN'!D307=D287</f>
        <v>1</v>
      </c>
      <c r="R287" s="50">
        <f t="shared" si="54"/>
        <v>1.34375</v>
      </c>
      <c r="S287" s="50">
        <f t="shared" si="55"/>
        <v>1.36</v>
      </c>
      <c r="T287" s="50">
        <f t="shared" si="56"/>
        <v>6.666666666666667</v>
      </c>
      <c r="U287" s="50" t="e">
        <f t="shared" si="57"/>
        <v>#DIV/0!</v>
      </c>
    </row>
    <row r="288" spans="1:21" ht="157.5" x14ac:dyDescent="0.25">
      <c r="A288" s="11"/>
      <c r="B288" s="5" t="str">
        <f>VLOOKUP($D$6&amp;K288,'[2]MA DO'!$B$5:$O$3586,7,0)</f>
        <v>BP CLN 3</v>
      </c>
      <c r="C288" s="3">
        <f t="shared" si="59"/>
        <v>280</v>
      </c>
      <c r="D288" s="5" t="str">
        <f>'ĐẤT PNN'!D308</f>
        <v>Các tuyến đường giao thông đấu nối trực tiếp ra đường Quốc Lộ 14 từ HLLG vào sâu từ 100m đến 200m có khoảng cách từ điểm đấu nối đến giáp ranh phường Tiến Thành (cũ) hoặc đường Lê Duẩn trong phạm vi 200m  có bề rộng mặt đường dưới 4m chưa được đầu tư mặt đường nhựa, bê tông xi măng</v>
      </c>
      <c r="E288" s="5" t="str">
        <f>'ĐẤT PNN'!E308</f>
        <v>Đường Lê Duẩn</v>
      </c>
      <c r="F288" s="5" t="str">
        <f>'ĐẤT PNN'!F308</f>
        <v>Giáp ranh phường Đồng Xoài</v>
      </c>
      <c r="G288" s="4">
        <v>320</v>
      </c>
      <c r="H288" s="4">
        <v>250</v>
      </c>
      <c r="I288" s="4">
        <v>30</v>
      </c>
      <c r="J288" s="4"/>
      <c r="K288" s="22">
        <f t="shared" si="52"/>
        <v>430</v>
      </c>
      <c r="L288" s="22">
        <f t="shared" si="53"/>
        <v>340</v>
      </c>
      <c r="M288" s="24">
        <f t="shared" si="58"/>
        <v>200</v>
      </c>
      <c r="N288" s="15"/>
      <c r="O288" s="48">
        <f>VLOOKUP(B288,'[1]MA DO'!$H$5:$AE$3586,24,0)</f>
        <v>1.05</v>
      </c>
      <c r="Q288" s="7" t="b">
        <f>'ĐẤT PNN'!D308=D288</f>
        <v>1</v>
      </c>
      <c r="R288" s="50">
        <f t="shared" si="54"/>
        <v>1.34375</v>
      </c>
      <c r="S288" s="50">
        <f t="shared" si="55"/>
        <v>1.36</v>
      </c>
      <c r="T288" s="50">
        <f t="shared" si="56"/>
        <v>6.666666666666667</v>
      </c>
      <c r="U288" s="50" t="e">
        <f t="shared" si="57"/>
        <v>#DIV/0!</v>
      </c>
    </row>
    <row r="289" spans="1:21" ht="94.5" x14ac:dyDescent="0.25">
      <c r="A289" s="11"/>
      <c r="B289" s="5" t="str">
        <f>VLOOKUP($D$6&amp;K289,'[2]MA DO'!$B$5:$O$3586,7,0)</f>
        <v>BP CLN 3</v>
      </c>
      <c r="C289" s="3">
        <f t="shared" si="59"/>
        <v>281</v>
      </c>
      <c r="D289" s="5" t="str">
        <f>'ĐẤT PNN'!D309</f>
        <v>Các tuyến đường giao thông đấu nối trực tiếp ra đường Quốc Lộ 14 từ HLLG vào sâu từ 100m đến 200m có bề rộng mặt đường dưới 4m chưa được đầu tư mặt đường nhựa, bê tông xi măng</v>
      </c>
      <c r="E289" s="5" t="str">
        <f>'ĐẤT PNN'!E309</f>
        <v>Ngã tư Đồng Xoài</v>
      </c>
      <c r="F289" s="5" t="str">
        <f>'ĐẤT PNN'!F309</f>
        <v>Đường Lê Duẩn</v>
      </c>
      <c r="G289" s="4">
        <v>320</v>
      </c>
      <c r="H289" s="4">
        <v>250</v>
      </c>
      <c r="I289" s="4">
        <v>30</v>
      </c>
      <c r="J289" s="4"/>
      <c r="K289" s="22">
        <f t="shared" si="52"/>
        <v>430</v>
      </c>
      <c r="L289" s="22">
        <f t="shared" si="53"/>
        <v>340</v>
      </c>
      <c r="M289" s="24">
        <f t="shared" si="58"/>
        <v>200</v>
      </c>
      <c r="N289" s="15"/>
      <c r="O289" s="48">
        <f>VLOOKUP(B289,'[1]MA DO'!$H$5:$AE$3586,24,0)</f>
        <v>1.05</v>
      </c>
      <c r="Q289" s="7" t="b">
        <f>'ĐẤT PNN'!D309=D289</f>
        <v>1</v>
      </c>
      <c r="R289" s="50">
        <f t="shared" si="54"/>
        <v>1.34375</v>
      </c>
      <c r="S289" s="50">
        <f t="shared" si="55"/>
        <v>1.36</v>
      </c>
      <c r="T289" s="50">
        <f t="shared" si="56"/>
        <v>6.666666666666667</v>
      </c>
      <c r="U289" s="50" t="e">
        <f t="shared" si="57"/>
        <v>#DIV/0!</v>
      </c>
    </row>
    <row r="290" spans="1:21" ht="94.5" x14ac:dyDescent="0.25">
      <c r="A290" s="11"/>
      <c r="B290" s="5" t="str">
        <f>VLOOKUP($D$6&amp;K290,'[2]MA DO'!$B$5:$O$3586,7,0)</f>
        <v>BP CLN 3</v>
      </c>
      <c r="C290" s="3">
        <f t="shared" si="59"/>
        <v>282</v>
      </c>
      <c r="D290" s="5" t="str">
        <f>'ĐẤT PNN'!D310</f>
        <v>Các tuyến đường giao thông đấu nối trực tiếp ra đường Quốc Lộ 14 từ HLLG vào sâu từ 100m đến 200m có bề rộng mặt đường dưới 4m chưa được đầu tư mặt đường nhựa, bê tông xi măng</v>
      </c>
      <c r="E290" s="5" t="str">
        <f>'ĐẤT PNN'!E310</f>
        <v>Đường Lê Duẩn</v>
      </c>
      <c r="F290" s="5" t="str">
        <f>'ĐẤT PNN'!F310</f>
        <v>Giáp ranh phường Đồng Xoài</v>
      </c>
      <c r="G290" s="4">
        <v>320</v>
      </c>
      <c r="H290" s="4">
        <v>250</v>
      </c>
      <c r="I290" s="4">
        <v>30</v>
      </c>
      <c r="J290" s="4"/>
      <c r="K290" s="22">
        <f t="shared" si="52"/>
        <v>430</v>
      </c>
      <c r="L290" s="22">
        <f t="shared" si="53"/>
        <v>340</v>
      </c>
      <c r="M290" s="24">
        <f t="shared" si="58"/>
        <v>200</v>
      </c>
      <c r="N290" s="15"/>
      <c r="O290" s="48">
        <f>VLOOKUP(B290,'[1]MA DO'!$H$5:$AE$3586,24,0)</f>
        <v>1.05</v>
      </c>
      <c r="Q290" s="7" t="b">
        <f>'ĐẤT PNN'!D310=D290</f>
        <v>1</v>
      </c>
      <c r="R290" s="50">
        <f t="shared" si="54"/>
        <v>1.34375</v>
      </c>
      <c r="S290" s="50">
        <f t="shared" si="55"/>
        <v>1.36</v>
      </c>
      <c r="T290" s="50">
        <f t="shared" si="56"/>
        <v>6.666666666666667</v>
      </c>
      <c r="U290" s="50" t="e">
        <f t="shared" si="57"/>
        <v>#DIV/0!</v>
      </c>
    </row>
    <row r="291" spans="1:21" ht="157.5" x14ac:dyDescent="0.25">
      <c r="A291" s="11"/>
      <c r="B291" s="5" t="str">
        <f>VLOOKUP($D$6&amp;K291,'[2]MA DO'!$B$5:$O$3586,7,0)</f>
        <v>BP CLN 3</v>
      </c>
      <c r="C291" s="3">
        <f t="shared" si="59"/>
        <v>283</v>
      </c>
      <c r="D291" s="5" t="str">
        <f>'ĐẤT PNN'!D311</f>
        <v>Các tuyến đường giao thông đấu nối trực tiếp ra đường Quốc Lộ 14 từ HLLG vào sâu trên 200m đến 500m có khoảng cách từ điểm đấu nối đến Ngã tư Đồng Xoài hoặc đường Lê Duẩn trong phạm vi 200m có bề rộng mặt đường dưới 4m chưa được đầu tư mặt đường nhựa, bê tông xi măng</v>
      </c>
      <c r="E291" s="5" t="str">
        <f>'ĐẤT PNN'!E311</f>
        <v>Ngã tư Đồng Xoài</v>
      </c>
      <c r="F291" s="5" t="str">
        <f>'ĐẤT PNN'!F311</f>
        <v>Đường Lê Duẩn</v>
      </c>
      <c r="G291" s="4">
        <v>320</v>
      </c>
      <c r="H291" s="4">
        <v>250</v>
      </c>
      <c r="I291" s="4">
        <v>30</v>
      </c>
      <c r="J291" s="4"/>
      <c r="K291" s="22">
        <f t="shared" si="52"/>
        <v>430</v>
      </c>
      <c r="L291" s="22">
        <f t="shared" si="53"/>
        <v>340</v>
      </c>
      <c r="M291" s="24">
        <f t="shared" si="58"/>
        <v>200</v>
      </c>
      <c r="N291" s="15"/>
      <c r="O291" s="48">
        <f>VLOOKUP(B291,'[1]MA DO'!$H$5:$AE$3586,24,0)</f>
        <v>1.05</v>
      </c>
      <c r="Q291" s="7" t="b">
        <f>'ĐẤT PNN'!D311=D291</f>
        <v>1</v>
      </c>
      <c r="R291" s="50">
        <f t="shared" si="54"/>
        <v>1.34375</v>
      </c>
      <c r="S291" s="50">
        <f t="shared" si="55"/>
        <v>1.36</v>
      </c>
      <c r="T291" s="50">
        <f t="shared" si="56"/>
        <v>6.666666666666667</v>
      </c>
      <c r="U291" s="50" t="e">
        <f t="shared" si="57"/>
        <v>#DIV/0!</v>
      </c>
    </row>
    <row r="292" spans="1:21" ht="157.5" x14ac:dyDescent="0.25">
      <c r="A292" s="11"/>
      <c r="B292" s="5" t="str">
        <f>VLOOKUP($D$6&amp;K292,'[2]MA DO'!$B$5:$O$3586,7,0)</f>
        <v>BP CLN 3</v>
      </c>
      <c r="C292" s="3">
        <f t="shared" si="59"/>
        <v>284</v>
      </c>
      <c r="D292" s="5" t="str">
        <f>'ĐẤT PNN'!D312</f>
        <v>Các tuyến đường giao thông đấu nối trực tiếp ra đường Quốc Lộ 14 từ HLLG vào sâu trên 200m đến 500m có khoảng cách từ điểm đấu nối đến giáp ranh phường Tiến Thành (cũ) hoặc đường Lê Duẩn trong phạm vi 200m có bề rộng mặt đường dưới 4m chưa được đầu tư mặt đường nhựa, bê tông xi măng</v>
      </c>
      <c r="E292" s="5" t="str">
        <f>'ĐẤT PNN'!E312</f>
        <v>Đường Lê Duẩn</v>
      </c>
      <c r="F292" s="5" t="str">
        <f>'ĐẤT PNN'!F312</f>
        <v>Giáp ranh phường Đồng Xoài</v>
      </c>
      <c r="G292" s="4">
        <v>320</v>
      </c>
      <c r="H292" s="4">
        <v>250</v>
      </c>
      <c r="I292" s="4">
        <v>30</v>
      </c>
      <c r="J292" s="4"/>
      <c r="K292" s="22">
        <f t="shared" si="52"/>
        <v>430</v>
      </c>
      <c r="L292" s="22">
        <f t="shared" si="53"/>
        <v>340</v>
      </c>
      <c r="M292" s="24">
        <f t="shared" si="58"/>
        <v>200</v>
      </c>
      <c r="N292" s="15"/>
      <c r="O292" s="48">
        <f>VLOOKUP(B292,'[1]MA DO'!$H$5:$AE$3586,24,0)</f>
        <v>1.05</v>
      </c>
      <c r="Q292" s="7" t="b">
        <f>'ĐẤT PNN'!D312=D292</f>
        <v>1</v>
      </c>
      <c r="R292" s="50">
        <f t="shared" si="54"/>
        <v>1.34375</v>
      </c>
      <c r="S292" s="50">
        <f t="shared" si="55"/>
        <v>1.36</v>
      </c>
      <c r="T292" s="50">
        <f t="shared" si="56"/>
        <v>6.666666666666667</v>
      </c>
      <c r="U292" s="50" t="e">
        <f t="shared" si="57"/>
        <v>#DIV/0!</v>
      </c>
    </row>
    <row r="293" spans="1:21" ht="94.5" x14ac:dyDescent="0.25">
      <c r="A293" s="11"/>
      <c r="B293" s="5" t="str">
        <f>VLOOKUP($D$6&amp;K293,'[2]MA DO'!$B$5:$O$3586,7,0)</f>
        <v>BP CLN 3</v>
      </c>
      <c r="C293" s="3">
        <f t="shared" si="59"/>
        <v>285</v>
      </c>
      <c r="D293" s="5" t="str">
        <f>'ĐẤT PNN'!D313</f>
        <v>Các tuyến đường giao thông đấu nối trực tiếp ra đường Quốc Lộ 14 từ HLLG vào sâu trên 200m đến 500m có bề rộng mặt đường dưới 4m chưa được đầu tư mặt đường nhựa, bê tông xi măng</v>
      </c>
      <c r="E293" s="5" t="str">
        <f>'ĐẤT PNN'!E313</f>
        <v>Ngã tư Đồng Xoài</v>
      </c>
      <c r="F293" s="5" t="str">
        <f>'ĐẤT PNN'!F313</f>
        <v>Đường Lê Duẩn</v>
      </c>
      <c r="G293" s="4">
        <v>320</v>
      </c>
      <c r="H293" s="4">
        <v>250</v>
      </c>
      <c r="I293" s="4">
        <v>30</v>
      </c>
      <c r="J293" s="4"/>
      <c r="K293" s="22">
        <f t="shared" si="52"/>
        <v>430</v>
      </c>
      <c r="L293" s="22">
        <f t="shared" si="53"/>
        <v>340</v>
      </c>
      <c r="M293" s="24">
        <f t="shared" si="58"/>
        <v>200</v>
      </c>
      <c r="N293" s="15"/>
      <c r="O293" s="48">
        <f>VLOOKUP(B293,'[1]MA DO'!$H$5:$AE$3586,24,0)</f>
        <v>1.05</v>
      </c>
      <c r="Q293" s="7" t="b">
        <f>'ĐẤT PNN'!D313=D293</f>
        <v>1</v>
      </c>
      <c r="R293" s="50">
        <f t="shared" si="54"/>
        <v>1.34375</v>
      </c>
      <c r="S293" s="50">
        <f t="shared" si="55"/>
        <v>1.36</v>
      </c>
      <c r="T293" s="50">
        <f t="shared" si="56"/>
        <v>6.666666666666667</v>
      </c>
      <c r="U293" s="50" t="e">
        <f t="shared" si="57"/>
        <v>#DIV/0!</v>
      </c>
    </row>
    <row r="294" spans="1:21" ht="94.5" x14ac:dyDescent="0.25">
      <c r="A294" s="11"/>
      <c r="B294" s="5" t="str">
        <f>VLOOKUP($D$6&amp;K294,'[2]MA DO'!$B$5:$O$3586,7,0)</f>
        <v>BP CLN 3</v>
      </c>
      <c r="C294" s="3">
        <f t="shared" si="59"/>
        <v>286</v>
      </c>
      <c r="D294" s="5" t="str">
        <f>'ĐẤT PNN'!D314</f>
        <v>Các tuyến đường giao thông đấu nối trực tiếp ra đường Quốc Lộ 14 từ HLLG vào sâu trên 200m đến 500m có bề rộng mặt đường dưới 4m chưa được đầu tư mặt đường nhựa, bê tông xi măng</v>
      </c>
      <c r="E294" s="5" t="str">
        <f>'ĐẤT PNN'!E314</f>
        <v>Đường Lê Duẩn</v>
      </c>
      <c r="F294" s="5" t="str">
        <f>'ĐẤT PNN'!F314</f>
        <v>Giáp ranh phường Đồng Xoài</v>
      </c>
      <c r="G294" s="4">
        <v>320</v>
      </c>
      <c r="H294" s="4">
        <v>250</v>
      </c>
      <c r="I294" s="4">
        <v>30</v>
      </c>
      <c r="J294" s="4"/>
      <c r="K294" s="22">
        <f t="shared" si="52"/>
        <v>430</v>
      </c>
      <c r="L294" s="22">
        <f t="shared" si="53"/>
        <v>340</v>
      </c>
      <c r="M294" s="24">
        <f t="shared" si="58"/>
        <v>200</v>
      </c>
      <c r="N294" s="15"/>
      <c r="O294" s="48">
        <f>VLOOKUP(B294,'[1]MA DO'!$H$5:$AE$3586,24,0)</f>
        <v>1.05</v>
      </c>
      <c r="Q294" s="7" t="b">
        <f>'ĐẤT PNN'!D314=D294</f>
        <v>1</v>
      </c>
      <c r="R294" s="50">
        <f t="shared" si="54"/>
        <v>1.34375</v>
      </c>
      <c r="S294" s="50">
        <f t="shared" si="55"/>
        <v>1.36</v>
      </c>
      <c r="T294" s="50">
        <f t="shared" si="56"/>
        <v>6.666666666666667</v>
      </c>
      <c r="U294" s="50" t="e">
        <f t="shared" si="57"/>
        <v>#DIV/0!</v>
      </c>
    </row>
    <row r="295" spans="1:21" ht="141.75" x14ac:dyDescent="0.25">
      <c r="A295" s="11"/>
      <c r="B295" s="5" t="str">
        <f>VLOOKUP($D$6&amp;K295,'[2]MA DO'!$B$5:$O$3586,7,0)</f>
        <v>BP CLN 3</v>
      </c>
      <c r="C295" s="3">
        <f t="shared" si="59"/>
        <v>287</v>
      </c>
      <c r="D295" s="5" t="str">
        <f>'ĐẤT PNN'!D315</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v>
      </c>
      <c r="E295" s="5" t="str">
        <f>'ĐẤT PNN'!E315</f>
        <v>Ngã tư Đồng Xoài</v>
      </c>
      <c r="F295" s="5" t="str">
        <f>'ĐẤT PNN'!F315</f>
        <v>Đường Lê Duẩn</v>
      </c>
      <c r="G295" s="4">
        <v>320</v>
      </c>
      <c r="H295" s="4">
        <v>250</v>
      </c>
      <c r="I295" s="4">
        <v>30</v>
      </c>
      <c r="J295" s="4"/>
      <c r="K295" s="22">
        <f t="shared" si="52"/>
        <v>430</v>
      </c>
      <c r="L295" s="22">
        <f t="shared" si="53"/>
        <v>340</v>
      </c>
      <c r="M295" s="24">
        <f t="shared" si="58"/>
        <v>200</v>
      </c>
      <c r="N295" s="15"/>
      <c r="O295" s="48">
        <f>VLOOKUP(B295,'[1]MA DO'!$H$5:$AE$3586,24,0)</f>
        <v>1.05</v>
      </c>
      <c r="Q295" s="7" t="b">
        <f>'ĐẤT PNN'!D315=D295</f>
        <v>1</v>
      </c>
      <c r="R295" s="50">
        <f t="shared" si="54"/>
        <v>1.34375</v>
      </c>
      <c r="S295" s="50">
        <f t="shared" si="55"/>
        <v>1.36</v>
      </c>
      <c r="T295" s="50">
        <f t="shared" si="56"/>
        <v>6.666666666666667</v>
      </c>
      <c r="U295" s="50" t="e">
        <f t="shared" si="57"/>
        <v>#DIV/0!</v>
      </c>
    </row>
    <row r="296" spans="1:21" ht="157.5" x14ac:dyDescent="0.25">
      <c r="A296" s="11"/>
      <c r="B296" s="5" t="str">
        <f>VLOOKUP($D$6&amp;K296,'[2]MA DO'!$B$5:$O$3586,7,0)</f>
        <v>BP CLN 3</v>
      </c>
      <c r="C296" s="3">
        <f t="shared" si="59"/>
        <v>288</v>
      </c>
      <c r="D296" s="5" t="str">
        <f>'ĐẤT PNN'!D316</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v>
      </c>
      <c r="E296" s="5" t="str">
        <f>'ĐẤT PNN'!E316</f>
        <v>Đường Lê Duẩn</v>
      </c>
      <c r="F296" s="5" t="str">
        <f>'ĐẤT PNN'!F316</f>
        <v>Giáp ranh phường Đồng Xoài</v>
      </c>
      <c r="G296" s="4">
        <v>320</v>
      </c>
      <c r="H296" s="4">
        <v>250</v>
      </c>
      <c r="I296" s="4">
        <v>30</v>
      </c>
      <c r="J296" s="4"/>
      <c r="K296" s="22">
        <f t="shared" si="52"/>
        <v>430</v>
      </c>
      <c r="L296" s="22">
        <f t="shared" si="53"/>
        <v>340</v>
      </c>
      <c r="M296" s="24">
        <f t="shared" si="58"/>
        <v>200</v>
      </c>
      <c r="N296" s="15"/>
      <c r="O296" s="48">
        <f>VLOOKUP(B296,'[1]MA DO'!$H$5:$AE$3586,24,0)</f>
        <v>1.05</v>
      </c>
      <c r="Q296" s="7" t="b">
        <f>'ĐẤT PNN'!D316=D296</f>
        <v>1</v>
      </c>
      <c r="R296" s="50">
        <f t="shared" si="54"/>
        <v>1.34375</v>
      </c>
      <c r="S296" s="50">
        <f t="shared" si="55"/>
        <v>1.36</v>
      </c>
      <c r="T296" s="50">
        <f t="shared" si="56"/>
        <v>6.666666666666667</v>
      </c>
      <c r="U296" s="50" t="e">
        <f t="shared" si="57"/>
        <v>#DIV/0!</v>
      </c>
    </row>
    <row r="297" spans="1:21" ht="94.5" x14ac:dyDescent="0.25">
      <c r="A297" s="11"/>
      <c r="B297" s="5" t="str">
        <f>VLOOKUP($D$6&amp;K297,'[2]MA DO'!$B$5:$O$3586,7,0)</f>
        <v>BP CLN 3</v>
      </c>
      <c r="C297" s="3">
        <f t="shared" si="59"/>
        <v>289</v>
      </c>
      <c r="D297" s="5" t="str">
        <f>'ĐẤT PNN'!D317</f>
        <v>Các tuyến đường giao thông đấu nối trực tiếp ra đường Quốc Lộ 14 từ HLLG vào sâu trên 500m có bề rộng mặt đường dưới 4m chưa được đầu tư mặt đường nhựa, bê tông xi măng</v>
      </c>
      <c r="E297" s="5" t="str">
        <f>'ĐẤT PNN'!E317</f>
        <v>Ngã tư Đồng Xoài</v>
      </c>
      <c r="F297" s="5" t="str">
        <f>'ĐẤT PNN'!F317</f>
        <v>Đường Lê Duẩn</v>
      </c>
      <c r="G297" s="4">
        <v>320</v>
      </c>
      <c r="H297" s="4">
        <v>250</v>
      </c>
      <c r="I297" s="4">
        <v>30</v>
      </c>
      <c r="J297" s="4"/>
      <c r="K297" s="22">
        <f t="shared" si="52"/>
        <v>430</v>
      </c>
      <c r="L297" s="22">
        <f t="shared" si="53"/>
        <v>340</v>
      </c>
      <c r="M297" s="24">
        <f t="shared" si="58"/>
        <v>200</v>
      </c>
      <c r="N297" s="15"/>
      <c r="O297" s="48">
        <f>VLOOKUP(B297,'[1]MA DO'!$H$5:$AE$3586,24,0)</f>
        <v>1.05</v>
      </c>
      <c r="Q297" s="7" t="b">
        <f>'ĐẤT PNN'!D317=D297</f>
        <v>1</v>
      </c>
      <c r="R297" s="50">
        <f t="shared" si="54"/>
        <v>1.34375</v>
      </c>
      <c r="S297" s="50">
        <f t="shared" si="55"/>
        <v>1.36</v>
      </c>
      <c r="T297" s="50">
        <f t="shared" si="56"/>
        <v>6.666666666666667</v>
      </c>
      <c r="U297" s="50" t="e">
        <f t="shared" si="57"/>
        <v>#DIV/0!</v>
      </c>
    </row>
    <row r="298" spans="1:21" ht="94.5" x14ac:dyDescent="0.25">
      <c r="A298" s="11"/>
      <c r="B298" s="5" t="str">
        <f>VLOOKUP($D$6&amp;K298,'[2]MA DO'!$B$5:$O$3586,7,0)</f>
        <v>BP CLN 3</v>
      </c>
      <c r="C298" s="3">
        <f t="shared" si="59"/>
        <v>290</v>
      </c>
      <c r="D298" s="5" t="str">
        <f>'ĐẤT PNN'!D318</f>
        <v>Các tuyến đường giao thông đấu nối trực tiếp ra đường Quốc Lộ 14 từ HLLG vào sâu trên 500m có bề rộng mặt đường dưới 4m chưa được đầu tư mặt đường nhựa, bê tông xi măng</v>
      </c>
      <c r="E298" s="5" t="str">
        <f>'ĐẤT PNN'!E318</f>
        <v>Đường Lê Duẩn</v>
      </c>
      <c r="F298" s="5" t="str">
        <f>'ĐẤT PNN'!F318</f>
        <v>Giáp ranh phường Đồng Xoài</v>
      </c>
      <c r="G298" s="4">
        <v>320</v>
      </c>
      <c r="H298" s="4">
        <v>250</v>
      </c>
      <c r="I298" s="4">
        <v>30</v>
      </c>
      <c r="J298" s="4"/>
      <c r="K298" s="22">
        <f t="shared" si="52"/>
        <v>430</v>
      </c>
      <c r="L298" s="22">
        <f t="shared" si="53"/>
        <v>340</v>
      </c>
      <c r="M298" s="24">
        <f t="shared" si="58"/>
        <v>200</v>
      </c>
      <c r="N298" s="15"/>
      <c r="O298" s="48">
        <f>VLOOKUP(B298,'[1]MA DO'!$H$5:$AE$3586,24,0)</f>
        <v>1.05</v>
      </c>
      <c r="Q298" s="7" t="b">
        <f>'ĐẤT PNN'!D318=D298</f>
        <v>1</v>
      </c>
      <c r="R298" s="50">
        <f t="shared" si="54"/>
        <v>1.34375</v>
      </c>
      <c r="S298" s="50">
        <f t="shared" si="55"/>
        <v>1.36</v>
      </c>
      <c r="T298" s="50">
        <f t="shared" si="56"/>
        <v>6.666666666666667</v>
      </c>
      <c r="U298" s="50" t="e">
        <f t="shared" si="57"/>
        <v>#DIV/0!</v>
      </c>
    </row>
    <row r="299" spans="1:21" ht="157.5" x14ac:dyDescent="0.25">
      <c r="A299" s="11"/>
      <c r="B299" s="5" t="str">
        <f>VLOOKUP($D$6&amp;K299,'[2]MA DO'!$B$5:$O$3586,7,0)</f>
        <v>BP CLN 3</v>
      </c>
      <c r="C299" s="3">
        <f t="shared" si="59"/>
        <v>291</v>
      </c>
      <c r="D299" s="5" t="str">
        <f>'ĐẤT PNN'!D319</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v>
      </c>
      <c r="E299" s="5" t="str">
        <f>'ĐẤT PNN'!E319</f>
        <v>Ngã tư Đồng Xoài</v>
      </c>
      <c r="F299" s="5" t="str">
        <f>'ĐẤT PNN'!F319</f>
        <v>Đường Trương Công Định</v>
      </c>
      <c r="G299" s="4">
        <v>320</v>
      </c>
      <c r="H299" s="4">
        <v>250</v>
      </c>
      <c r="I299" s="4">
        <v>30</v>
      </c>
      <c r="J299" s="4"/>
      <c r="K299" s="22">
        <f t="shared" si="52"/>
        <v>430</v>
      </c>
      <c r="L299" s="22">
        <f t="shared" si="53"/>
        <v>340</v>
      </c>
      <c r="M299" s="24">
        <f t="shared" si="58"/>
        <v>200</v>
      </c>
      <c r="N299" s="15"/>
      <c r="O299" s="48">
        <f>VLOOKUP(B299,'[1]MA DO'!$H$5:$AE$3586,24,0)</f>
        <v>1.05</v>
      </c>
      <c r="Q299" s="7" t="b">
        <f>'ĐẤT PNN'!D319=D299</f>
        <v>1</v>
      </c>
      <c r="R299" s="50">
        <f t="shared" si="54"/>
        <v>1.34375</v>
      </c>
      <c r="S299" s="50">
        <f t="shared" si="55"/>
        <v>1.36</v>
      </c>
      <c r="T299" s="50">
        <f t="shared" si="56"/>
        <v>6.666666666666667</v>
      </c>
      <c r="U299" s="50" t="e">
        <f t="shared" si="57"/>
        <v>#DIV/0!</v>
      </c>
    </row>
    <row r="300" spans="1:21" ht="157.5" x14ac:dyDescent="0.25">
      <c r="A300" s="11"/>
      <c r="B300" s="5" t="str">
        <f>VLOOKUP($D$6&amp;K300,'[2]MA DO'!$B$5:$O$3586,7,0)</f>
        <v>BP CLN 3</v>
      </c>
      <c r="C300" s="3">
        <f t="shared" si="59"/>
        <v>292</v>
      </c>
      <c r="D300" s="5" t="str">
        <f>'ĐẤT PNN'!D320</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E300" s="5" t="str">
        <f>'ĐẤT PNN'!E320</f>
        <v>Đường Trương Công Định</v>
      </c>
      <c r="F300" s="5" t="str">
        <f>'ĐẤT PNN'!F320</f>
        <v>Giáp ranh huyện Đồng Phú (cũ)</v>
      </c>
      <c r="G300" s="4">
        <v>320</v>
      </c>
      <c r="H300" s="4">
        <v>250</v>
      </c>
      <c r="I300" s="4">
        <v>30</v>
      </c>
      <c r="J300" s="4"/>
      <c r="K300" s="22">
        <f t="shared" si="52"/>
        <v>430</v>
      </c>
      <c r="L300" s="22">
        <f t="shared" si="53"/>
        <v>340</v>
      </c>
      <c r="M300" s="24">
        <f t="shared" si="58"/>
        <v>200</v>
      </c>
      <c r="N300" s="15"/>
      <c r="O300" s="48">
        <f>VLOOKUP(B300,'[1]MA DO'!$H$5:$AE$3586,24,0)</f>
        <v>1.05</v>
      </c>
      <c r="Q300" s="7" t="b">
        <f>'ĐẤT PNN'!D320=D300</f>
        <v>1</v>
      </c>
      <c r="R300" s="50">
        <f t="shared" si="54"/>
        <v>1.34375</v>
      </c>
      <c r="S300" s="50">
        <f t="shared" si="55"/>
        <v>1.36</v>
      </c>
      <c r="T300" s="50">
        <f t="shared" si="56"/>
        <v>6.666666666666667</v>
      </c>
      <c r="U300" s="50" t="e">
        <f t="shared" si="57"/>
        <v>#DIV/0!</v>
      </c>
    </row>
    <row r="301" spans="1:21" ht="94.5" x14ac:dyDescent="0.25">
      <c r="A301" s="11"/>
      <c r="B301" s="5" t="str">
        <f>VLOOKUP($D$6&amp;K301,'[2]MA DO'!$B$5:$O$3586,7,0)</f>
        <v>BP CLN 3</v>
      </c>
      <c r="C301" s="3">
        <f t="shared" si="59"/>
        <v>293</v>
      </c>
      <c r="D301" s="5" t="str">
        <f>'ĐẤT PNN'!D321</f>
        <v>Các tuyến đường giao thông đấu nối trực tiếp ra đường Phú Riềng Đỏ từ HLLG vào sâu đến 100m có bề rộng mặt đường từ 4m trở lên đã được đầu tư mặt đường nhựa, bê tông xi măng</v>
      </c>
      <c r="E301" s="5" t="str">
        <f>'ĐẤT PNN'!E321</f>
        <v>Ngã tư Đồng Xoài</v>
      </c>
      <c r="F301" s="5" t="str">
        <f>'ĐẤT PNN'!F321</f>
        <v>Đường Trương Công Định</v>
      </c>
      <c r="G301" s="4">
        <v>320</v>
      </c>
      <c r="H301" s="4">
        <v>250</v>
      </c>
      <c r="I301" s="4">
        <v>30</v>
      </c>
      <c r="J301" s="4"/>
      <c r="K301" s="22">
        <f t="shared" si="52"/>
        <v>430</v>
      </c>
      <c r="L301" s="22">
        <f t="shared" si="53"/>
        <v>340</v>
      </c>
      <c r="M301" s="24">
        <f t="shared" si="58"/>
        <v>200</v>
      </c>
      <c r="N301" s="15"/>
      <c r="O301" s="48">
        <f>VLOOKUP(B301,'[1]MA DO'!$H$5:$AE$3586,24,0)</f>
        <v>1.05</v>
      </c>
      <c r="Q301" s="7" t="b">
        <f>'ĐẤT PNN'!D321=D301</f>
        <v>1</v>
      </c>
      <c r="R301" s="50">
        <f t="shared" si="54"/>
        <v>1.34375</v>
      </c>
      <c r="S301" s="50">
        <f t="shared" si="55"/>
        <v>1.36</v>
      </c>
      <c r="T301" s="50">
        <f t="shared" si="56"/>
        <v>6.666666666666667</v>
      </c>
      <c r="U301" s="50" t="e">
        <f t="shared" si="57"/>
        <v>#DIV/0!</v>
      </c>
    </row>
    <row r="302" spans="1:21" ht="94.5" x14ac:dyDescent="0.25">
      <c r="A302" s="11"/>
      <c r="B302" s="5" t="str">
        <f>VLOOKUP($D$6&amp;K302,'[2]MA DO'!$B$5:$O$3586,7,0)</f>
        <v>BP CLN 3</v>
      </c>
      <c r="C302" s="3">
        <f t="shared" si="59"/>
        <v>294</v>
      </c>
      <c r="D302" s="5" t="str">
        <f>'ĐẤT PNN'!D322</f>
        <v>Các tuyến đường giao thông đấu nối trực tiếp ra đường Phú Riềng Đỏ từ HLLG vào sâu đến 100m có bề rộng mặt đường từ 4m trở lên đã được đầu tư mặt đường nhựa, bê tông xi măng</v>
      </c>
      <c r="E302" s="5" t="str">
        <f>'ĐẤT PNN'!E322</f>
        <v>Đường Trương Công Định</v>
      </c>
      <c r="F302" s="5" t="str">
        <f>'ĐẤT PNN'!F322</f>
        <v>Giáp ranh huyện Đồng Phú (cũ)</v>
      </c>
      <c r="G302" s="4">
        <v>320</v>
      </c>
      <c r="H302" s="4">
        <v>250</v>
      </c>
      <c r="I302" s="4">
        <v>30</v>
      </c>
      <c r="J302" s="4"/>
      <c r="K302" s="22">
        <f t="shared" si="52"/>
        <v>430</v>
      </c>
      <c r="L302" s="22">
        <f t="shared" si="53"/>
        <v>340</v>
      </c>
      <c r="M302" s="24">
        <f t="shared" si="58"/>
        <v>200</v>
      </c>
      <c r="N302" s="15"/>
      <c r="O302" s="48">
        <f>VLOOKUP(B302,'[1]MA DO'!$H$5:$AE$3586,24,0)</f>
        <v>1.05</v>
      </c>
      <c r="Q302" s="7" t="b">
        <f>'ĐẤT PNN'!D322=D302</f>
        <v>1</v>
      </c>
      <c r="R302" s="50">
        <f t="shared" si="54"/>
        <v>1.34375</v>
      </c>
      <c r="S302" s="50">
        <f t="shared" si="55"/>
        <v>1.36</v>
      </c>
      <c r="T302" s="50">
        <f t="shared" si="56"/>
        <v>6.666666666666667</v>
      </c>
      <c r="U302" s="50" t="e">
        <f t="shared" si="57"/>
        <v>#DIV/0!</v>
      </c>
    </row>
    <row r="303" spans="1:21" ht="157.5" x14ac:dyDescent="0.25">
      <c r="A303" s="11"/>
      <c r="B303" s="5" t="str">
        <f>VLOOKUP($D$6&amp;K303,'[2]MA DO'!$B$5:$O$3586,7,0)</f>
        <v>BP CLN 3</v>
      </c>
      <c r="C303" s="3">
        <f t="shared" si="59"/>
        <v>295</v>
      </c>
      <c r="D303" s="5" t="str">
        <f>'ĐẤT PNN'!D323</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v>
      </c>
      <c r="E303" s="5" t="str">
        <f>'ĐẤT PNN'!E323</f>
        <v>Ngã tư Đồng Xoài</v>
      </c>
      <c r="F303" s="5" t="str">
        <f>'ĐẤT PNN'!F323</f>
        <v>Đường Trương Công Định</v>
      </c>
      <c r="G303" s="4">
        <v>320</v>
      </c>
      <c r="H303" s="4">
        <v>250</v>
      </c>
      <c r="I303" s="4">
        <v>30</v>
      </c>
      <c r="J303" s="4"/>
      <c r="K303" s="22">
        <f t="shared" si="52"/>
        <v>430</v>
      </c>
      <c r="L303" s="22">
        <f t="shared" si="53"/>
        <v>340</v>
      </c>
      <c r="M303" s="24">
        <f t="shared" si="58"/>
        <v>200</v>
      </c>
      <c r="N303" s="15"/>
      <c r="O303" s="48">
        <f>VLOOKUP(B303,'[1]MA DO'!$H$5:$AE$3586,24,0)</f>
        <v>1.05</v>
      </c>
      <c r="Q303" s="7" t="b">
        <f>'ĐẤT PNN'!D323=D303</f>
        <v>1</v>
      </c>
      <c r="R303" s="50">
        <f t="shared" si="54"/>
        <v>1.34375</v>
      </c>
      <c r="S303" s="50">
        <f t="shared" si="55"/>
        <v>1.36</v>
      </c>
      <c r="T303" s="50">
        <f t="shared" si="56"/>
        <v>6.666666666666667</v>
      </c>
      <c r="U303" s="50" t="e">
        <f t="shared" si="57"/>
        <v>#DIV/0!</v>
      </c>
    </row>
    <row r="304" spans="1:21" ht="173.25" x14ac:dyDescent="0.25">
      <c r="A304" s="11"/>
      <c r="B304" s="5" t="str">
        <f>VLOOKUP($D$6&amp;K304,'[2]MA DO'!$B$5:$O$3586,7,0)</f>
        <v>BP CLN 3</v>
      </c>
      <c r="C304" s="3">
        <f t="shared" si="59"/>
        <v>296</v>
      </c>
      <c r="D304" s="5" t="str">
        <f>'ĐẤT PNN'!D324</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E304" s="5" t="str">
        <f>'ĐẤT PNN'!E324</f>
        <v>Đường Trương Công Định</v>
      </c>
      <c r="F304" s="5" t="str">
        <f>'ĐẤT PNN'!F324</f>
        <v>Giáp ranh huyện Đồng Phú (cũ)</v>
      </c>
      <c r="G304" s="4">
        <v>320</v>
      </c>
      <c r="H304" s="4">
        <v>250</v>
      </c>
      <c r="I304" s="4">
        <v>30</v>
      </c>
      <c r="J304" s="4"/>
      <c r="K304" s="22">
        <f t="shared" si="52"/>
        <v>430</v>
      </c>
      <c r="L304" s="22">
        <f t="shared" si="53"/>
        <v>340</v>
      </c>
      <c r="M304" s="24">
        <f t="shared" si="58"/>
        <v>200</v>
      </c>
      <c r="N304" s="15"/>
      <c r="O304" s="48">
        <f>VLOOKUP(B304,'[1]MA DO'!$H$5:$AE$3586,24,0)</f>
        <v>1.05</v>
      </c>
      <c r="Q304" s="7" t="b">
        <f>'ĐẤT PNN'!D324=D304</f>
        <v>1</v>
      </c>
      <c r="R304" s="50">
        <f t="shared" si="54"/>
        <v>1.34375</v>
      </c>
      <c r="S304" s="50">
        <f t="shared" si="55"/>
        <v>1.36</v>
      </c>
      <c r="T304" s="50">
        <f t="shared" si="56"/>
        <v>6.666666666666667</v>
      </c>
      <c r="U304" s="50" t="e">
        <f t="shared" si="57"/>
        <v>#DIV/0!</v>
      </c>
    </row>
    <row r="305" spans="1:21" ht="110.25" x14ac:dyDescent="0.25">
      <c r="A305" s="11"/>
      <c r="B305" s="5" t="str">
        <f>VLOOKUP($D$6&amp;K305,'[2]MA DO'!$B$5:$O$3586,7,0)</f>
        <v>BP CLN 3</v>
      </c>
      <c r="C305" s="3">
        <f t="shared" si="59"/>
        <v>297</v>
      </c>
      <c r="D305" s="5" t="str">
        <f>'ĐẤT PNN'!D325</f>
        <v>Các tuyến đường giao thông đấu nối trực tiếp ra đường Phú Riềng Đỏ từ HLLG vào sâu trên 100m đến 200m có bề rộng mặt đường từ 4m trở lên đã được đầu tư mặt đường nhựa, bê tông xi măng</v>
      </c>
      <c r="E305" s="5" t="str">
        <f>'ĐẤT PNN'!E325</f>
        <v>Ngã tư Đồng Xoài</v>
      </c>
      <c r="F305" s="5" t="str">
        <f>'ĐẤT PNN'!F325</f>
        <v>Đường Trương Công Định</v>
      </c>
      <c r="G305" s="4">
        <v>320</v>
      </c>
      <c r="H305" s="4">
        <v>250</v>
      </c>
      <c r="I305" s="4">
        <v>30</v>
      </c>
      <c r="J305" s="4"/>
      <c r="K305" s="22">
        <f t="shared" si="52"/>
        <v>430</v>
      </c>
      <c r="L305" s="22">
        <f t="shared" si="53"/>
        <v>340</v>
      </c>
      <c r="M305" s="24">
        <f t="shared" si="58"/>
        <v>200</v>
      </c>
      <c r="N305" s="15"/>
      <c r="O305" s="48">
        <f>VLOOKUP(B305,'[1]MA DO'!$H$5:$AE$3586,24,0)</f>
        <v>1.05</v>
      </c>
      <c r="Q305" s="7" t="b">
        <f>'ĐẤT PNN'!D325=D305</f>
        <v>1</v>
      </c>
      <c r="R305" s="50">
        <f t="shared" si="54"/>
        <v>1.34375</v>
      </c>
      <c r="S305" s="50">
        <f t="shared" si="55"/>
        <v>1.36</v>
      </c>
      <c r="T305" s="50">
        <f t="shared" si="56"/>
        <v>6.666666666666667</v>
      </c>
      <c r="U305" s="50" t="e">
        <f t="shared" si="57"/>
        <v>#DIV/0!</v>
      </c>
    </row>
    <row r="306" spans="1:21" ht="110.25" x14ac:dyDescent="0.25">
      <c r="A306" s="11"/>
      <c r="B306" s="5" t="str">
        <f>VLOOKUP($D$6&amp;K306,'[2]MA DO'!$B$5:$O$3586,7,0)</f>
        <v>BP CLN 3</v>
      </c>
      <c r="C306" s="3">
        <f t="shared" si="59"/>
        <v>298</v>
      </c>
      <c r="D306" s="5" t="str">
        <f>'ĐẤT PNN'!D326</f>
        <v>Các tuyến đường giao thông đấu nối trực tiếp ra đường Phú Riềng Đỏ từ HLLG vào sâu trên 100m đến 200m có bề rộng mặt đường từ 4m trở lên đã được đầu tư mặt đường nhựa, bê tông xi măng</v>
      </c>
      <c r="E306" s="5" t="str">
        <f>'ĐẤT PNN'!E326</f>
        <v>Đường Trương Công Định</v>
      </c>
      <c r="F306" s="5" t="str">
        <f>'ĐẤT PNN'!F326</f>
        <v>Giáp ranh huyện Đồng Phú (cũ)</v>
      </c>
      <c r="G306" s="4">
        <v>320</v>
      </c>
      <c r="H306" s="4">
        <v>250</v>
      </c>
      <c r="I306" s="4">
        <v>30</v>
      </c>
      <c r="J306" s="4"/>
      <c r="K306" s="22">
        <f t="shared" si="52"/>
        <v>430</v>
      </c>
      <c r="L306" s="22">
        <f t="shared" si="53"/>
        <v>340</v>
      </c>
      <c r="M306" s="24">
        <f t="shared" si="58"/>
        <v>200</v>
      </c>
      <c r="N306" s="15"/>
      <c r="O306" s="48">
        <f>VLOOKUP(B306,'[1]MA DO'!$H$5:$AE$3586,24,0)</f>
        <v>1.05</v>
      </c>
      <c r="Q306" s="7" t="b">
        <f>'ĐẤT PNN'!D326=D306</f>
        <v>1</v>
      </c>
      <c r="R306" s="50">
        <f t="shared" si="54"/>
        <v>1.34375</v>
      </c>
      <c r="S306" s="50">
        <f t="shared" si="55"/>
        <v>1.36</v>
      </c>
      <c r="T306" s="50">
        <f t="shared" si="56"/>
        <v>6.666666666666667</v>
      </c>
      <c r="U306" s="50" t="e">
        <f t="shared" si="57"/>
        <v>#DIV/0!</v>
      </c>
    </row>
    <row r="307" spans="1:21" ht="157.5" x14ac:dyDescent="0.25">
      <c r="A307" s="11"/>
      <c r="B307" s="5" t="str">
        <f>VLOOKUP($D$6&amp;K307,'[2]MA DO'!$B$5:$O$3586,7,0)</f>
        <v>BP CLN 3</v>
      </c>
      <c r="C307" s="3">
        <f t="shared" si="59"/>
        <v>299</v>
      </c>
      <c r="D307" s="5" t="str">
        <f>'ĐẤT PNN'!D327</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v>
      </c>
      <c r="E307" s="5" t="str">
        <f>'ĐẤT PNN'!E327</f>
        <v>Ngã tư Đồng Xoài</v>
      </c>
      <c r="F307" s="5" t="str">
        <f>'ĐẤT PNN'!F327</f>
        <v>Đường Trương Công Định</v>
      </c>
      <c r="G307" s="4">
        <v>320</v>
      </c>
      <c r="H307" s="4">
        <v>250</v>
      </c>
      <c r="I307" s="4">
        <v>30</v>
      </c>
      <c r="J307" s="4"/>
      <c r="K307" s="22">
        <f t="shared" si="52"/>
        <v>430</v>
      </c>
      <c r="L307" s="22">
        <f t="shared" si="53"/>
        <v>340</v>
      </c>
      <c r="M307" s="24">
        <f t="shared" si="58"/>
        <v>200</v>
      </c>
      <c r="N307" s="15"/>
      <c r="O307" s="48">
        <f>VLOOKUP(B307,'[1]MA DO'!$H$5:$AE$3586,24,0)</f>
        <v>1.05</v>
      </c>
      <c r="Q307" s="7" t="b">
        <f>'ĐẤT PNN'!D327=D307</f>
        <v>1</v>
      </c>
      <c r="R307" s="50">
        <f t="shared" si="54"/>
        <v>1.34375</v>
      </c>
      <c r="S307" s="50">
        <f t="shared" si="55"/>
        <v>1.36</v>
      </c>
      <c r="T307" s="50">
        <f t="shared" si="56"/>
        <v>6.666666666666667</v>
      </c>
      <c r="U307" s="50" t="e">
        <f t="shared" si="57"/>
        <v>#DIV/0!</v>
      </c>
    </row>
    <row r="308" spans="1:21" ht="173.25" x14ac:dyDescent="0.25">
      <c r="A308" s="11"/>
      <c r="B308" s="5" t="str">
        <f>VLOOKUP($D$6&amp;K308,'[2]MA DO'!$B$5:$O$3586,7,0)</f>
        <v>BP CLN 3</v>
      </c>
      <c r="C308" s="3">
        <f t="shared" si="59"/>
        <v>300</v>
      </c>
      <c r="D308" s="5" t="str">
        <f>'ĐẤT PNN'!D328</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E308" s="5" t="str">
        <f>'ĐẤT PNN'!E328</f>
        <v>Đường Trương Công Định</v>
      </c>
      <c r="F308" s="5" t="str">
        <f>'ĐẤT PNN'!F328</f>
        <v>Giáp ranh huyện Đồng Phú (cũ)</v>
      </c>
      <c r="G308" s="4">
        <v>320</v>
      </c>
      <c r="H308" s="4">
        <v>250</v>
      </c>
      <c r="I308" s="4">
        <v>30</v>
      </c>
      <c r="J308" s="4"/>
      <c r="K308" s="22">
        <f t="shared" si="52"/>
        <v>430</v>
      </c>
      <c r="L308" s="22">
        <f t="shared" si="53"/>
        <v>340</v>
      </c>
      <c r="M308" s="24">
        <f t="shared" si="58"/>
        <v>200</v>
      </c>
      <c r="N308" s="15"/>
      <c r="O308" s="48">
        <f>VLOOKUP(B308,'[1]MA DO'!$H$5:$AE$3586,24,0)</f>
        <v>1.05</v>
      </c>
      <c r="Q308" s="7" t="b">
        <f>'ĐẤT PNN'!D328=D308</f>
        <v>1</v>
      </c>
      <c r="R308" s="50">
        <f t="shared" si="54"/>
        <v>1.34375</v>
      </c>
      <c r="S308" s="50">
        <f t="shared" si="55"/>
        <v>1.36</v>
      </c>
      <c r="T308" s="50">
        <f t="shared" si="56"/>
        <v>6.666666666666667</v>
      </c>
      <c r="U308" s="50" t="e">
        <f t="shared" si="57"/>
        <v>#DIV/0!</v>
      </c>
    </row>
    <row r="309" spans="1:21" ht="110.25" x14ac:dyDescent="0.25">
      <c r="A309" s="11"/>
      <c r="B309" s="5" t="str">
        <f>VLOOKUP($D$6&amp;K309,'[2]MA DO'!$B$5:$O$3586,7,0)</f>
        <v>BP CLN 3</v>
      </c>
      <c r="C309" s="3">
        <f t="shared" si="59"/>
        <v>301</v>
      </c>
      <c r="D309" s="5" t="str">
        <f>'ĐẤT PNN'!D329</f>
        <v>Các tuyến đường giao thông đấu nối trực tiếp ra đường Phú Riềng Đỏ từ HLLG vào sâu trên 200m đến 500m có bề rộng mặt đường từ 4m trở lên đã được đầu tư mặt đường nhựa, bê tông xi măng</v>
      </c>
      <c r="E309" s="5" t="str">
        <f>'ĐẤT PNN'!E329</f>
        <v>Ngã tư Đồng Xoài</v>
      </c>
      <c r="F309" s="5" t="str">
        <f>'ĐẤT PNN'!F329</f>
        <v>Đường Trương Công Định</v>
      </c>
      <c r="G309" s="4">
        <v>320</v>
      </c>
      <c r="H309" s="4">
        <v>250</v>
      </c>
      <c r="I309" s="4">
        <v>30</v>
      </c>
      <c r="J309" s="4"/>
      <c r="K309" s="22">
        <f t="shared" si="52"/>
        <v>430</v>
      </c>
      <c r="L309" s="22">
        <f t="shared" si="53"/>
        <v>340</v>
      </c>
      <c r="M309" s="24">
        <f t="shared" si="58"/>
        <v>200</v>
      </c>
      <c r="N309" s="15"/>
      <c r="O309" s="48">
        <f>VLOOKUP(B309,'[1]MA DO'!$H$5:$AE$3586,24,0)</f>
        <v>1.05</v>
      </c>
      <c r="Q309" s="7" t="b">
        <f>'ĐẤT PNN'!D329=D309</f>
        <v>1</v>
      </c>
      <c r="R309" s="50">
        <f t="shared" si="54"/>
        <v>1.34375</v>
      </c>
      <c r="S309" s="50">
        <f t="shared" si="55"/>
        <v>1.36</v>
      </c>
      <c r="T309" s="50">
        <f t="shared" si="56"/>
        <v>6.666666666666667</v>
      </c>
      <c r="U309" s="50" t="e">
        <f t="shared" si="57"/>
        <v>#DIV/0!</v>
      </c>
    </row>
    <row r="310" spans="1:21" ht="110.25" x14ac:dyDescent="0.25">
      <c r="A310" s="11"/>
      <c r="B310" s="5" t="str">
        <f>VLOOKUP($D$6&amp;K310,'[2]MA DO'!$B$5:$O$3586,7,0)</f>
        <v>BP CLN 3</v>
      </c>
      <c r="C310" s="3">
        <f t="shared" si="59"/>
        <v>302</v>
      </c>
      <c r="D310" s="5" t="str">
        <f>'ĐẤT PNN'!D330</f>
        <v>Các tuyến đường giao thông đấu nối trực tiếp ra đường Phú Riềng Đỏ từ HLLG vào sâu trên 200m đến 500m có bề rộng mặt đường từ 4m trở lên đã được đầu tư mặt đường nhựa, bê tông xi măng</v>
      </c>
      <c r="E310" s="5" t="str">
        <f>'ĐẤT PNN'!E330</f>
        <v>Đường Trương Công Định</v>
      </c>
      <c r="F310" s="5" t="str">
        <f>'ĐẤT PNN'!F330</f>
        <v>Giáp ranh huyện Đồng Phú (cũ)</v>
      </c>
      <c r="G310" s="4">
        <v>320</v>
      </c>
      <c r="H310" s="4">
        <v>250</v>
      </c>
      <c r="I310" s="4">
        <v>30</v>
      </c>
      <c r="J310" s="4"/>
      <c r="K310" s="22">
        <f t="shared" si="52"/>
        <v>430</v>
      </c>
      <c r="L310" s="22">
        <f t="shared" si="53"/>
        <v>340</v>
      </c>
      <c r="M310" s="24">
        <f t="shared" si="58"/>
        <v>200</v>
      </c>
      <c r="N310" s="15"/>
      <c r="O310" s="48">
        <f>VLOOKUP(B310,'[1]MA DO'!$H$5:$AE$3586,24,0)</f>
        <v>1.05</v>
      </c>
      <c r="Q310" s="7" t="b">
        <f>'ĐẤT PNN'!D330=D310</f>
        <v>1</v>
      </c>
      <c r="R310" s="50">
        <f t="shared" si="54"/>
        <v>1.34375</v>
      </c>
      <c r="S310" s="50">
        <f t="shared" si="55"/>
        <v>1.36</v>
      </c>
      <c r="T310" s="50">
        <f t="shared" si="56"/>
        <v>6.666666666666667</v>
      </c>
      <c r="U310" s="50" t="e">
        <f t="shared" si="57"/>
        <v>#DIV/0!</v>
      </c>
    </row>
    <row r="311" spans="1:21" ht="157.5" x14ac:dyDescent="0.25">
      <c r="A311" s="11"/>
      <c r="B311" s="5" t="str">
        <f>VLOOKUP($D$6&amp;K311,'[2]MA DO'!$B$5:$O$3586,7,0)</f>
        <v>BP CLN 3</v>
      </c>
      <c r="C311" s="3">
        <f t="shared" si="59"/>
        <v>303</v>
      </c>
      <c r="D311" s="5" t="str">
        <f>'ĐẤT PNN'!D331</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v>
      </c>
      <c r="E311" s="5" t="str">
        <f>'ĐẤT PNN'!E331</f>
        <v>Ngã tư Đồng Xoài</v>
      </c>
      <c r="F311" s="5" t="str">
        <f>'ĐẤT PNN'!F331</f>
        <v>Đường Trương Công Định</v>
      </c>
      <c r="G311" s="4">
        <v>320</v>
      </c>
      <c r="H311" s="4">
        <v>250</v>
      </c>
      <c r="I311" s="4">
        <v>30</v>
      </c>
      <c r="J311" s="4"/>
      <c r="K311" s="22">
        <f t="shared" si="52"/>
        <v>430</v>
      </c>
      <c r="L311" s="22">
        <f t="shared" si="53"/>
        <v>340</v>
      </c>
      <c r="M311" s="24">
        <f t="shared" si="58"/>
        <v>200</v>
      </c>
      <c r="N311" s="15"/>
      <c r="O311" s="48">
        <f>VLOOKUP(B311,'[1]MA DO'!$H$5:$AE$3586,24,0)</f>
        <v>1.05</v>
      </c>
      <c r="Q311" s="7" t="b">
        <f>'ĐẤT PNN'!D331=D311</f>
        <v>1</v>
      </c>
      <c r="R311" s="50">
        <f t="shared" si="54"/>
        <v>1.34375</v>
      </c>
      <c r="S311" s="50">
        <f t="shared" si="55"/>
        <v>1.36</v>
      </c>
      <c r="T311" s="50">
        <f t="shared" si="56"/>
        <v>6.666666666666667</v>
      </c>
      <c r="U311" s="50" t="e">
        <f t="shared" si="57"/>
        <v>#DIV/0!</v>
      </c>
    </row>
    <row r="312" spans="1:21" ht="157.5" x14ac:dyDescent="0.25">
      <c r="A312" s="11"/>
      <c r="B312" s="5" t="str">
        <f>VLOOKUP($D$6&amp;K312,'[2]MA DO'!$B$5:$O$3586,7,0)</f>
        <v>BP CLN 3</v>
      </c>
      <c r="C312" s="3">
        <f t="shared" si="59"/>
        <v>304</v>
      </c>
      <c r="D312" s="5" t="str">
        <f>'ĐẤT PNN'!D332</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E312" s="5" t="str">
        <f>'ĐẤT PNN'!E332</f>
        <v>Đường Trương Công Định</v>
      </c>
      <c r="F312" s="5" t="str">
        <f>'ĐẤT PNN'!F332</f>
        <v>Giáp ranh huyện Đồng Phú (cũ)</v>
      </c>
      <c r="G312" s="4">
        <v>320</v>
      </c>
      <c r="H312" s="4">
        <v>250</v>
      </c>
      <c r="I312" s="4">
        <v>30</v>
      </c>
      <c r="J312" s="4"/>
      <c r="K312" s="22">
        <f t="shared" si="52"/>
        <v>430</v>
      </c>
      <c r="L312" s="22">
        <f t="shared" si="53"/>
        <v>340</v>
      </c>
      <c r="M312" s="24">
        <f t="shared" si="58"/>
        <v>200</v>
      </c>
      <c r="N312" s="15"/>
      <c r="O312" s="48">
        <f>VLOOKUP(B312,'[1]MA DO'!$H$5:$AE$3586,24,0)</f>
        <v>1.05</v>
      </c>
      <c r="Q312" s="7" t="b">
        <f>'ĐẤT PNN'!D332=D312</f>
        <v>1</v>
      </c>
      <c r="R312" s="50">
        <f t="shared" si="54"/>
        <v>1.34375</v>
      </c>
      <c r="S312" s="50">
        <f t="shared" si="55"/>
        <v>1.36</v>
      </c>
      <c r="T312" s="50">
        <f t="shared" si="56"/>
        <v>6.666666666666667</v>
      </c>
      <c r="U312" s="50" t="e">
        <f t="shared" si="57"/>
        <v>#DIV/0!</v>
      </c>
    </row>
    <row r="313" spans="1:21" ht="94.5" x14ac:dyDescent="0.25">
      <c r="A313" s="11"/>
      <c r="B313" s="5" t="str">
        <f>VLOOKUP($D$6&amp;K313,'[2]MA DO'!$B$5:$O$3586,7,0)</f>
        <v>BP CLN 3</v>
      </c>
      <c r="C313" s="3">
        <f t="shared" si="59"/>
        <v>305</v>
      </c>
      <c r="D313" s="5" t="str">
        <f>'ĐẤT PNN'!D333</f>
        <v>Các tuyến đường giao thông đấu nối trực tiếp ra đường Phú Riềng Đỏ từ HLLG vào sâu trên 500m có bề rộng mặt đường từ 4m trở lên đã được đầu tư mặt đường nhựa, bê tông xi măng</v>
      </c>
      <c r="E313" s="5" t="str">
        <f>'ĐẤT PNN'!E333</f>
        <v>Ngã tư Đồng Xoài</v>
      </c>
      <c r="F313" s="5" t="str">
        <f>'ĐẤT PNN'!F333</f>
        <v>Đường Trương Công Định</v>
      </c>
      <c r="G313" s="4">
        <v>320</v>
      </c>
      <c r="H313" s="4">
        <v>250</v>
      </c>
      <c r="I313" s="4">
        <v>30</v>
      </c>
      <c r="J313" s="4"/>
      <c r="K313" s="22">
        <f t="shared" ref="K313:K376" si="60">ROUND(G313*1.33,-1)</f>
        <v>430</v>
      </c>
      <c r="L313" s="22">
        <f t="shared" si="53"/>
        <v>340</v>
      </c>
      <c r="M313" s="24">
        <f t="shared" si="58"/>
        <v>200</v>
      </c>
      <c r="N313" s="15"/>
      <c r="O313" s="48">
        <f>VLOOKUP(B313,'[1]MA DO'!$H$5:$AE$3586,24,0)</f>
        <v>1.05</v>
      </c>
      <c r="Q313" s="7" t="b">
        <f>'ĐẤT PNN'!D333=D313</f>
        <v>1</v>
      </c>
      <c r="R313" s="50">
        <f t="shared" si="54"/>
        <v>1.34375</v>
      </c>
      <c r="S313" s="50">
        <f t="shared" si="55"/>
        <v>1.36</v>
      </c>
      <c r="T313" s="50">
        <f t="shared" si="56"/>
        <v>6.666666666666667</v>
      </c>
      <c r="U313" s="50" t="e">
        <f t="shared" si="57"/>
        <v>#DIV/0!</v>
      </c>
    </row>
    <row r="314" spans="1:21" ht="94.5" x14ac:dyDescent="0.25">
      <c r="A314" s="11"/>
      <c r="B314" s="5" t="str">
        <f>VLOOKUP($D$6&amp;K314,'[2]MA DO'!$B$5:$O$3586,7,0)</f>
        <v>BP CLN 3</v>
      </c>
      <c r="C314" s="3">
        <f t="shared" si="59"/>
        <v>306</v>
      </c>
      <c r="D314" s="5" t="str">
        <f>'ĐẤT PNN'!D334</f>
        <v>Các tuyến đường giao thông đấu nối trực tiếp ra đường Phú Riềng Đỏ từ HLLG vào sâu trên 500m có bề rộng mặt đường từ 4m trở lên đã được đầu tư mặt đường nhựa, bê tông xi măng</v>
      </c>
      <c r="E314" s="5" t="str">
        <f>'ĐẤT PNN'!E334</f>
        <v>Đường Trương Công Định</v>
      </c>
      <c r="F314" s="5" t="str">
        <f>'ĐẤT PNN'!F334</f>
        <v>Giáp ranh huyện Đồng Phú (cũ)</v>
      </c>
      <c r="G314" s="4">
        <v>320</v>
      </c>
      <c r="H314" s="4">
        <v>250</v>
      </c>
      <c r="I314" s="4">
        <v>30</v>
      </c>
      <c r="J314" s="4"/>
      <c r="K314" s="22">
        <f t="shared" si="60"/>
        <v>430</v>
      </c>
      <c r="L314" s="22">
        <f t="shared" ref="L314:L377" si="61">_xlfn.FLOOR.MATH(K314*0.8,5)</f>
        <v>340</v>
      </c>
      <c r="M314" s="24">
        <f t="shared" si="58"/>
        <v>200</v>
      </c>
      <c r="N314" s="15"/>
      <c r="O314" s="48">
        <f>VLOOKUP(B314,'[1]MA DO'!$H$5:$AE$3586,24,0)</f>
        <v>1.05</v>
      </c>
      <c r="Q314" s="7" t="b">
        <f>'ĐẤT PNN'!D334=D314</f>
        <v>1</v>
      </c>
      <c r="R314" s="50">
        <f t="shared" ref="R314:R377" si="62">K314/G314</f>
        <v>1.34375</v>
      </c>
      <c r="S314" s="50">
        <f t="shared" ref="S314:S377" si="63">L314/H314</f>
        <v>1.36</v>
      </c>
      <c r="T314" s="50">
        <f t="shared" ref="T314:T377" si="64">M314/I314</f>
        <v>6.666666666666667</v>
      </c>
      <c r="U314" s="50" t="e">
        <f t="shared" ref="U314:U377" si="65">N314/J314</f>
        <v>#DIV/0!</v>
      </c>
    </row>
    <row r="315" spans="1:21" ht="157.5" x14ac:dyDescent="0.25">
      <c r="A315" s="11"/>
      <c r="B315" s="5" t="str">
        <f>VLOOKUP($D$6&amp;K315,'[2]MA DO'!$B$5:$O$3586,7,0)</f>
        <v>BP CLN 3</v>
      </c>
      <c r="C315" s="3">
        <f t="shared" si="59"/>
        <v>307</v>
      </c>
      <c r="D315" s="5" t="str">
        <f>'ĐẤT PNN'!D335</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v>
      </c>
      <c r="E315" s="5" t="str">
        <f>'ĐẤT PNN'!E335</f>
        <v>Ngã tư Đồng Xoài</v>
      </c>
      <c r="F315" s="5" t="str">
        <f>'ĐẤT PNN'!F335</f>
        <v>Đường Trương Công Định</v>
      </c>
      <c r="G315" s="4">
        <v>320</v>
      </c>
      <c r="H315" s="4">
        <v>250</v>
      </c>
      <c r="I315" s="4">
        <v>30</v>
      </c>
      <c r="J315" s="4"/>
      <c r="K315" s="22">
        <f t="shared" si="60"/>
        <v>430</v>
      </c>
      <c r="L315" s="22">
        <f t="shared" si="61"/>
        <v>340</v>
      </c>
      <c r="M315" s="24">
        <f t="shared" si="58"/>
        <v>200</v>
      </c>
      <c r="N315" s="15"/>
      <c r="O315" s="48">
        <f>VLOOKUP(B315,'[1]MA DO'!$H$5:$AE$3586,24,0)</f>
        <v>1.05</v>
      </c>
      <c r="Q315" s="7" t="b">
        <f>'ĐẤT PNN'!D335=D315</f>
        <v>1</v>
      </c>
      <c r="R315" s="50">
        <f t="shared" si="62"/>
        <v>1.34375</v>
      </c>
      <c r="S315" s="50">
        <f t="shared" si="63"/>
        <v>1.36</v>
      </c>
      <c r="T315" s="50">
        <f t="shared" si="64"/>
        <v>6.666666666666667</v>
      </c>
      <c r="U315" s="50" t="e">
        <f t="shared" si="65"/>
        <v>#DIV/0!</v>
      </c>
    </row>
    <row r="316" spans="1:21" ht="157.5" x14ac:dyDescent="0.25">
      <c r="A316" s="11"/>
      <c r="B316" s="5" t="str">
        <f>VLOOKUP($D$6&amp;K316,'[2]MA DO'!$B$5:$O$3586,7,0)</f>
        <v>BP CLN 3</v>
      </c>
      <c r="C316" s="3">
        <f t="shared" si="59"/>
        <v>308</v>
      </c>
      <c r="D316" s="5" t="str">
        <f>'ĐẤT PNN'!D336</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E316" s="5" t="str">
        <f>'ĐẤT PNN'!E336</f>
        <v>Đường Trương Công Định</v>
      </c>
      <c r="F316" s="5" t="str">
        <f>'ĐẤT PNN'!F336</f>
        <v>Giáp ranh huyện Đồng Phú (cũ)</v>
      </c>
      <c r="G316" s="4">
        <v>320</v>
      </c>
      <c r="H316" s="4">
        <v>250</v>
      </c>
      <c r="I316" s="4">
        <v>30</v>
      </c>
      <c r="J316" s="4"/>
      <c r="K316" s="22">
        <f t="shared" si="60"/>
        <v>430</v>
      </c>
      <c r="L316" s="22">
        <f t="shared" si="61"/>
        <v>340</v>
      </c>
      <c r="M316" s="24">
        <f t="shared" si="58"/>
        <v>200</v>
      </c>
      <c r="N316" s="15"/>
      <c r="O316" s="48">
        <f>VLOOKUP(B316,'[1]MA DO'!$H$5:$AE$3586,24,0)</f>
        <v>1.05</v>
      </c>
      <c r="Q316" s="7" t="b">
        <f>'ĐẤT PNN'!D336=D316</f>
        <v>1</v>
      </c>
      <c r="R316" s="50">
        <f t="shared" si="62"/>
        <v>1.34375</v>
      </c>
      <c r="S316" s="50">
        <f t="shared" si="63"/>
        <v>1.36</v>
      </c>
      <c r="T316" s="50">
        <f t="shared" si="64"/>
        <v>6.666666666666667</v>
      </c>
      <c r="U316" s="50" t="e">
        <f t="shared" si="65"/>
        <v>#DIV/0!</v>
      </c>
    </row>
    <row r="317" spans="1:21" ht="94.5" x14ac:dyDescent="0.25">
      <c r="A317" s="11"/>
      <c r="B317" s="5" t="str">
        <f>VLOOKUP($D$6&amp;K317,'[2]MA DO'!$B$5:$O$3586,7,0)</f>
        <v>BP CLN 3</v>
      </c>
      <c r="C317" s="3">
        <f t="shared" si="59"/>
        <v>309</v>
      </c>
      <c r="D317" s="5" t="str">
        <f>'ĐẤT PNN'!D337</f>
        <v>Các tuyến đường giao thông đấu nối trực tiếp ra đường Phú Riềng Đỏ từ HLLG vào sâu đến 100m có bề rộng mặt đường dưới 4m đã được đầu tư mặt đường nhựa, bê tông xi măng</v>
      </c>
      <c r="E317" s="5" t="str">
        <f>'ĐẤT PNN'!E337</f>
        <v>Ngã tư Đồng Xoài</v>
      </c>
      <c r="F317" s="5" t="str">
        <f>'ĐẤT PNN'!F337</f>
        <v>Đường Trương Công Định</v>
      </c>
      <c r="G317" s="4">
        <v>320</v>
      </c>
      <c r="H317" s="4">
        <v>250</v>
      </c>
      <c r="I317" s="4">
        <v>30</v>
      </c>
      <c r="J317" s="4"/>
      <c r="K317" s="22">
        <f t="shared" si="60"/>
        <v>430</v>
      </c>
      <c r="L317" s="22">
        <f t="shared" si="61"/>
        <v>340</v>
      </c>
      <c r="M317" s="24">
        <f t="shared" si="58"/>
        <v>200</v>
      </c>
      <c r="N317" s="15"/>
      <c r="O317" s="48">
        <f>VLOOKUP(B317,'[1]MA DO'!$H$5:$AE$3586,24,0)</f>
        <v>1.05</v>
      </c>
      <c r="Q317" s="7" t="b">
        <f>'ĐẤT PNN'!D337=D317</f>
        <v>1</v>
      </c>
      <c r="R317" s="50">
        <f t="shared" si="62"/>
        <v>1.34375</v>
      </c>
      <c r="S317" s="50">
        <f t="shared" si="63"/>
        <v>1.36</v>
      </c>
      <c r="T317" s="50">
        <f t="shared" si="64"/>
        <v>6.666666666666667</v>
      </c>
      <c r="U317" s="50" t="e">
        <f t="shared" si="65"/>
        <v>#DIV/0!</v>
      </c>
    </row>
    <row r="318" spans="1:21" ht="94.5" x14ac:dyDescent="0.25">
      <c r="A318" s="11"/>
      <c r="B318" s="5" t="str">
        <f>VLOOKUP($D$6&amp;K318,'[2]MA DO'!$B$5:$O$3586,7,0)</f>
        <v>BP CLN 3</v>
      </c>
      <c r="C318" s="3">
        <f t="shared" si="59"/>
        <v>310</v>
      </c>
      <c r="D318" s="5" t="str">
        <f>'ĐẤT PNN'!D338</f>
        <v>Các tuyến đường giao thông đấu nối trực tiếp ra đường Phú Riềng Đỏ từ HLLG vào sâu đến 100m có bề rộng mặt đường dưới 4m đã được đầu tư mặt đường nhựa, bê tông xi măng</v>
      </c>
      <c r="E318" s="5" t="str">
        <f>'ĐẤT PNN'!E338</f>
        <v>Đường Trương Công Định</v>
      </c>
      <c r="F318" s="5" t="str">
        <f>'ĐẤT PNN'!F338</f>
        <v>Giáp ranh huyện Đồng Phú (cũ)</v>
      </c>
      <c r="G318" s="4">
        <v>320</v>
      </c>
      <c r="H318" s="4">
        <v>250</v>
      </c>
      <c r="I318" s="4">
        <v>30</v>
      </c>
      <c r="J318" s="4"/>
      <c r="K318" s="22">
        <f t="shared" si="60"/>
        <v>430</v>
      </c>
      <c r="L318" s="22">
        <f t="shared" si="61"/>
        <v>340</v>
      </c>
      <c r="M318" s="24">
        <f t="shared" si="58"/>
        <v>200</v>
      </c>
      <c r="N318" s="15"/>
      <c r="O318" s="48">
        <f>VLOOKUP(B318,'[1]MA DO'!$H$5:$AE$3586,24,0)</f>
        <v>1.05</v>
      </c>
      <c r="Q318" s="7" t="b">
        <f>'ĐẤT PNN'!D338=D318</f>
        <v>1</v>
      </c>
      <c r="R318" s="50">
        <f t="shared" si="62"/>
        <v>1.34375</v>
      </c>
      <c r="S318" s="50">
        <f t="shared" si="63"/>
        <v>1.36</v>
      </c>
      <c r="T318" s="50">
        <f t="shared" si="64"/>
        <v>6.666666666666667</v>
      </c>
      <c r="U318" s="50" t="e">
        <f t="shared" si="65"/>
        <v>#DIV/0!</v>
      </c>
    </row>
    <row r="319" spans="1:21" ht="157.5" x14ac:dyDescent="0.25">
      <c r="A319" s="11"/>
      <c r="B319" s="5" t="str">
        <f>VLOOKUP($D$6&amp;K319,'[2]MA DO'!$B$5:$O$3586,7,0)</f>
        <v>BP CLN 3</v>
      </c>
      <c r="C319" s="3">
        <f t="shared" si="59"/>
        <v>311</v>
      </c>
      <c r="D319" s="5" t="str">
        <f>'ĐẤT PNN'!D339</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v>
      </c>
      <c r="E319" s="5" t="str">
        <f>'ĐẤT PNN'!E339</f>
        <v>Ngã tư Đồng Xoài</v>
      </c>
      <c r="F319" s="5" t="str">
        <f>'ĐẤT PNN'!F339</f>
        <v>Đường Trương Công Định</v>
      </c>
      <c r="G319" s="4">
        <v>320</v>
      </c>
      <c r="H319" s="4">
        <v>250</v>
      </c>
      <c r="I319" s="4">
        <v>30</v>
      </c>
      <c r="J319" s="4"/>
      <c r="K319" s="22">
        <f t="shared" si="60"/>
        <v>430</v>
      </c>
      <c r="L319" s="22">
        <f t="shared" si="61"/>
        <v>340</v>
      </c>
      <c r="M319" s="24">
        <f t="shared" si="58"/>
        <v>200</v>
      </c>
      <c r="N319" s="15"/>
      <c r="O319" s="48">
        <f>VLOOKUP(B319,'[1]MA DO'!$H$5:$AE$3586,24,0)</f>
        <v>1.05</v>
      </c>
      <c r="Q319" s="7" t="b">
        <f>'ĐẤT PNN'!D339=D319</f>
        <v>1</v>
      </c>
      <c r="R319" s="50">
        <f t="shared" si="62"/>
        <v>1.34375</v>
      </c>
      <c r="S319" s="50">
        <f t="shared" si="63"/>
        <v>1.36</v>
      </c>
      <c r="T319" s="50">
        <f t="shared" si="64"/>
        <v>6.666666666666667</v>
      </c>
      <c r="U319" s="50" t="e">
        <f t="shared" si="65"/>
        <v>#DIV/0!</v>
      </c>
    </row>
    <row r="320" spans="1:21" ht="173.25" x14ac:dyDescent="0.25">
      <c r="A320" s="11"/>
      <c r="B320" s="5" t="str">
        <f>VLOOKUP($D$6&amp;K320,'[2]MA DO'!$B$5:$O$3586,7,0)</f>
        <v>BP CLN 3</v>
      </c>
      <c r="C320" s="3">
        <f t="shared" si="59"/>
        <v>312</v>
      </c>
      <c r="D320" s="5" t="str">
        <f>'ĐẤT PNN'!D340</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E320" s="5" t="str">
        <f>'ĐẤT PNN'!E340</f>
        <v>Đường Trương Công Định</v>
      </c>
      <c r="F320" s="5" t="str">
        <f>'ĐẤT PNN'!F340</f>
        <v>Giáp ranh huyện Đồng Phú (cũ)</v>
      </c>
      <c r="G320" s="4">
        <v>320</v>
      </c>
      <c r="H320" s="4">
        <v>250</v>
      </c>
      <c r="I320" s="4">
        <v>30</v>
      </c>
      <c r="J320" s="4"/>
      <c r="K320" s="22">
        <f t="shared" si="60"/>
        <v>430</v>
      </c>
      <c r="L320" s="22">
        <f t="shared" si="61"/>
        <v>340</v>
      </c>
      <c r="M320" s="24">
        <f t="shared" si="58"/>
        <v>200</v>
      </c>
      <c r="N320" s="15"/>
      <c r="O320" s="48">
        <f>VLOOKUP(B320,'[1]MA DO'!$H$5:$AE$3586,24,0)</f>
        <v>1.05</v>
      </c>
      <c r="Q320" s="7" t="b">
        <f>'ĐẤT PNN'!D340=D320</f>
        <v>1</v>
      </c>
      <c r="R320" s="50">
        <f t="shared" si="62"/>
        <v>1.34375</v>
      </c>
      <c r="S320" s="50">
        <f t="shared" si="63"/>
        <v>1.36</v>
      </c>
      <c r="T320" s="50">
        <f t="shared" si="64"/>
        <v>6.666666666666667</v>
      </c>
      <c r="U320" s="50" t="e">
        <f t="shared" si="65"/>
        <v>#DIV/0!</v>
      </c>
    </row>
    <row r="321" spans="1:21" ht="94.5" x14ac:dyDescent="0.25">
      <c r="A321" s="11"/>
      <c r="B321" s="5" t="str">
        <f>VLOOKUP($D$6&amp;K321,'[2]MA DO'!$B$5:$O$3586,7,0)</f>
        <v>BP CLN 3</v>
      </c>
      <c r="C321" s="3">
        <f t="shared" si="59"/>
        <v>313</v>
      </c>
      <c r="D321" s="5" t="str">
        <f>'ĐẤT PNN'!D341</f>
        <v>Các tuyến đường giao thông đấu nối trực tiếp ra đường Phú Riềng Đỏ từ HLLG vào sâu trên 100m đến 200m có bề rộng mặt đường dưới 4m đã được đầu tư mặt đường nhựa, bê tông xi măng</v>
      </c>
      <c r="E321" s="5" t="str">
        <f>'ĐẤT PNN'!E341</f>
        <v>Ngã tư Đồng Xoài</v>
      </c>
      <c r="F321" s="5" t="str">
        <f>'ĐẤT PNN'!F341</f>
        <v>Đường Trương Công Định</v>
      </c>
      <c r="G321" s="4">
        <v>320</v>
      </c>
      <c r="H321" s="4">
        <v>250</v>
      </c>
      <c r="I321" s="4">
        <v>30</v>
      </c>
      <c r="J321" s="4"/>
      <c r="K321" s="22">
        <f t="shared" si="60"/>
        <v>430</v>
      </c>
      <c r="L321" s="22">
        <f t="shared" si="61"/>
        <v>340</v>
      </c>
      <c r="M321" s="24">
        <f t="shared" si="58"/>
        <v>200</v>
      </c>
      <c r="N321" s="15"/>
      <c r="O321" s="48">
        <f>VLOOKUP(B321,'[1]MA DO'!$H$5:$AE$3586,24,0)</f>
        <v>1.05</v>
      </c>
      <c r="Q321" s="7" t="b">
        <f>'ĐẤT PNN'!D341=D321</f>
        <v>1</v>
      </c>
      <c r="R321" s="50">
        <f t="shared" si="62"/>
        <v>1.34375</v>
      </c>
      <c r="S321" s="50">
        <f t="shared" si="63"/>
        <v>1.36</v>
      </c>
      <c r="T321" s="50">
        <f t="shared" si="64"/>
        <v>6.666666666666667</v>
      </c>
      <c r="U321" s="50" t="e">
        <f t="shared" si="65"/>
        <v>#DIV/0!</v>
      </c>
    </row>
    <row r="322" spans="1:21" ht="94.5" x14ac:dyDescent="0.25">
      <c r="A322" s="11"/>
      <c r="B322" s="5" t="str">
        <f>VLOOKUP($D$6&amp;K322,'[2]MA DO'!$B$5:$O$3586,7,0)</f>
        <v>BP CLN 3</v>
      </c>
      <c r="C322" s="3">
        <f t="shared" si="59"/>
        <v>314</v>
      </c>
      <c r="D322" s="5" t="str">
        <f>'ĐẤT PNN'!D342</f>
        <v>Các tuyến đường giao thông đấu nối trực tiếp ra đường Phú Riềng Đỏ từ HLLG vào sâu trên 100m đến 200m có bề rộng mặt đường dưới 4m đã được đầu tư mặt đường nhựa, bê tông xi măng</v>
      </c>
      <c r="E322" s="5" t="str">
        <f>'ĐẤT PNN'!E342</f>
        <v>Đường Trương Công Định</v>
      </c>
      <c r="F322" s="5" t="str">
        <f>'ĐẤT PNN'!F342</f>
        <v>Giáp ranh huyện Đồng Phú (cũ)</v>
      </c>
      <c r="G322" s="4">
        <v>320</v>
      </c>
      <c r="H322" s="4">
        <v>250</v>
      </c>
      <c r="I322" s="4">
        <v>30</v>
      </c>
      <c r="J322" s="4"/>
      <c r="K322" s="22">
        <f t="shared" si="60"/>
        <v>430</v>
      </c>
      <c r="L322" s="22">
        <f t="shared" si="61"/>
        <v>340</v>
      </c>
      <c r="M322" s="24">
        <f t="shared" si="58"/>
        <v>200</v>
      </c>
      <c r="N322" s="15"/>
      <c r="O322" s="48">
        <f>VLOOKUP(B322,'[1]MA DO'!$H$5:$AE$3586,24,0)</f>
        <v>1.05</v>
      </c>
      <c r="Q322" s="7" t="b">
        <f>'ĐẤT PNN'!D342=D322</f>
        <v>1</v>
      </c>
      <c r="R322" s="50">
        <f t="shared" si="62"/>
        <v>1.34375</v>
      </c>
      <c r="S322" s="50">
        <f t="shared" si="63"/>
        <v>1.36</v>
      </c>
      <c r="T322" s="50">
        <f t="shared" si="64"/>
        <v>6.666666666666667</v>
      </c>
      <c r="U322" s="50" t="e">
        <f t="shared" si="65"/>
        <v>#DIV/0!</v>
      </c>
    </row>
    <row r="323" spans="1:21" ht="157.5" x14ac:dyDescent="0.25">
      <c r="A323" s="11"/>
      <c r="B323" s="5" t="str">
        <f>VLOOKUP($D$6&amp;K323,'[2]MA DO'!$B$5:$O$3586,7,0)</f>
        <v>BP CLN 3</v>
      </c>
      <c r="C323" s="3">
        <f t="shared" si="59"/>
        <v>315</v>
      </c>
      <c r="D323" s="5" t="str">
        <f>'ĐẤT PNN'!D343</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v>
      </c>
      <c r="E323" s="5" t="str">
        <f>'ĐẤT PNN'!E343</f>
        <v>Ngã tư Đồng Xoài</v>
      </c>
      <c r="F323" s="5" t="str">
        <f>'ĐẤT PNN'!F343</f>
        <v>Đường Trương Công Định</v>
      </c>
      <c r="G323" s="4">
        <v>320</v>
      </c>
      <c r="H323" s="4">
        <v>250</v>
      </c>
      <c r="I323" s="4">
        <v>30</v>
      </c>
      <c r="J323" s="4"/>
      <c r="K323" s="22">
        <f t="shared" si="60"/>
        <v>430</v>
      </c>
      <c r="L323" s="22">
        <f t="shared" si="61"/>
        <v>340</v>
      </c>
      <c r="M323" s="24">
        <f t="shared" si="58"/>
        <v>200</v>
      </c>
      <c r="N323" s="15"/>
      <c r="O323" s="48">
        <f>VLOOKUP(B323,'[1]MA DO'!$H$5:$AE$3586,24,0)</f>
        <v>1.05</v>
      </c>
      <c r="Q323" s="7" t="b">
        <f>'ĐẤT PNN'!D343=D323</f>
        <v>1</v>
      </c>
      <c r="R323" s="50">
        <f t="shared" si="62"/>
        <v>1.34375</v>
      </c>
      <c r="S323" s="50">
        <f t="shared" si="63"/>
        <v>1.36</v>
      </c>
      <c r="T323" s="50">
        <f t="shared" si="64"/>
        <v>6.666666666666667</v>
      </c>
      <c r="U323" s="50" t="e">
        <f t="shared" si="65"/>
        <v>#DIV/0!</v>
      </c>
    </row>
    <row r="324" spans="1:21" ht="173.25" x14ac:dyDescent="0.25">
      <c r="A324" s="11"/>
      <c r="B324" s="5" t="str">
        <f>VLOOKUP($D$6&amp;K324,'[2]MA DO'!$B$5:$O$3586,7,0)</f>
        <v>BP CLN 3</v>
      </c>
      <c r="C324" s="3">
        <f t="shared" si="59"/>
        <v>316</v>
      </c>
      <c r="D324" s="5" t="str">
        <f>'ĐẤT PNN'!D344</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E324" s="5" t="str">
        <f>'ĐẤT PNN'!E344</f>
        <v>Đường Trương Công Định</v>
      </c>
      <c r="F324" s="5" t="str">
        <f>'ĐẤT PNN'!F344</f>
        <v>Giáp ranh huyện Đồng Phú (cũ)</v>
      </c>
      <c r="G324" s="4">
        <v>320</v>
      </c>
      <c r="H324" s="4">
        <v>250</v>
      </c>
      <c r="I324" s="4">
        <v>30</v>
      </c>
      <c r="J324" s="4"/>
      <c r="K324" s="22">
        <f t="shared" si="60"/>
        <v>430</v>
      </c>
      <c r="L324" s="22">
        <f t="shared" si="61"/>
        <v>340</v>
      </c>
      <c r="M324" s="24">
        <f t="shared" si="58"/>
        <v>200</v>
      </c>
      <c r="N324" s="15"/>
      <c r="O324" s="48">
        <f>VLOOKUP(B324,'[1]MA DO'!$H$5:$AE$3586,24,0)</f>
        <v>1.05</v>
      </c>
      <c r="Q324" s="7" t="b">
        <f>'ĐẤT PNN'!D344=D324</f>
        <v>1</v>
      </c>
      <c r="R324" s="50">
        <f t="shared" si="62"/>
        <v>1.34375</v>
      </c>
      <c r="S324" s="50">
        <f t="shared" si="63"/>
        <v>1.36</v>
      </c>
      <c r="T324" s="50">
        <f t="shared" si="64"/>
        <v>6.666666666666667</v>
      </c>
      <c r="U324" s="50" t="e">
        <f t="shared" si="65"/>
        <v>#DIV/0!</v>
      </c>
    </row>
    <row r="325" spans="1:21" ht="94.5" x14ac:dyDescent="0.25">
      <c r="A325" s="11"/>
      <c r="B325" s="5" t="str">
        <f>VLOOKUP($D$6&amp;K325,'[2]MA DO'!$B$5:$O$3586,7,0)</f>
        <v>BP CLN 3</v>
      </c>
      <c r="C325" s="3">
        <f t="shared" si="59"/>
        <v>317</v>
      </c>
      <c r="D325" s="5" t="str">
        <f>'ĐẤT PNN'!D345</f>
        <v>Các tuyến đường giao thông đấu nối trực tiếp ra đường Phú Riềng Đỏ từ HLLG vào sâu trên 200m đến 500m có bề rộng mặt đường dưới 4m đã được đầu tư mặt đường nhựa, bê tông xi măng</v>
      </c>
      <c r="E325" s="5" t="str">
        <f>'ĐẤT PNN'!E345</f>
        <v>Ngã tư Đồng Xoài</v>
      </c>
      <c r="F325" s="5" t="str">
        <f>'ĐẤT PNN'!F345</f>
        <v>Đường Trương Công Định</v>
      </c>
      <c r="G325" s="4">
        <v>320</v>
      </c>
      <c r="H325" s="4">
        <v>250</v>
      </c>
      <c r="I325" s="4">
        <v>30</v>
      </c>
      <c r="J325" s="4"/>
      <c r="K325" s="22">
        <f t="shared" si="60"/>
        <v>430</v>
      </c>
      <c r="L325" s="22">
        <f t="shared" si="61"/>
        <v>340</v>
      </c>
      <c r="M325" s="24">
        <f t="shared" si="58"/>
        <v>200</v>
      </c>
      <c r="N325" s="15"/>
      <c r="O325" s="48">
        <f>VLOOKUP(B325,'[1]MA DO'!$H$5:$AE$3586,24,0)</f>
        <v>1.05</v>
      </c>
      <c r="Q325" s="7" t="b">
        <f>'ĐẤT PNN'!D345=D325</f>
        <v>1</v>
      </c>
      <c r="R325" s="50">
        <f t="shared" si="62"/>
        <v>1.34375</v>
      </c>
      <c r="S325" s="50">
        <f t="shared" si="63"/>
        <v>1.36</v>
      </c>
      <c r="T325" s="50">
        <f t="shared" si="64"/>
        <v>6.666666666666667</v>
      </c>
      <c r="U325" s="50" t="e">
        <f t="shared" si="65"/>
        <v>#DIV/0!</v>
      </c>
    </row>
    <row r="326" spans="1:21" ht="94.5" x14ac:dyDescent="0.25">
      <c r="A326" s="11"/>
      <c r="B326" s="5" t="str">
        <f>VLOOKUP($D$6&amp;K326,'[2]MA DO'!$B$5:$O$3586,7,0)</f>
        <v>BP CLN 3</v>
      </c>
      <c r="C326" s="3">
        <f t="shared" si="59"/>
        <v>318</v>
      </c>
      <c r="D326" s="5" t="str">
        <f>'ĐẤT PNN'!D346</f>
        <v>Các tuyến đường giao thông đấu nối trực tiếp ra đường Phú Riềng Đỏ từ HLLG vào sâu trên 200m đến 500m có bề rộng mặt đường dưới 4m đã được đầu tư mặt đường nhựa, bê tông xi măng</v>
      </c>
      <c r="E326" s="5" t="str">
        <f>'ĐẤT PNN'!E346</f>
        <v>Đường Trương Công Định</v>
      </c>
      <c r="F326" s="5" t="str">
        <f>'ĐẤT PNN'!F346</f>
        <v>Giáp ranh huyện Đồng Phú (cũ)</v>
      </c>
      <c r="G326" s="4">
        <v>320</v>
      </c>
      <c r="H326" s="4">
        <v>250</v>
      </c>
      <c r="I326" s="4">
        <v>30</v>
      </c>
      <c r="J326" s="4"/>
      <c r="K326" s="22">
        <f t="shared" si="60"/>
        <v>430</v>
      </c>
      <c r="L326" s="22">
        <f t="shared" si="61"/>
        <v>340</v>
      </c>
      <c r="M326" s="24">
        <f t="shared" si="58"/>
        <v>200</v>
      </c>
      <c r="N326" s="15"/>
      <c r="O326" s="48">
        <f>VLOOKUP(B326,'[1]MA DO'!$H$5:$AE$3586,24,0)</f>
        <v>1.05</v>
      </c>
      <c r="Q326" s="7" t="b">
        <f>'ĐẤT PNN'!D346=D326</f>
        <v>1</v>
      </c>
      <c r="R326" s="50">
        <f t="shared" si="62"/>
        <v>1.34375</v>
      </c>
      <c r="S326" s="50">
        <f t="shared" si="63"/>
        <v>1.36</v>
      </c>
      <c r="T326" s="50">
        <f t="shared" si="64"/>
        <v>6.666666666666667</v>
      </c>
      <c r="U326" s="50" t="e">
        <f t="shared" si="65"/>
        <v>#DIV/0!</v>
      </c>
    </row>
    <row r="327" spans="1:21" ht="157.5" x14ac:dyDescent="0.25">
      <c r="A327" s="11"/>
      <c r="B327" s="5" t="str">
        <f>VLOOKUP($D$6&amp;K327,'[2]MA DO'!$B$5:$O$3586,7,0)</f>
        <v>BP CLN 3</v>
      </c>
      <c r="C327" s="3">
        <f t="shared" si="59"/>
        <v>319</v>
      </c>
      <c r="D327" s="5" t="str">
        <f>'ĐẤT PNN'!D347</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v>
      </c>
      <c r="E327" s="5" t="str">
        <f>'ĐẤT PNN'!E347</f>
        <v>Ngã tư Đồng Xoài</v>
      </c>
      <c r="F327" s="5" t="str">
        <f>'ĐẤT PNN'!F347</f>
        <v>Đường Trương Công Định</v>
      </c>
      <c r="G327" s="4">
        <v>320</v>
      </c>
      <c r="H327" s="4">
        <v>250</v>
      </c>
      <c r="I327" s="4">
        <v>30</v>
      </c>
      <c r="J327" s="4"/>
      <c r="K327" s="22">
        <f t="shared" si="60"/>
        <v>430</v>
      </c>
      <c r="L327" s="22">
        <f t="shared" si="61"/>
        <v>340</v>
      </c>
      <c r="M327" s="24">
        <f t="shared" si="58"/>
        <v>200</v>
      </c>
      <c r="N327" s="15"/>
      <c r="O327" s="48">
        <f>VLOOKUP(B327,'[1]MA DO'!$H$5:$AE$3586,24,0)</f>
        <v>1.05</v>
      </c>
      <c r="Q327" s="7" t="b">
        <f>'ĐẤT PNN'!D347=D327</f>
        <v>1</v>
      </c>
      <c r="R327" s="50">
        <f t="shared" si="62"/>
        <v>1.34375</v>
      </c>
      <c r="S327" s="50">
        <f t="shared" si="63"/>
        <v>1.36</v>
      </c>
      <c r="T327" s="50">
        <f t="shared" si="64"/>
        <v>6.666666666666667</v>
      </c>
      <c r="U327" s="50" t="e">
        <f t="shared" si="65"/>
        <v>#DIV/0!</v>
      </c>
    </row>
    <row r="328" spans="1:21" ht="157.5" x14ac:dyDescent="0.25">
      <c r="A328" s="11"/>
      <c r="B328" s="5" t="str">
        <f>VLOOKUP($D$6&amp;K328,'[2]MA DO'!$B$5:$O$3586,7,0)</f>
        <v>BP CLN 3</v>
      </c>
      <c r="C328" s="3">
        <f t="shared" si="59"/>
        <v>320</v>
      </c>
      <c r="D328" s="5" t="str">
        <f>'ĐẤT PNN'!D348</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E328" s="5" t="str">
        <f>'ĐẤT PNN'!E348</f>
        <v>Đường Trương Công Định</v>
      </c>
      <c r="F328" s="5" t="str">
        <f>'ĐẤT PNN'!F348</f>
        <v>Giáp ranh huyện Đồng Phú (cũ)</v>
      </c>
      <c r="G328" s="4">
        <v>320</v>
      </c>
      <c r="H328" s="4">
        <v>250</v>
      </c>
      <c r="I328" s="4">
        <v>30</v>
      </c>
      <c r="J328" s="4"/>
      <c r="K328" s="22">
        <f t="shared" si="60"/>
        <v>430</v>
      </c>
      <c r="L328" s="22">
        <f t="shared" si="61"/>
        <v>340</v>
      </c>
      <c r="M328" s="24">
        <f t="shared" ref="M328:M391" si="66">_xlfn.FLOOR.MATH(L328*0.6,5)</f>
        <v>200</v>
      </c>
      <c r="N328" s="15"/>
      <c r="O328" s="48">
        <f>VLOOKUP(B328,'[1]MA DO'!$H$5:$AE$3586,24,0)</f>
        <v>1.05</v>
      </c>
      <c r="Q328" s="7" t="b">
        <f>'ĐẤT PNN'!D348=D328</f>
        <v>1</v>
      </c>
      <c r="R328" s="50">
        <f t="shared" si="62"/>
        <v>1.34375</v>
      </c>
      <c r="S328" s="50">
        <f t="shared" si="63"/>
        <v>1.36</v>
      </c>
      <c r="T328" s="50">
        <f t="shared" si="64"/>
        <v>6.666666666666667</v>
      </c>
      <c r="U328" s="50" t="e">
        <f t="shared" si="65"/>
        <v>#DIV/0!</v>
      </c>
    </row>
    <row r="329" spans="1:21" ht="94.5" x14ac:dyDescent="0.25">
      <c r="A329" s="11"/>
      <c r="B329" s="5" t="str">
        <f>VLOOKUP($D$6&amp;K329,'[2]MA DO'!$B$5:$O$3586,7,0)</f>
        <v>BP CLN 3</v>
      </c>
      <c r="C329" s="3">
        <f t="shared" si="59"/>
        <v>321</v>
      </c>
      <c r="D329" s="5" t="str">
        <f>'ĐẤT PNN'!D349</f>
        <v>Các tuyến đường giao thông đấu nối trực tiếp ra đường Phú Riềng Đỏ từ HLLG vào sâu trên 500m có bề rộng mặt đường dưới 4m đã được đầu tư mặt đường nhựa, bê tông xi măng</v>
      </c>
      <c r="E329" s="5" t="str">
        <f>'ĐẤT PNN'!E349</f>
        <v>Ngã tư Đồng Xoài</v>
      </c>
      <c r="F329" s="5" t="str">
        <f>'ĐẤT PNN'!F349</f>
        <v>Đường Trương Công Định</v>
      </c>
      <c r="G329" s="4">
        <v>320</v>
      </c>
      <c r="H329" s="4">
        <v>250</v>
      </c>
      <c r="I329" s="4">
        <v>30</v>
      </c>
      <c r="J329" s="4"/>
      <c r="K329" s="22">
        <f t="shared" si="60"/>
        <v>430</v>
      </c>
      <c r="L329" s="22">
        <f t="shared" si="61"/>
        <v>340</v>
      </c>
      <c r="M329" s="24">
        <f t="shared" si="66"/>
        <v>200</v>
      </c>
      <c r="N329" s="15"/>
      <c r="O329" s="48">
        <f>VLOOKUP(B329,'[1]MA DO'!$H$5:$AE$3586,24,0)</f>
        <v>1.05</v>
      </c>
      <c r="Q329" s="7" t="b">
        <f>'ĐẤT PNN'!D349=D329</f>
        <v>1</v>
      </c>
      <c r="R329" s="50">
        <f t="shared" si="62"/>
        <v>1.34375</v>
      </c>
      <c r="S329" s="50">
        <f t="shared" si="63"/>
        <v>1.36</v>
      </c>
      <c r="T329" s="50">
        <f t="shared" si="64"/>
        <v>6.666666666666667</v>
      </c>
      <c r="U329" s="50" t="e">
        <f t="shared" si="65"/>
        <v>#DIV/0!</v>
      </c>
    </row>
    <row r="330" spans="1:21" ht="94.5" x14ac:dyDescent="0.25">
      <c r="A330" s="11"/>
      <c r="B330" s="5" t="str">
        <f>VLOOKUP($D$6&amp;K330,'[2]MA DO'!$B$5:$O$3586,7,0)</f>
        <v>BP CLN 3</v>
      </c>
      <c r="C330" s="3">
        <f t="shared" si="59"/>
        <v>322</v>
      </c>
      <c r="D330" s="5" t="str">
        <f>'ĐẤT PNN'!D350</f>
        <v>Các tuyến đường giao thông đấu nối trực tiếp ra đường Phú Riềng Đỏ từ HLLG vào sâu trên 500m có bề rộng mặt đường dưới 4m đã được đầu tư mặt đường nhựa, bê tông xi măng</v>
      </c>
      <c r="E330" s="5" t="str">
        <f>'ĐẤT PNN'!E350</f>
        <v>Đường Trương Công Định</v>
      </c>
      <c r="F330" s="5" t="str">
        <f>'ĐẤT PNN'!F350</f>
        <v>Giáp ranh huyện Đồng Phú (cũ)</v>
      </c>
      <c r="G330" s="4">
        <v>320</v>
      </c>
      <c r="H330" s="4">
        <v>250</v>
      </c>
      <c r="I330" s="4">
        <v>30</v>
      </c>
      <c r="J330" s="4"/>
      <c r="K330" s="22">
        <f t="shared" si="60"/>
        <v>430</v>
      </c>
      <c r="L330" s="22">
        <f t="shared" si="61"/>
        <v>340</v>
      </c>
      <c r="M330" s="24">
        <f t="shared" si="66"/>
        <v>200</v>
      </c>
      <c r="N330" s="15"/>
      <c r="O330" s="48">
        <f>VLOOKUP(B330,'[1]MA DO'!$H$5:$AE$3586,24,0)</f>
        <v>1.05</v>
      </c>
      <c r="Q330" s="7" t="b">
        <f>'ĐẤT PNN'!D350=D330</f>
        <v>1</v>
      </c>
      <c r="R330" s="50">
        <f t="shared" si="62"/>
        <v>1.34375</v>
      </c>
      <c r="S330" s="50">
        <f t="shared" si="63"/>
        <v>1.36</v>
      </c>
      <c r="T330" s="50">
        <f t="shared" si="64"/>
        <v>6.666666666666667</v>
      </c>
      <c r="U330" s="50" t="e">
        <f t="shared" si="65"/>
        <v>#DIV/0!</v>
      </c>
    </row>
    <row r="331" spans="1:21" ht="157.5" x14ac:dyDescent="0.25">
      <c r="A331" s="11"/>
      <c r="B331" s="5" t="str">
        <f>VLOOKUP($D$6&amp;K331,'[2]MA DO'!$B$5:$O$3586,7,0)</f>
        <v>BP CLN 3</v>
      </c>
      <c r="C331" s="3">
        <f t="shared" si="59"/>
        <v>323</v>
      </c>
      <c r="D331" s="5" t="str">
        <f>'ĐẤT PNN'!D351</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v>
      </c>
      <c r="E331" s="5" t="str">
        <f>'ĐẤT PNN'!E351</f>
        <v>Ngã tư Đồng Xoài</v>
      </c>
      <c r="F331" s="5" t="str">
        <f>'ĐẤT PNN'!F351</f>
        <v>Đường Trương Công Định</v>
      </c>
      <c r="G331" s="4">
        <v>320</v>
      </c>
      <c r="H331" s="4">
        <v>250</v>
      </c>
      <c r="I331" s="4">
        <v>30</v>
      </c>
      <c r="J331" s="4"/>
      <c r="K331" s="22">
        <f t="shared" si="60"/>
        <v>430</v>
      </c>
      <c r="L331" s="22">
        <f t="shared" si="61"/>
        <v>340</v>
      </c>
      <c r="M331" s="24">
        <f t="shared" si="66"/>
        <v>200</v>
      </c>
      <c r="N331" s="15"/>
      <c r="O331" s="48">
        <f>VLOOKUP(B331,'[1]MA DO'!$H$5:$AE$3586,24,0)</f>
        <v>1.05</v>
      </c>
      <c r="Q331" s="7" t="b">
        <f>'ĐẤT PNN'!D351=D331</f>
        <v>1</v>
      </c>
      <c r="R331" s="50">
        <f t="shared" si="62"/>
        <v>1.34375</v>
      </c>
      <c r="S331" s="50">
        <f t="shared" si="63"/>
        <v>1.36</v>
      </c>
      <c r="T331" s="50">
        <f t="shared" si="64"/>
        <v>6.666666666666667</v>
      </c>
      <c r="U331" s="50" t="e">
        <f t="shared" si="65"/>
        <v>#DIV/0!</v>
      </c>
    </row>
    <row r="332" spans="1:21" ht="157.5" x14ac:dyDescent="0.25">
      <c r="A332" s="11"/>
      <c r="B332" s="5" t="str">
        <f>VLOOKUP($D$6&amp;K332,'[2]MA DO'!$B$5:$O$3586,7,0)</f>
        <v>BP CLN 3</v>
      </c>
      <c r="C332" s="3">
        <f t="shared" ref="C332:C395" si="67">C331+1</f>
        <v>324</v>
      </c>
      <c r="D332" s="5" t="str">
        <f>'ĐẤT PNN'!D352</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E332" s="5" t="str">
        <f>'ĐẤT PNN'!E352</f>
        <v>Đường Trương Công Định</v>
      </c>
      <c r="F332" s="5" t="str">
        <f>'ĐẤT PNN'!F352</f>
        <v>Giáp ranh huyện Đồng Phú (cũ)</v>
      </c>
      <c r="G332" s="4">
        <v>320</v>
      </c>
      <c r="H332" s="4">
        <v>250</v>
      </c>
      <c r="I332" s="4">
        <v>30</v>
      </c>
      <c r="J332" s="4"/>
      <c r="K332" s="22">
        <f t="shared" si="60"/>
        <v>430</v>
      </c>
      <c r="L332" s="22">
        <f t="shared" si="61"/>
        <v>340</v>
      </c>
      <c r="M332" s="24">
        <f t="shared" si="66"/>
        <v>200</v>
      </c>
      <c r="N332" s="15"/>
      <c r="O332" s="48">
        <f>VLOOKUP(B332,'[1]MA DO'!$H$5:$AE$3586,24,0)</f>
        <v>1.05</v>
      </c>
      <c r="Q332" s="7" t="b">
        <f>'ĐẤT PNN'!D352=D332</f>
        <v>1</v>
      </c>
      <c r="R332" s="50">
        <f t="shared" si="62"/>
        <v>1.34375</v>
      </c>
      <c r="S332" s="50">
        <f t="shared" si="63"/>
        <v>1.36</v>
      </c>
      <c r="T332" s="50">
        <f t="shared" si="64"/>
        <v>6.666666666666667</v>
      </c>
      <c r="U332" s="50" t="e">
        <f t="shared" si="65"/>
        <v>#DIV/0!</v>
      </c>
    </row>
    <row r="333" spans="1:21" ht="94.5" x14ac:dyDescent="0.25">
      <c r="A333" s="11"/>
      <c r="B333" s="5" t="str">
        <f>VLOOKUP($D$6&amp;K333,'[2]MA DO'!$B$5:$O$3586,7,0)</f>
        <v>BP CLN 3</v>
      </c>
      <c r="C333" s="3">
        <f t="shared" si="67"/>
        <v>325</v>
      </c>
      <c r="D333" s="5" t="str">
        <f>'ĐẤT PNN'!D353</f>
        <v>Các tuyến đường giao thông đấu nối trực tiếp ra đường Phú Riềng Đỏ từ HLLG vào sâu đến 100m có bề rộng mặt đường dưới 4m chưa được đầu tư mặt đường nhựa, bê tông xi măng</v>
      </c>
      <c r="E333" s="5" t="str">
        <f>'ĐẤT PNN'!E353</f>
        <v>Ngã tư Đồng Xoài</v>
      </c>
      <c r="F333" s="5" t="str">
        <f>'ĐẤT PNN'!F353</f>
        <v>Đường Trương Công Định</v>
      </c>
      <c r="G333" s="4">
        <v>320</v>
      </c>
      <c r="H333" s="4">
        <v>250</v>
      </c>
      <c r="I333" s="4">
        <v>30</v>
      </c>
      <c r="J333" s="4"/>
      <c r="K333" s="22">
        <f t="shared" si="60"/>
        <v>430</v>
      </c>
      <c r="L333" s="22">
        <f t="shared" si="61"/>
        <v>340</v>
      </c>
      <c r="M333" s="24">
        <f t="shared" si="66"/>
        <v>200</v>
      </c>
      <c r="N333" s="15"/>
      <c r="O333" s="48">
        <f>VLOOKUP(B333,'[1]MA DO'!$H$5:$AE$3586,24,0)</f>
        <v>1.05</v>
      </c>
      <c r="Q333" s="7" t="b">
        <f>'ĐẤT PNN'!D353=D333</f>
        <v>1</v>
      </c>
      <c r="R333" s="50">
        <f t="shared" si="62"/>
        <v>1.34375</v>
      </c>
      <c r="S333" s="50">
        <f t="shared" si="63"/>
        <v>1.36</v>
      </c>
      <c r="T333" s="50">
        <f t="shared" si="64"/>
        <v>6.666666666666667</v>
      </c>
      <c r="U333" s="50" t="e">
        <f t="shared" si="65"/>
        <v>#DIV/0!</v>
      </c>
    </row>
    <row r="334" spans="1:21" ht="94.5" x14ac:dyDescent="0.25">
      <c r="A334" s="11"/>
      <c r="B334" s="5" t="str">
        <f>VLOOKUP($D$6&amp;K334,'[2]MA DO'!$B$5:$O$3586,7,0)</f>
        <v>BP CLN 3</v>
      </c>
      <c r="C334" s="3">
        <f t="shared" si="67"/>
        <v>326</v>
      </c>
      <c r="D334" s="5" t="str">
        <f>'ĐẤT PNN'!D354</f>
        <v>Các tuyến đường giao thông đấu nối trực tiếp ra đường Phú Riềng Đỏ từ HLLG vào sâu đến 100m có bề rộng mặt đường dưới 4m chưa được đầu tư mặt đường nhựa, bê tông xi măng</v>
      </c>
      <c r="E334" s="5" t="str">
        <f>'ĐẤT PNN'!E354</f>
        <v>Đường Trương Công Định</v>
      </c>
      <c r="F334" s="5" t="str">
        <f>'ĐẤT PNN'!F354</f>
        <v>Giáp ranh huyện Đồng Phú (cũ)</v>
      </c>
      <c r="G334" s="4">
        <v>320</v>
      </c>
      <c r="H334" s="4">
        <v>250</v>
      </c>
      <c r="I334" s="4">
        <v>30</v>
      </c>
      <c r="J334" s="4"/>
      <c r="K334" s="22">
        <f t="shared" si="60"/>
        <v>430</v>
      </c>
      <c r="L334" s="22">
        <f t="shared" si="61"/>
        <v>340</v>
      </c>
      <c r="M334" s="24">
        <f t="shared" si="66"/>
        <v>200</v>
      </c>
      <c r="N334" s="15"/>
      <c r="O334" s="48">
        <f>VLOOKUP(B334,'[1]MA DO'!$H$5:$AE$3586,24,0)</f>
        <v>1.05</v>
      </c>
      <c r="Q334" s="7" t="b">
        <f>'ĐẤT PNN'!D354=D334</f>
        <v>1</v>
      </c>
      <c r="R334" s="50">
        <f t="shared" si="62"/>
        <v>1.34375</v>
      </c>
      <c r="S334" s="50">
        <f t="shared" si="63"/>
        <v>1.36</v>
      </c>
      <c r="T334" s="50">
        <f t="shared" si="64"/>
        <v>6.666666666666667</v>
      </c>
      <c r="U334" s="50" t="e">
        <f t="shared" si="65"/>
        <v>#DIV/0!</v>
      </c>
    </row>
    <row r="335" spans="1:21" ht="157.5" x14ac:dyDescent="0.25">
      <c r="A335" s="11"/>
      <c r="B335" s="5" t="str">
        <f>VLOOKUP($D$6&amp;K335,'[2]MA DO'!$B$5:$O$3586,7,0)</f>
        <v>BP CLN 3</v>
      </c>
      <c r="C335" s="3">
        <f t="shared" si="67"/>
        <v>327</v>
      </c>
      <c r="D335" s="5" t="str">
        <f>'ĐẤT PNN'!D355</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v>
      </c>
      <c r="E335" s="5" t="str">
        <f>'ĐẤT PNN'!E355</f>
        <v>Ngã tư Đồng Xoài</v>
      </c>
      <c r="F335" s="5" t="str">
        <f>'ĐẤT PNN'!F355</f>
        <v>Đường Trương Công Định</v>
      </c>
      <c r="G335" s="4">
        <v>320</v>
      </c>
      <c r="H335" s="4">
        <v>250</v>
      </c>
      <c r="I335" s="4">
        <v>30</v>
      </c>
      <c r="J335" s="4"/>
      <c r="K335" s="22">
        <f t="shared" si="60"/>
        <v>430</v>
      </c>
      <c r="L335" s="22">
        <f t="shared" si="61"/>
        <v>340</v>
      </c>
      <c r="M335" s="24">
        <f t="shared" si="66"/>
        <v>200</v>
      </c>
      <c r="N335" s="15"/>
      <c r="O335" s="48">
        <f>VLOOKUP(B335,'[1]MA DO'!$H$5:$AE$3586,24,0)</f>
        <v>1.05</v>
      </c>
      <c r="Q335" s="7" t="b">
        <f>'ĐẤT PNN'!D355=D335</f>
        <v>1</v>
      </c>
      <c r="R335" s="50">
        <f t="shared" si="62"/>
        <v>1.34375</v>
      </c>
      <c r="S335" s="50">
        <f t="shared" si="63"/>
        <v>1.36</v>
      </c>
      <c r="T335" s="50">
        <f t="shared" si="64"/>
        <v>6.666666666666667</v>
      </c>
      <c r="U335" s="50" t="e">
        <f t="shared" si="65"/>
        <v>#DIV/0!</v>
      </c>
    </row>
    <row r="336" spans="1:21" ht="173.25" x14ac:dyDescent="0.25">
      <c r="A336" s="11"/>
      <c r="B336" s="5" t="str">
        <f>VLOOKUP($D$6&amp;K336,'[2]MA DO'!$B$5:$O$3586,7,0)</f>
        <v>BP CLN 3</v>
      </c>
      <c r="C336" s="3">
        <f t="shared" si="67"/>
        <v>328</v>
      </c>
      <c r="D336" s="5" t="str">
        <f>'ĐẤT PNN'!D356</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E336" s="5" t="str">
        <f>'ĐẤT PNN'!E356</f>
        <v>Đường Trương Công Định</v>
      </c>
      <c r="F336" s="5" t="str">
        <f>'ĐẤT PNN'!F356</f>
        <v>Giáp ranh huyện Đồng Phú (cũ)</v>
      </c>
      <c r="G336" s="4">
        <v>320</v>
      </c>
      <c r="H336" s="4">
        <v>250</v>
      </c>
      <c r="I336" s="4">
        <v>30</v>
      </c>
      <c r="J336" s="4"/>
      <c r="K336" s="22">
        <f t="shared" si="60"/>
        <v>430</v>
      </c>
      <c r="L336" s="22">
        <f t="shared" si="61"/>
        <v>340</v>
      </c>
      <c r="M336" s="24">
        <f t="shared" si="66"/>
        <v>200</v>
      </c>
      <c r="N336" s="15"/>
      <c r="O336" s="48">
        <f>VLOOKUP(B336,'[1]MA DO'!$H$5:$AE$3586,24,0)</f>
        <v>1.05</v>
      </c>
      <c r="Q336" s="7" t="b">
        <f>'ĐẤT PNN'!D356=D336</f>
        <v>1</v>
      </c>
      <c r="R336" s="50">
        <f t="shared" si="62"/>
        <v>1.34375</v>
      </c>
      <c r="S336" s="50">
        <f t="shared" si="63"/>
        <v>1.36</v>
      </c>
      <c r="T336" s="50">
        <f t="shared" si="64"/>
        <v>6.666666666666667</v>
      </c>
      <c r="U336" s="50" t="e">
        <f t="shared" si="65"/>
        <v>#DIV/0!</v>
      </c>
    </row>
    <row r="337" spans="1:21" ht="94.5" x14ac:dyDescent="0.25">
      <c r="A337" s="11"/>
      <c r="B337" s="5" t="str">
        <f>VLOOKUP($D$6&amp;K337,'[2]MA DO'!$B$5:$O$3586,7,0)</f>
        <v>BP CLN 3</v>
      </c>
      <c r="C337" s="3">
        <f t="shared" si="67"/>
        <v>329</v>
      </c>
      <c r="D337" s="5" t="str">
        <f>'ĐẤT PNN'!D357</f>
        <v>Các tuyến đường giao thông đấu nối trực tiếp ra đường Phú Riềng Đỏ từ HLLG vào sâu trên 100m đến 200m có bề rộng mặt đường dưới 4m chưa được đầu tư mặt đường nhựa, bê tông xi măng</v>
      </c>
      <c r="E337" s="5" t="str">
        <f>'ĐẤT PNN'!E357</f>
        <v>Ngã tư Đồng Xoài</v>
      </c>
      <c r="F337" s="5" t="str">
        <f>'ĐẤT PNN'!F357</f>
        <v>Đường Trương Công Định</v>
      </c>
      <c r="G337" s="4">
        <v>320</v>
      </c>
      <c r="H337" s="4">
        <v>250</v>
      </c>
      <c r="I337" s="4">
        <v>30</v>
      </c>
      <c r="J337" s="4"/>
      <c r="K337" s="22">
        <f t="shared" si="60"/>
        <v>430</v>
      </c>
      <c r="L337" s="22">
        <f t="shared" si="61"/>
        <v>340</v>
      </c>
      <c r="M337" s="24">
        <f t="shared" si="66"/>
        <v>200</v>
      </c>
      <c r="N337" s="15"/>
      <c r="O337" s="48">
        <f>VLOOKUP(B337,'[1]MA DO'!$H$5:$AE$3586,24,0)</f>
        <v>1.05</v>
      </c>
      <c r="Q337" s="7" t="b">
        <f>'ĐẤT PNN'!D357=D337</f>
        <v>1</v>
      </c>
      <c r="R337" s="50">
        <f t="shared" si="62"/>
        <v>1.34375</v>
      </c>
      <c r="S337" s="50">
        <f t="shared" si="63"/>
        <v>1.36</v>
      </c>
      <c r="T337" s="50">
        <f t="shared" si="64"/>
        <v>6.666666666666667</v>
      </c>
      <c r="U337" s="50" t="e">
        <f t="shared" si="65"/>
        <v>#DIV/0!</v>
      </c>
    </row>
    <row r="338" spans="1:21" ht="94.5" x14ac:dyDescent="0.25">
      <c r="A338" s="11"/>
      <c r="B338" s="5" t="str">
        <f>VLOOKUP($D$6&amp;K338,'[2]MA DO'!$B$5:$O$3586,7,0)</f>
        <v>BP CLN 3</v>
      </c>
      <c r="C338" s="3">
        <f t="shared" si="67"/>
        <v>330</v>
      </c>
      <c r="D338" s="5" t="str">
        <f>'ĐẤT PNN'!D358</f>
        <v>Các tuyến đường giao thông đấu nối trực tiếp ra đường Phú Riềng Đỏ từ HLLG vào sâu trên 100m đến 200m có bề rộng mặt đường dưới 4m chưa được đầu tư mặt đường nhựa, bê tông xi măng</v>
      </c>
      <c r="E338" s="5" t="str">
        <f>'ĐẤT PNN'!E358</f>
        <v>Đường Trương Công Định</v>
      </c>
      <c r="F338" s="5" t="str">
        <f>'ĐẤT PNN'!F358</f>
        <v>Giáp ranh huyện Đồng Phú (cũ)</v>
      </c>
      <c r="G338" s="4">
        <v>320</v>
      </c>
      <c r="H338" s="4">
        <v>250</v>
      </c>
      <c r="I338" s="4">
        <v>30</v>
      </c>
      <c r="J338" s="4"/>
      <c r="K338" s="22">
        <f t="shared" si="60"/>
        <v>430</v>
      </c>
      <c r="L338" s="22">
        <f t="shared" si="61"/>
        <v>340</v>
      </c>
      <c r="M338" s="24">
        <f t="shared" si="66"/>
        <v>200</v>
      </c>
      <c r="N338" s="15"/>
      <c r="O338" s="48">
        <f>VLOOKUP(B338,'[1]MA DO'!$H$5:$AE$3586,24,0)</f>
        <v>1.05</v>
      </c>
      <c r="Q338" s="7" t="b">
        <f>'ĐẤT PNN'!D358=D338</f>
        <v>1</v>
      </c>
      <c r="R338" s="50">
        <f t="shared" si="62"/>
        <v>1.34375</v>
      </c>
      <c r="S338" s="50">
        <f t="shared" si="63"/>
        <v>1.36</v>
      </c>
      <c r="T338" s="50">
        <f t="shared" si="64"/>
        <v>6.666666666666667</v>
      </c>
      <c r="U338" s="50" t="e">
        <f t="shared" si="65"/>
        <v>#DIV/0!</v>
      </c>
    </row>
    <row r="339" spans="1:21" ht="157.5" x14ac:dyDescent="0.25">
      <c r="A339" s="11"/>
      <c r="B339" s="5" t="str">
        <f>VLOOKUP($D$6&amp;K339,'[2]MA DO'!$B$5:$O$3586,7,0)</f>
        <v>BP CLN 3</v>
      </c>
      <c r="C339" s="3">
        <f t="shared" si="67"/>
        <v>331</v>
      </c>
      <c r="D339" s="5" t="str">
        <f>'ĐẤT PNN'!D359</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v>
      </c>
      <c r="E339" s="5" t="str">
        <f>'ĐẤT PNN'!E359</f>
        <v>Ngã tư Đồng Xoài</v>
      </c>
      <c r="F339" s="5" t="str">
        <f>'ĐẤT PNN'!F359</f>
        <v>Đường Trương Công Định</v>
      </c>
      <c r="G339" s="4">
        <v>320</v>
      </c>
      <c r="H339" s="4">
        <v>250</v>
      </c>
      <c r="I339" s="4">
        <v>30</v>
      </c>
      <c r="J339" s="4"/>
      <c r="K339" s="22">
        <f t="shared" si="60"/>
        <v>430</v>
      </c>
      <c r="L339" s="22">
        <f t="shared" si="61"/>
        <v>340</v>
      </c>
      <c r="M339" s="24">
        <f t="shared" si="66"/>
        <v>200</v>
      </c>
      <c r="N339" s="15"/>
      <c r="O339" s="48">
        <f>VLOOKUP(B339,'[1]MA DO'!$H$5:$AE$3586,24,0)</f>
        <v>1.05</v>
      </c>
      <c r="Q339" s="7" t="b">
        <f>'ĐẤT PNN'!D359=D339</f>
        <v>1</v>
      </c>
      <c r="R339" s="50">
        <f t="shared" si="62"/>
        <v>1.34375</v>
      </c>
      <c r="S339" s="50">
        <f t="shared" si="63"/>
        <v>1.36</v>
      </c>
      <c r="T339" s="50">
        <f t="shared" si="64"/>
        <v>6.666666666666667</v>
      </c>
      <c r="U339" s="50" t="e">
        <f t="shared" si="65"/>
        <v>#DIV/0!</v>
      </c>
    </row>
    <row r="340" spans="1:21" ht="173.25" x14ac:dyDescent="0.25">
      <c r="A340" s="11"/>
      <c r="B340" s="5" t="str">
        <f>VLOOKUP($D$6&amp;K340,'[2]MA DO'!$B$5:$O$3586,7,0)</f>
        <v>BP CLN 3</v>
      </c>
      <c r="C340" s="3">
        <f t="shared" si="67"/>
        <v>332</v>
      </c>
      <c r="D340" s="5" t="str">
        <f>'ĐẤT PNN'!D360</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E340" s="5" t="str">
        <f>'ĐẤT PNN'!E360</f>
        <v>Đường Trương Công Định</v>
      </c>
      <c r="F340" s="5" t="str">
        <f>'ĐẤT PNN'!F360</f>
        <v>Giáp ranh huyện Đồng Phú (cũ)</v>
      </c>
      <c r="G340" s="4">
        <v>320</v>
      </c>
      <c r="H340" s="4">
        <v>250</v>
      </c>
      <c r="I340" s="4">
        <v>30</v>
      </c>
      <c r="J340" s="4"/>
      <c r="K340" s="22">
        <f t="shared" si="60"/>
        <v>430</v>
      </c>
      <c r="L340" s="22">
        <f t="shared" si="61"/>
        <v>340</v>
      </c>
      <c r="M340" s="24">
        <f t="shared" si="66"/>
        <v>200</v>
      </c>
      <c r="N340" s="15"/>
      <c r="O340" s="48">
        <f>VLOOKUP(B340,'[1]MA DO'!$H$5:$AE$3586,24,0)</f>
        <v>1.05</v>
      </c>
      <c r="Q340" s="7" t="b">
        <f>'ĐẤT PNN'!D360=D340</f>
        <v>1</v>
      </c>
      <c r="R340" s="50">
        <f t="shared" si="62"/>
        <v>1.34375</v>
      </c>
      <c r="S340" s="50">
        <f t="shared" si="63"/>
        <v>1.36</v>
      </c>
      <c r="T340" s="50">
        <f t="shared" si="64"/>
        <v>6.666666666666667</v>
      </c>
      <c r="U340" s="50" t="e">
        <f t="shared" si="65"/>
        <v>#DIV/0!</v>
      </c>
    </row>
    <row r="341" spans="1:21" ht="94.5" x14ac:dyDescent="0.25">
      <c r="A341" s="11"/>
      <c r="B341" s="5" t="str">
        <f>VLOOKUP($D$6&amp;K341,'[2]MA DO'!$B$5:$O$3586,7,0)</f>
        <v>BP CLN 3</v>
      </c>
      <c r="C341" s="3">
        <f t="shared" si="67"/>
        <v>333</v>
      </c>
      <c r="D341" s="5" t="str">
        <f>'ĐẤT PNN'!D361</f>
        <v>Các tuyến đường giao thông đấu nối trực tiếp ra đường Phú Riềng Đỏ từ HLLG vào sâu trên 200m đến 500m có bề rộng mặt đường dưới 4m chưa được đầu tư mặt đường nhựa, bê tông xi măng</v>
      </c>
      <c r="E341" s="5" t="str">
        <f>'ĐẤT PNN'!E361</f>
        <v>Ngã tư Đồng Xoài</v>
      </c>
      <c r="F341" s="5" t="str">
        <f>'ĐẤT PNN'!F361</f>
        <v>Đường Trương Công Định</v>
      </c>
      <c r="G341" s="4">
        <v>320</v>
      </c>
      <c r="H341" s="4">
        <v>250</v>
      </c>
      <c r="I341" s="4">
        <v>30</v>
      </c>
      <c r="J341" s="4"/>
      <c r="K341" s="22">
        <f t="shared" si="60"/>
        <v>430</v>
      </c>
      <c r="L341" s="22">
        <f t="shared" si="61"/>
        <v>340</v>
      </c>
      <c r="M341" s="24">
        <f t="shared" si="66"/>
        <v>200</v>
      </c>
      <c r="N341" s="15"/>
      <c r="O341" s="48">
        <f>VLOOKUP(B341,'[1]MA DO'!$H$5:$AE$3586,24,0)</f>
        <v>1.05</v>
      </c>
      <c r="Q341" s="7" t="b">
        <f>'ĐẤT PNN'!D361=D341</f>
        <v>1</v>
      </c>
      <c r="R341" s="50">
        <f t="shared" si="62"/>
        <v>1.34375</v>
      </c>
      <c r="S341" s="50">
        <f t="shared" si="63"/>
        <v>1.36</v>
      </c>
      <c r="T341" s="50">
        <f t="shared" si="64"/>
        <v>6.666666666666667</v>
      </c>
      <c r="U341" s="50" t="e">
        <f t="shared" si="65"/>
        <v>#DIV/0!</v>
      </c>
    </row>
    <row r="342" spans="1:21" ht="94.5" x14ac:dyDescent="0.25">
      <c r="A342" s="11"/>
      <c r="B342" s="5" t="str">
        <f>VLOOKUP($D$6&amp;K342,'[2]MA DO'!$B$5:$O$3586,7,0)</f>
        <v>BP CLN 3</v>
      </c>
      <c r="C342" s="3">
        <f t="shared" si="67"/>
        <v>334</v>
      </c>
      <c r="D342" s="5" t="str">
        <f>'ĐẤT PNN'!D362</f>
        <v>Các tuyến đường giao thông đấu nối trực tiếp ra đường Phú Riềng Đỏ từ HLLG vào sâu trên 200m đến 500m có bề rộng mặt đường dưới 4m chưa được đầu tư mặt đường nhựa, bê tông xi măng</v>
      </c>
      <c r="E342" s="5" t="str">
        <f>'ĐẤT PNN'!E362</f>
        <v>Đường Trương Công Định</v>
      </c>
      <c r="F342" s="5" t="str">
        <f>'ĐẤT PNN'!F362</f>
        <v>Giáp ranh huyện Đồng Phú (cũ)</v>
      </c>
      <c r="G342" s="4">
        <v>320</v>
      </c>
      <c r="H342" s="4">
        <v>250</v>
      </c>
      <c r="I342" s="4">
        <v>30</v>
      </c>
      <c r="J342" s="4"/>
      <c r="K342" s="22">
        <f t="shared" si="60"/>
        <v>430</v>
      </c>
      <c r="L342" s="22">
        <f t="shared" si="61"/>
        <v>340</v>
      </c>
      <c r="M342" s="24">
        <f t="shared" si="66"/>
        <v>200</v>
      </c>
      <c r="N342" s="15"/>
      <c r="O342" s="48">
        <f>VLOOKUP(B342,'[1]MA DO'!$H$5:$AE$3586,24,0)</f>
        <v>1.05</v>
      </c>
      <c r="Q342" s="7" t="b">
        <f>'ĐẤT PNN'!D362=D342</f>
        <v>1</v>
      </c>
      <c r="R342" s="50">
        <f t="shared" si="62"/>
        <v>1.34375</v>
      </c>
      <c r="S342" s="50">
        <f t="shared" si="63"/>
        <v>1.36</v>
      </c>
      <c r="T342" s="50">
        <f t="shared" si="64"/>
        <v>6.666666666666667</v>
      </c>
      <c r="U342" s="50" t="e">
        <f t="shared" si="65"/>
        <v>#DIV/0!</v>
      </c>
    </row>
    <row r="343" spans="1:21" ht="157.5" x14ac:dyDescent="0.25">
      <c r="A343" s="11"/>
      <c r="B343" s="5" t="str">
        <f>VLOOKUP($D$6&amp;K343,'[2]MA DO'!$B$5:$O$3586,7,0)</f>
        <v>BP CLN 3</v>
      </c>
      <c r="C343" s="3">
        <f t="shared" si="67"/>
        <v>335</v>
      </c>
      <c r="D343" s="5" t="str">
        <f>'ĐẤT PNN'!D363</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v>
      </c>
      <c r="E343" s="5" t="str">
        <f>'ĐẤT PNN'!E363</f>
        <v>Ngã tư Đồng Xoài</v>
      </c>
      <c r="F343" s="5" t="str">
        <f>'ĐẤT PNN'!F363</f>
        <v>Đường Trương Công Định</v>
      </c>
      <c r="G343" s="4">
        <v>320</v>
      </c>
      <c r="H343" s="4">
        <v>250</v>
      </c>
      <c r="I343" s="4">
        <v>30</v>
      </c>
      <c r="J343" s="4"/>
      <c r="K343" s="22">
        <f t="shared" si="60"/>
        <v>430</v>
      </c>
      <c r="L343" s="22">
        <f t="shared" si="61"/>
        <v>340</v>
      </c>
      <c r="M343" s="24">
        <f t="shared" si="66"/>
        <v>200</v>
      </c>
      <c r="N343" s="15"/>
      <c r="O343" s="48">
        <f>VLOOKUP(B343,'[1]MA DO'!$H$5:$AE$3586,24,0)</f>
        <v>1.05</v>
      </c>
      <c r="Q343" s="7" t="b">
        <f>'ĐẤT PNN'!D363=D343</f>
        <v>1</v>
      </c>
      <c r="R343" s="50">
        <f t="shared" si="62"/>
        <v>1.34375</v>
      </c>
      <c r="S343" s="50">
        <f t="shared" si="63"/>
        <v>1.36</v>
      </c>
      <c r="T343" s="50">
        <f t="shared" si="64"/>
        <v>6.666666666666667</v>
      </c>
      <c r="U343" s="50" t="e">
        <f t="shared" si="65"/>
        <v>#DIV/0!</v>
      </c>
    </row>
    <row r="344" spans="1:21" ht="157.5" x14ac:dyDescent="0.25">
      <c r="A344" s="11"/>
      <c r="B344" s="5" t="str">
        <f>VLOOKUP($D$6&amp;K344,'[2]MA DO'!$B$5:$O$3586,7,0)</f>
        <v>BP CLN 3</v>
      </c>
      <c r="C344" s="3">
        <f t="shared" si="67"/>
        <v>336</v>
      </c>
      <c r="D344" s="5" t="str">
        <f>'ĐẤT PNN'!D364</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E344" s="5" t="str">
        <f>'ĐẤT PNN'!E364</f>
        <v>Đường Trương Công Định</v>
      </c>
      <c r="F344" s="5" t="str">
        <f>'ĐẤT PNN'!F364</f>
        <v>Giáp ranh huyện Đồng Phú (cũ)</v>
      </c>
      <c r="G344" s="4">
        <v>320</v>
      </c>
      <c r="H344" s="4">
        <v>250</v>
      </c>
      <c r="I344" s="4">
        <v>30</v>
      </c>
      <c r="J344" s="4"/>
      <c r="K344" s="22">
        <f t="shared" si="60"/>
        <v>430</v>
      </c>
      <c r="L344" s="22">
        <f t="shared" si="61"/>
        <v>340</v>
      </c>
      <c r="M344" s="24">
        <f t="shared" si="66"/>
        <v>200</v>
      </c>
      <c r="N344" s="15"/>
      <c r="O344" s="48">
        <f>VLOOKUP(B344,'[1]MA DO'!$H$5:$AE$3586,24,0)</f>
        <v>1.05</v>
      </c>
      <c r="Q344" s="7" t="b">
        <f>'ĐẤT PNN'!D364=D344</f>
        <v>1</v>
      </c>
      <c r="R344" s="50">
        <f t="shared" si="62"/>
        <v>1.34375</v>
      </c>
      <c r="S344" s="50">
        <f t="shared" si="63"/>
        <v>1.36</v>
      </c>
      <c r="T344" s="50">
        <f t="shared" si="64"/>
        <v>6.666666666666667</v>
      </c>
      <c r="U344" s="50" t="e">
        <f t="shared" si="65"/>
        <v>#DIV/0!</v>
      </c>
    </row>
    <row r="345" spans="1:21" ht="94.5" x14ac:dyDescent="0.25">
      <c r="A345" s="11"/>
      <c r="B345" s="5" t="str">
        <f>VLOOKUP($D$6&amp;K345,'[2]MA DO'!$B$5:$O$3586,7,0)</f>
        <v>BP CLN 3</v>
      </c>
      <c r="C345" s="3">
        <f t="shared" si="67"/>
        <v>337</v>
      </c>
      <c r="D345" s="5" t="str">
        <f>'ĐẤT PNN'!D365</f>
        <v>Các tuyến đường giao thông đấu nối trực tiếp ra đường Phú Riềng Đỏ từ HLLG vào sâu trên 500m có bề rộng mặt đường dưới 4m chưa được đầu tư mặt đường nhựa, bê tông xi măng</v>
      </c>
      <c r="E345" s="5" t="str">
        <f>'ĐẤT PNN'!E365</f>
        <v>Ngã tư Đồng Xoài</v>
      </c>
      <c r="F345" s="5" t="str">
        <f>'ĐẤT PNN'!F365</f>
        <v>Đường Trương Công Định</v>
      </c>
      <c r="G345" s="4">
        <v>320</v>
      </c>
      <c r="H345" s="4">
        <v>250</v>
      </c>
      <c r="I345" s="4">
        <v>30</v>
      </c>
      <c r="J345" s="4"/>
      <c r="K345" s="22">
        <f t="shared" si="60"/>
        <v>430</v>
      </c>
      <c r="L345" s="22">
        <f t="shared" si="61"/>
        <v>340</v>
      </c>
      <c r="M345" s="24">
        <f t="shared" si="66"/>
        <v>200</v>
      </c>
      <c r="N345" s="15"/>
      <c r="O345" s="48">
        <f>VLOOKUP(B345,'[1]MA DO'!$H$5:$AE$3586,24,0)</f>
        <v>1.05</v>
      </c>
      <c r="Q345" s="7" t="b">
        <f>'ĐẤT PNN'!D365=D345</f>
        <v>1</v>
      </c>
      <c r="R345" s="50">
        <f t="shared" si="62"/>
        <v>1.34375</v>
      </c>
      <c r="S345" s="50">
        <f t="shared" si="63"/>
        <v>1.36</v>
      </c>
      <c r="T345" s="50">
        <f t="shared" si="64"/>
        <v>6.666666666666667</v>
      </c>
      <c r="U345" s="50" t="e">
        <f t="shared" si="65"/>
        <v>#DIV/0!</v>
      </c>
    </row>
    <row r="346" spans="1:21" ht="94.5" x14ac:dyDescent="0.25">
      <c r="A346" s="11"/>
      <c r="B346" s="5" t="str">
        <f>VLOOKUP($D$6&amp;K346,'[2]MA DO'!$B$5:$O$3586,7,0)</f>
        <v>BP CLN 3</v>
      </c>
      <c r="C346" s="3">
        <f t="shared" si="67"/>
        <v>338</v>
      </c>
      <c r="D346" s="5" t="str">
        <f>'ĐẤT PNN'!D366</f>
        <v>Các tuyến đường giao thông đấu nối trực tiếp ra đường Phú Riềng Đỏ từ HLLG vào sâu trên 500m có bề rộng mặt đường dưới 4m chưa được đầu tư mặt đường nhựa, bê tông xi măng</v>
      </c>
      <c r="E346" s="5" t="str">
        <f>'ĐẤT PNN'!E366</f>
        <v>Đường Trương Công Định</v>
      </c>
      <c r="F346" s="5" t="str">
        <f>'ĐẤT PNN'!F366</f>
        <v>Giáp ranh huyện Đồng Phú (cũ)</v>
      </c>
      <c r="G346" s="4">
        <v>320</v>
      </c>
      <c r="H346" s="4">
        <v>250</v>
      </c>
      <c r="I346" s="4">
        <v>30</v>
      </c>
      <c r="J346" s="4"/>
      <c r="K346" s="22">
        <f t="shared" si="60"/>
        <v>430</v>
      </c>
      <c r="L346" s="22">
        <f t="shared" si="61"/>
        <v>340</v>
      </c>
      <c r="M346" s="24">
        <f t="shared" si="66"/>
        <v>200</v>
      </c>
      <c r="N346" s="15"/>
      <c r="O346" s="48">
        <f>VLOOKUP(B346,'[1]MA DO'!$H$5:$AE$3586,24,0)</f>
        <v>1.05</v>
      </c>
      <c r="Q346" s="7" t="b">
        <f>'ĐẤT PNN'!D366=D346</f>
        <v>1</v>
      </c>
      <c r="R346" s="50">
        <f t="shared" si="62"/>
        <v>1.34375</v>
      </c>
      <c r="S346" s="50">
        <f t="shared" si="63"/>
        <v>1.36</v>
      </c>
      <c r="T346" s="50">
        <f t="shared" si="64"/>
        <v>6.666666666666667</v>
      </c>
      <c r="U346" s="50" t="e">
        <f t="shared" si="65"/>
        <v>#DIV/0!</v>
      </c>
    </row>
    <row r="347" spans="1:21" ht="157.5" x14ac:dyDescent="0.25">
      <c r="A347" s="11"/>
      <c r="B347" s="5" t="str">
        <f>VLOOKUP($D$6&amp;K347,'[2]MA DO'!$B$5:$O$3586,7,0)</f>
        <v>BP CLN 3</v>
      </c>
      <c r="C347" s="3">
        <f t="shared" si="67"/>
        <v>339</v>
      </c>
      <c r="D347" s="5" t="str">
        <f>'ĐẤT PNN'!D367</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v>
      </c>
      <c r="E347" s="5" t="str">
        <f>'ĐẤT PNN'!E367</f>
        <v>Ngã tư Đồng Xoài</v>
      </c>
      <c r="F347" s="5" t="str">
        <f>'ĐẤT PNN'!F367</f>
        <v>Đường Nguyễn Huệ</v>
      </c>
      <c r="G347" s="4">
        <v>320</v>
      </c>
      <c r="H347" s="4">
        <v>250</v>
      </c>
      <c r="I347" s="4">
        <v>30</v>
      </c>
      <c r="J347" s="4"/>
      <c r="K347" s="22">
        <f t="shared" si="60"/>
        <v>430</v>
      </c>
      <c r="L347" s="22">
        <f t="shared" si="61"/>
        <v>340</v>
      </c>
      <c r="M347" s="24">
        <f t="shared" si="66"/>
        <v>200</v>
      </c>
      <c r="N347" s="15"/>
      <c r="O347" s="48">
        <f>VLOOKUP(B347,'[1]MA DO'!$H$5:$AE$3586,24,0)</f>
        <v>1.05</v>
      </c>
      <c r="Q347" s="7" t="b">
        <f>'ĐẤT PNN'!D367=D347</f>
        <v>1</v>
      </c>
      <c r="R347" s="50">
        <f t="shared" si="62"/>
        <v>1.34375</v>
      </c>
      <c r="S347" s="50">
        <f t="shared" si="63"/>
        <v>1.36</v>
      </c>
      <c r="T347" s="50">
        <f t="shared" si="64"/>
        <v>6.666666666666667</v>
      </c>
      <c r="U347" s="50" t="e">
        <f t="shared" si="65"/>
        <v>#DIV/0!</v>
      </c>
    </row>
    <row r="348" spans="1:21" ht="157.5" x14ac:dyDescent="0.25">
      <c r="A348" s="11"/>
      <c r="B348" s="5" t="str">
        <f>VLOOKUP($D$6&amp;K348,'[2]MA DO'!$B$5:$O$3586,7,0)</f>
        <v>BP CLN 3</v>
      </c>
      <c r="C348" s="3">
        <f t="shared" si="67"/>
        <v>340</v>
      </c>
      <c r="D348" s="5" t="str">
        <f>'ĐẤT PNN'!D368</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E348" s="5" t="str">
        <f>'ĐẤT PNN'!E368</f>
        <v>Đường Nguyễn Huệ</v>
      </c>
      <c r="F348" s="5" t="str">
        <f>'ĐẤT PNN'!F368</f>
        <v>Hết ranh quy hoạch đường số 2</v>
      </c>
      <c r="G348" s="4">
        <v>320</v>
      </c>
      <c r="H348" s="4">
        <v>250</v>
      </c>
      <c r="I348" s="4">
        <v>30</v>
      </c>
      <c r="J348" s="4"/>
      <c r="K348" s="22">
        <f t="shared" si="60"/>
        <v>430</v>
      </c>
      <c r="L348" s="22">
        <f t="shared" si="61"/>
        <v>340</v>
      </c>
      <c r="M348" s="24">
        <f t="shared" si="66"/>
        <v>200</v>
      </c>
      <c r="N348" s="15"/>
      <c r="O348" s="48">
        <f>VLOOKUP(B348,'[1]MA DO'!$H$5:$AE$3586,24,0)</f>
        <v>1.05</v>
      </c>
      <c r="Q348" s="7" t="b">
        <f>'ĐẤT PNN'!D368=D348</f>
        <v>1</v>
      </c>
      <c r="R348" s="50">
        <f t="shared" si="62"/>
        <v>1.34375</v>
      </c>
      <c r="S348" s="50">
        <f t="shared" si="63"/>
        <v>1.36</v>
      </c>
      <c r="T348" s="50">
        <f t="shared" si="64"/>
        <v>6.666666666666667</v>
      </c>
      <c r="U348" s="50" t="e">
        <f t="shared" si="65"/>
        <v>#DIV/0!</v>
      </c>
    </row>
    <row r="349" spans="1:21" ht="157.5" x14ac:dyDescent="0.25">
      <c r="A349" s="11"/>
      <c r="B349" s="5" t="str">
        <f>VLOOKUP($D$6&amp;K349,'[2]MA DO'!$B$5:$O$3586,7,0)</f>
        <v>BP CLN 3</v>
      </c>
      <c r="C349" s="3">
        <f t="shared" si="67"/>
        <v>341</v>
      </c>
      <c r="D349" s="5" t="str">
        <f>'ĐẤT PNN'!D369</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v>
      </c>
      <c r="E349" s="5" t="str">
        <f>'ĐẤT PNN'!E369</f>
        <v>Hết ranh quy hoạch đường số 2</v>
      </c>
      <c r="F349" s="5" t="str">
        <f>'ĐẤT PNN'!F369</f>
        <v>Cầu số 2</v>
      </c>
      <c r="G349" s="4">
        <v>320</v>
      </c>
      <c r="H349" s="4">
        <v>250</v>
      </c>
      <c r="I349" s="4">
        <v>30</v>
      </c>
      <c r="J349" s="4"/>
      <c r="K349" s="22">
        <f t="shared" si="60"/>
        <v>430</v>
      </c>
      <c r="L349" s="22">
        <f t="shared" si="61"/>
        <v>340</v>
      </c>
      <c r="M349" s="24">
        <f t="shared" si="66"/>
        <v>200</v>
      </c>
      <c r="N349" s="15"/>
      <c r="O349" s="48">
        <f>VLOOKUP(B349,'[1]MA DO'!$H$5:$AE$3586,24,0)</f>
        <v>1.05</v>
      </c>
      <c r="Q349" s="7" t="b">
        <f>'ĐẤT PNN'!D369=D349</f>
        <v>1</v>
      </c>
      <c r="R349" s="50">
        <f t="shared" si="62"/>
        <v>1.34375</v>
      </c>
      <c r="S349" s="50">
        <f t="shared" si="63"/>
        <v>1.36</v>
      </c>
      <c r="T349" s="50">
        <f t="shared" si="64"/>
        <v>6.666666666666667</v>
      </c>
      <c r="U349" s="50" t="e">
        <f t="shared" si="65"/>
        <v>#DIV/0!</v>
      </c>
    </row>
    <row r="350" spans="1:21" ht="94.5" x14ac:dyDescent="0.25">
      <c r="A350" s="11"/>
      <c r="B350" s="5" t="str">
        <f>VLOOKUP($D$6&amp;K350,'[2]MA DO'!$B$5:$O$3586,7,0)</f>
        <v>BP CLN 3</v>
      </c>
      <c r="C350" s="3">
        <f t="shared" si="67"/>
        <v>342</v>
      </c>
      <c r="D350" s="5" t="str">
        <f>'ĐẤT PNN'!D370</f>
        <v>Các tuyến đường giao thông đấu nối trực tiếp ra đường Quốc lộ 14 từ HLLG vào sâu đến 100m có bề rộng mặt đường từ 4m trở lên đã được đầu tư mặt đường nhựa, bê tông xi măng</v>
      </c>
      <c r="E350" s="5" t="str">
        <f>'ĐẤT PNN'!E370</f>
        <v>Ngã tư Đồng Xoài</v>
      </c>
      <c r="F350" s="5" t="str">
        <f>'ĐẤT PNN'!F370</f>
        <v>Đường Nguyễn Huệ</v>
      </c>
      <c r="G350" s="4">
        <v>320</v>
      </c>
      <c r="H350" s="4">
        <v>250</v>
      </c>
      <c r="I350" s="4">
        <v>30</v>
      </c>
      <c r="J350" s="4"/>
      <c r="K350" s="22">
        <f t="shared" si="60"/>
        <v>430</v>
      </c>
      <c r="L350" s="22">
        <f t="shared" si="61"/>
        <v>340</v>
      </c>
      <c r="M350" s="24">
        <f t="shared" si="66"/>
        <v>200</v>
      </c>
      <c r="N350" s="15"/>
      <c r="O350" s="48">
        <f>VLOOKUP(B350,'[1]MA DO'!$H$5:$AE$3586,24,0)</f>
        <v>1.05</v>
      </c>
      <c r="Q350" s="7" t="b">
        <f>'ĐẤT PNN'!D370=D350</f>
        <v>1</v>
      </c>
      <c r="R350" s="50">
        <f t="shared" si="62"/>
        <v>1.34375</v>
      </c>
      <c r="S350" s="50">
        <f t="shared" si="63"/>
        <v>1.36</v>
      </c>
      <c r="T350" s="50">
        <f t="shared" si="64"/>
        <v>6.666666666666667</v>
      </c>
      <c r="U350" s="50" t="e">
        <f t="shared" si="65"/>
        <v>#DIV/0!</v>
      </c>
    </row>
    <row r="351" spans="1:21" ht="94.5" x14ac:dyDescent="0.25">
      <c r="A351" s="11"/>
      <c r="B351" s="5" t="str">
        <f>VLOOKUP($D$6&amp;K351,'[2]MA DO'!$B$5:$O$3586,7,0)</f>
        <v>BP CLN 3</v>
      </c>
      <c r="C351" s="3">
        <f t="shared" si="67"/>
        <v>343</v>
      </c>
      <c r="D351" s="5" t="str">
        <f>'ĐẤT PNN'!D371</f>
        <v>Các tuyến đường giao thông đấu nối trực tiếp ra đường Quốc lộ 14 từ HLLG vào sâu đến 100m có bề rộng mặt đường từ 4m trở lên đã được đầu tư mặt đường nhựa, bê tông xi măng</v>
      </c>
      <c r="E351" s="5" t="str">
        <f>'ĐẤT PNN'!E371</f>
        <v>Đường Nguyễn Huệ</v>
      </c>
      <c r="F351" s="5" t="str">
        <f>'ĐẤT PNN'!F371</f>
        <v>Hết ranh quy hoạch đường số 2</v>
      </c>
      <c r="G351" s="4">
        <v>320</v>
      </c>
      <c r="H351" s="4">
        <v>250</v>
      </c>
      <c r="I351" s="4">
        <v>30</v>
      </c>
      <c r="J351" s="4"/>
      <c r="K351" s="22">
        <f t="shared" si="60"/>
        <v>430</v>
      </c>
      <c r="L351" s="22">
        <f t="shared" si="61"/>
        <v>340</v>
      </c>
      <c r="M351" s="24">
        <f t="shared" si="66"/>
        <v>200</v>
      </c>
      <c r="N351" s="15"/>
      <c r="O351" s="48">
        <f>VLOOKUP(B351,'[1]MA DO'!$H$5:$AE$3586,24,0)</f>
        <v>1.05</v>
      </c>
      <c r="Q351" s="7" t="b">
        <f>'ĐẤT PNN'!D371=D351</f>
        <v>1</v>
      </c>
      <c r="R351" s="50">
        <f t="shared" si="62"/>
        <v>1.34375</v>
      </c>
      <c r="S351" s="50">
        <f t="shared" si="63"/>
        <v>1.36</v>
      </c>
      <c r="T351" s="50">
        <f t="shared" si="64"/>
        <v>6.666666666666667</v>
      </c>
      <c r="U351" s="50" t="e">
        <f t="shared" si="65"/>
        <v>#DIV/0!</v>
      </c>
    </row>
    <row r="352" spans="1:21" ht="94.5" x14ac:dyDescent="0.25">
      <c r="A352" s="11"/>
      <c r="B352" s="5" t="str">
        <f>VLOOKUP($D$6&amp;K352,'[2]MA DO'!$B$5:$O$3586,7,0)</f>
        <v>BP CLN 3</v>
      </c>
      <c r="C352" s="3">
        <f t="shared" si="67"/>
        <v>344</v>
      </c>
      <c r="D352" s="5" t="str">
        <f>'ĐẤT PNN'!D372</f>
        <v>Các tuyến đường giao thông đấu nối trực tiếp ra đường Quốc lộ 14 từ HLLG vào sâu đến 100m có bề rộng mặt đường từ 4m trở lên đã được đầu tư mặt đường nhựa, bê tông xi măng</v>
      </c>
      <c r="E352" s="5" t="str">
        <f>'ĐẤT PNN'!E372</f>
        <v>Hết ranh quy hoạch đường số 2</v>
      </c>
      <c r="F352" s="5" t="str">
        <f>'ĐẤT PNN'!F372</f>
        <v>Cầu số 2</v>
      </c>
      <c r="G352" s="4">
        <v>320</v>
      </c>
      <c r="H352" s="4">
        <v>250</v>
      </c>
      <c r="I352" s="4">
        <v>30</v>
      </c>
      <c r="J352" s="4"/>
      <c r="K352" s="22">
        <f t="shared" si="60"/>
        <v>430</v>
      </c>
      <c r="L352" s="22">
        <f t="shared" si="61"/>
        <v>340</v>
      </c>
      <c r="M352" s="24">
        <f t="shared" si="66"/>
        <v>200</v>
      </c>
      <c r="N352" s="15"/>
      <c r="O352" s="48">
        <f>VLOOKUP(B352,'[1]MA DO'!$H$5:$AE$3586,24,0)</f>
        <v>1.05</v>
      </c>
      <c r="Q352" s="7" t="b">
        <f>'ĐẤT PNN'!D372=D352</f>
        <v>1</v>
      </c>
      <c r="R352" s="50">
        <f t="shared" si="62"/>
        <v>1.34375</v>
      </c>
      <c r="S352" s="50">
        <f t="shared" si="63"/>
        <v>1.36</v>
      </c>
      <c r="T352" s="50">
        <f t="shared" si="64"/>
        <v>6.666666666666667</v>
      </c>
      <c r="U352" s="50" t="e">
        <f t="shared" si="65"/>
        <v>#DIV/0!</v>
      </c>
    </row>
    <row r="353" spans="1:21" ht="157.5" x14ac:dyDescent="0.25">
      <c r="A353" s="11"/>
      <c r="B353" s="5" t="str">
        <f>VLOOKUP($D$6&amp;K353,'[2]MA DO'!$B$5:$O$3586,7,0)</f>
        <v>BP CLN 3</v>
      </c>
      <c r="C353" s="3">
        <f t="shared" si="67"/>
        <v>345</v>
      </c>
      <c r="D353" s="5" t="str">
        <f>'ĐẤT PNN'!D373</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v>
      </c>
      <c r="E353" s="5" t="str">
        <f>'ĐẤT PNN'!E373</f>
        <v>Ngã tư Đồng Xoài</v>
      </c>
      <c r="F353" s="5" t="str">
        <f>'ĐẤT PNN'!F373</f>
        <v>Đường Nguyễn Huệ</v>
      </c>
      <c r="G353" s="4">
        <v>320</v>
      </c>
      <c r="H353" s="4">
        <v>250</v>
      </c>
      <c r="I353" s="4">
        <v>30</v>
      </c>
      <c r="J353" s="4"/>
      <c r="K353" s="22">
        <f t="shared" si="60"/>
        <v>430</v>
      </c>
      <c r="L353" s="22">
        <f t="shared" si="61"/>
        <v>340</v>
      </c>
      <c r="M353" s="24">
        <f t="shared" si="66"/>
        <v>200</v>
      </c>
      <c r="N353" s="15"/>
      <c r="O353" s="48">
        <f>VLOOKUP(B353,'[1]MA DO'!$H$5:$AE$3586,24,0)</f>
        <v>1.05</v>
      </c>
      <c r="Q353" s="7" t="b">
        <f>'ĐẤT PNN'!D373=D353</f>
        <v>1</v>
      </c>
      <c r="R353" s="50">
        <f t="shared" si="62"/>
        <v>1.34375</v>
      </c>
      <c r="S353" s="50">
        <f t="shared" si="63"/>
        <v>1.36</v>
      </c>
      <c r="T353" s="50">
        <f t="shared" si="64"/>
        <v>6.666666666666667</v>
      </c>
      <c r="U353" s="50" t="e">
        <f t="shared" si="65"/>
        <v>#DIV/0!</v>
      </c>
    </row>
    <row r="354" spans="1:21" ht="157.5" x14ac:dyDescent="0.25">
      <c r="A354" s="11"/>
      <c r="B354" s="5" t="str">
        <f>VLOOKUP($D$6&amp;K354,'[2]MA DO'!$B$5:$O$3586,7,0)</f>
        <v>BP CLN 3</v>
      </c>
      <c r="C354" s="3">
        <f t="shared" si="67"/>
        <v>346</v>
      </c>
      <c r="D354" s="5" t="str">
        <f>'ĐẤT PNN'!D374</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E354" s="5" t="str">
        <f>'ĐẤT PNN'!E374</f>
        <v>Đường Nguyễn Huệ</v>
      </c>
      <c r="F354" s="5" t="str">
        <f>'ĐẤT PNN'!F374</f>
        <v>Hết ranh quy hoạch đường số 2</v>
      </c>
      <c r="G354" s="4">
        <v>320</v>
      </c>
      <c r="H354" s="4">
        <v>250</v>
      </c>
      <c r="I354" s="4">
        <v>30</v>
      </c>
      <c r="J354" s="4"/>
      <c r="K354" s="22">
        <f t="shared" si="60"/>
        <v>430</v>
      </c>
      <c r="L354" s="22">
        <f t="shared" si="61"/>
        <v>340</v>
      </c>
      <c r="M354" s="24">
        <f t="shared" si="66"/>
        <v>200</v>
      </c>
      <c r="N354" s="15"/>
      <c r="O354" s="48">
        <f>VLOOKUP(B354,'[1]MA DO'!$H$5:$AE$3586,24,0)</f>
        <v>1.05</v>
      </c>
      <c r="Q354" s="7" t="b">
        <f>'ĐẤT PNN'!D374=D354</f>
        <v>1</v>
      </c>
      <c r="R354" s="50">
        <f t="shared" si="62"/>
        <v>1.34375</v>
      </c>
      <c r="S354" s="50">
        <f t="shared" si="63"/>
        <v>1.36</v>
      </c>
      <c r="T354" s="50">
        <f t="shared" si="64"/>
        <v>6.666666666666667</v>
      </c>
      <c r="U354" s="50" t="e">
        <f t="shared" si="65"/>
        <v>#DIV/0!</v>
      </c>
    </row>
    <row r="355" spans="1:21" ht="157.5" x14ac:dyDescent="0.25">
      <c r="A355" s="11"/>
      <c r="B355" s="5" t="str">
        <f>VLOOKUP($D$6&amp;K355,'[2]MA DO'!$B$5:$O$3586,7,0)</f>
        <v>BP CLN 3</v>
      </c>
      <c r="C355" s="3">
        <f t="shared" si="67"/>
        <v>347</v>
      </c>
      <c r="D355" s="5" t="str">
        <f>'ĐẤT PNN'!D375</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v>
      </c>
      <c r="E355" s="5" t="str">
        <f>'ĐẤT PNN'!E375</f>
        <v>Hết ranh quy hoạch đường số 2</v>
      </c>
      <c r="F355" s="5" t="str">
        <f>'ĐẤT PNN'!F375</f>
        <v>Cầu số 2</v>
      </c>
      <c r="G355" s="4">
        <v>320</v>
      </c>
      <c r="H355" s="4">
        <v>250</v>
      </c>
      <c r="I355" s="4">
        <v>30</v>
      </c>
      <c r="J355" s="4"/>
      <c r="K355" s="22">
        <f t="shared" si="60"/>
        <v>430</v>
      </c>
      <c r="L355" s="22">
        <f t="shared" si="61"/>
        <v>340</v>
      </c>
      <c r="M355" s="24">
        <f t="shared" si="66"/>
        <v>200</v>
      </c>
      <c r="N355" s="15"/>
      <c r="O355" s="48">
        <f>VLOOKUP(B355,'[1]MA DO'!$H$5:$AE$3586,24,0)</f>
        <v>1.05</v>
      </c>
      <c r="Q355" s="7" t="b">
        <f>'ĐẤT PNN'!D375=D355</f>
        <v>1</v>
      </c>
      <c r="R355" s="50">
        <f t="shared" si="62"/>
        <v>1.34375</v>
      </c>
      <c r="S355" s="50">
        <f t="shared" si="63"/>
        <v>1.36</v>
      </c>
      <c r="T355" s="50">
        <f t="shared" si="64"/>
        <v>6.666666666666667</v>
      </c>
      <c r="U355" s="50" t="e">
        <f t="shared" si="65"/>
        <v>#DIV/0!</v>
      </c>
    </row>
    <row r="356" spans="1:21" ht="110.25" x14ac:dyDescent="0.25">
      <c r="A356" s="11"/>
      <c r="B356" s="5" t="str">
        <f>VLOOKUP($D$6&amp;K356,'[2]MA DO'!$B$5:$O$3586,7,0)</f>
        <v>BP CLN 3</v>
      </c>
      <c r="C356" s="3">
        <f t="shared" si="67"/>
        <v>348</v>
      </c>
      <c r="D356" s="5" t="str">
        <f>'ĐẤT PNN'!D376</f>
        <v>Các tuyến đường giao thông đấu nối trực tiếp ra đường Quốc lộ 14 từ HLLG vào sâu trên 100m đến 200m có bề rộng mặt đường từ 4m trở lên đã được đầu tư mặt đường nhựa, bê tông xi măng</v>
      </c>
      <c r="E356" s="5" t="str">
        <f>'ĐẤT PNN'!E376</f>
        <v>Ngã tư Đồng Xoài</v>
      </c>
      <c r="F356" s="5" t="str">
        <f>'ĐẤT PNN'!F376</f>
        <v>Đường Nguyễn Huệ</v>
      </c>
      <c r="G356" s="4">
        <v>320</v>
      </c>
      <c r="H356" s="4">
        <v>250</v>
      </c>
      <c r="I356" s="4">
        <v>30</v>
      </c>
      <c r="J356" s="4"/>
      <c r="K356" s="22">
        <f t="shared" si="60"/>
        <v>430</v>
      </c>
      <c r="L356" s="22">
        <f t="shared" si="61"/>
        <v>340</v>
      </c>
      <c r="M356" s="24">
        <f t="shared" si="66"/>
        <v>200</v>
      </c>
      <c r="N356" s="15"/>
      <c r="O356" s="48">
        <f>VLOOKUP(B356,'[1]MA DO'!$H$5:$AE$3586,24,0)</f>
        <v>1.05</v>
      </c>
      <c r="Q356" s="7" t="b">
        <f>'ĐẤT PNN'!D376=D356</f>
        <v>1</v>
      </c>
      <c r="R356" s="50">
        <f t="shared" si="62"/>
        <v>1.34375</v>
      </c>
      <c r="S356" s="50">
        <f t="shared" si="63"/>
        <v>1.36</v>
      </c>
      <c r="T356" s="50">
        <f t="shared" si="64"/>
        <v>6.666666666666667</v>
      </c>
      <c r="U356" s="50" t="e">
        <f t="shared" si="65"/>
        <v>#DIV/0!</v>
      </c>
    </row>
    <row r="357" spans="1:21" ht="110.25" x14ac:dyDescent="0.25">
      <c r="A357" s="11"/>
      <c r="B357" s="5" t="str">
        <f>VLOOKUP($D$6&amp;K357,'[2]MA DO'!$B$5:$O$3586,7,0)</f>
        <v>BP CLN 3</v>
      </c>
      <c r="C357" s="3">
        <f t="shared" si="67"/>
        <v>349</v>
      </c>
      <c r="D357" s="5" t="str">
        <f>'ĐẤT PNN'!D377</f>
        <v>Các tuyến đường giao thông đấu nối trực tiếp ra đường Quốc lộ 14 từ HLLG vào sâu trên 100m đến 200m có bề rộng mặt đường từ 4m trở lên đã được đầu tư mặt đường nhựa, bê tông xi măng</v>
      </c>
      <c r="E357" s="5" t="str">
        <f>'ĐẤT PNN'!E377</f>
        <v>Đường Nguyễn Huệ</v>
      </c>
      <c r="F357" s="5" t="str">
        <f>'ĐẤT PNN'!F377</f>
        <v>Hết ranh quy hoạch đường số 2</v>
      </c>
      <c r="G357" s="4">
        <v>320</v>
      </c>
      <c r="H357" s="4">
        <v>250</v>
      </c>
      <c r="I357" s="4">
        <v>30</v>
      </c>
      <c r="J357" s="4"/>
      <c r="K357" s="22">
        <f t="shared" si="60"/>
        <v>430</v>
      </c>
      <c r="L357" s="22">
        <f t="shared" si="61"/>
        <v>340</v>
      </c>
      <c r="M357" s="24">
        <f t="shared" si="66"/>
        <v>200</v>
      </c>
      <c r="N357" s="15"/>
      <c r="O357" s="48">
        <f>VLOOKUP(B357,'[1]MA DO'!$H$5:$AE$3586,24,0)</f>
        <v>1.05</v>
      </c>
      <c r="Q357" s="7" t="b">
        <f>'ĐẤT PNN'!D377=D357</f>
        <v>1</v>
      </c>
      <c r="R357" s="50">
        <f t="shared" si="62"/>
        <v>1.34375</v>
      </c>
      <c r="S357" s="50">
        <f t="shared" si="63"/>
        <v>1.36</v>
      </c>
      <c r="T357" s="50">
        <f t="shared" si="64"/>
        <v>6.666666666666667</v>
      </c>
      <c r="U357" s="50" t="e">
        <f t="shared" si="65"/>
        <v>#DIV/0!</v>
      </c>
    </row>
    <row r="358" spans="1:21" ht="110.25" x14ac:dyDescent="0.25">
      <c r="A358" s="11"/>
      <c r="B358" s="5" t="str">
        <f>VLOOKUP($D$6&amp;K358,'[2]MA DO'!$B$5:$O$3586,7,0)</f>
        <v>BP CLN 3</v>
      </c>
      <c r="C358" s="3">
        <f t="shared" si="67"/>
        <v>350</v>
      </c>
      <c r="D358" s="5" t="str">
        <f>'ĐẤT PNN'!D378</f>
        <v>Các tuyến đường giao thông đấu nối trực tiếp ra đường Quốc lộ 14 từ HLLG vào sâu trên 100m đến 200m có bề rộng mặt đường từ 4m trở lên đã được đầu tư mặt đường nhựa, bê tông xi măng</v>
      </c>
      <c r="E358" s="5" t="str">
        <f>'ĐẤT PNN'!E378</f>
        <v>Hết ranh quy hoạch đường số 2</v>
      </c>
      <c r="F358" s="5" t="str">
        <f>'ĐẤT PNN'!F378</f>
        <v>Cầu số 2</v>
      </c>
      <c r="G358" s="4">
        <v>320</v>
      </c>
      <c r="H358" s="4">
        <v>250</v>
      </c>
      <c r="I358" s="4">
        <v>30</v>
      </c>
      <c r="J358" s="4"/>
      <c r="K358" s="22">
        <f t="shared" si="60"/>
        <v>430</v>
      </c>
      <c r="L358" s="22">
        <f t="shared" si="61"/>
        <v>340</v>
      </c>
      <c r="M358" s="24">
        <f t="shared" si="66"/>
        <v>200</v>
      </c>
      <c r="N358" s="15"/>
      <c r="O358" s="48">
        <f>VLOOKUP(B358,'[1]MA DO'!$H$5:$AE$3586,24,0)</f>
        <v>1.05</v>
      </c>
      <c r="Q358" s="7" t="b">
        <f>'ĐẤT PNN'!D378=D358</f>
        <v>1</v>
      </c>
      <c r="R358" s="50">
        <f t="shared" si="62"/>
        <v>1.34375</v>
      </c>
      <c r="S358" s="50">
        <f t="shared" si="63"/>
        <v>1.36</v>
      </c>
      <c r="T358" s="50">
        <f t="shared" si="64"/>
        <v>6.666666666666667</v>
      </c>
      <c r="U358" s="50" t="e">
        <f t="shared" si="65"/>
        <v>#DIV/0!</v>
      </c>
    </row>
    <row r="359" spans="1:21" ht="157.5" x14ac:dyDescent="0.25">
      <c r="A359" s="11"/>
      <c r="B359" s="5" t="str">
        <f>VLOOKUP($D$6&amp;K359,'[2]MA DO'!$B$5:$O$3586,7,0)</f>
        <v>BP CLN 3</v>
      </c>
      <c r="C359" s="3">
        <f t="shared" si="67"/>
        <v>351</v>
      </c>
      <c r="D359" s="5" t="str">
        <f>'ĐẤT PNN'!D379</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v>
      </c>
      <c r="E359" s="5" t="str">
        <f>'ĐẤT PNN'!E379</f>
        <v>Ngã tư Đồng Xoài</v>
      </c>
      <c r="F359" s="5" t="str">
        <f>'ĐẤT PNN'!F379</f>
        <v>Đường Nguyễn Huệ</v>
      </c>
      <c r="G359" s="4">
        <v>320</v>
      </c>
      <c r="H359" s="4">
        <v>250</v>
      </c>
      <c r="I359" s="4">
        <v>30</v>
      </c>
      <c r="J359" s="4"/>
      <c r="K359" s="22">
        <f t="shared" si="60"/>
        <v>430</v>
      </c>
      <c r="L359" s="22">
        <f t="shared" si="61"/>
        <v>340</v>
      </c>
      <c r="M359" s="24">
        <f t="shared" si="66"/>
        <v>200</v>
      </c>
      <c r="N359" s="15"/>
      <c r="O359" s="48">
        <f>VLOOKUP(B359,'[1]MA DO'!$H$5:$AE$3586,24,0)</f>
        <v>1.05</v>
      </c>
      <c r="Q359" s="7" t="b">
        <f>'ĐẤT PNN'!D379=D359</f>
        <v>1</v>
      </c>
      <c r="R359" s="50">
        <f t="shared" si="62"/>
        <v>1.34375</v>
      </c>
      <c r="S359" s="50">
        <f t="shared" si="63"/>
        <v>1.36</v>
      </c>
      <c r="T359" s="50">
        <f t="shared" si="64"/>
        <v>6.666666666666667</v>
      </c>
      <c r="U359" s="50" t="e">
        <f t="shared" si="65"/>
        <v>#DIV/0!</v>
      </c>
    </row>
    <row r="360" spans="1:21" ht="157.5" x14ac:dyDescent="0.25">
      <c r="A360" s="11"/>
      <c r="B360" s="5" t="str">
        <f>VLOOKUP($D$6&amp;K360,'[2]MA DO'!$B$5:$O$3586,7,0)</f>
        <v>BP CLN 3</v>
      </c>
      <c r="C360" s="3">
        <f t="shared" si="67"/>
        <v>352</v>
      </c>
      <c r="D360" s="5" t="str">
        <f>'ĐẤT PNN'!D380</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E360" s="5" t="str">
        <f>'ĐẤT PNN'!E380</f>
        <v>Đường Nguyễn Huệ</v>
      </c>
      <c r="F360" s="5" t="str">
        <f>'ĐẤT PNN'!F380</f>
        <v>Hết ranh quy hoạch đường số 2</v>
      </c>
      <c r="G360" s="4">
        <v>320</v>
      </c>
      <c r="H360" s="4">
        <v>250</v>
      </c>
      <c r="I360" s="4">
        <v>30</v>
      </c>
      <c r="J360" s="4"/>
      <c r="K360" s="22">
        <f t="shared" si="60"/>
        <v>430</v>
      </c>
      <c r="L360" s="22">
        <f t="shared" si="61"/>
        <v>340</v>
      </c>
      <c r="M360" s="24">
        <f t="shared" si="66"/>
        <v>200</v>
      </c>
      <c r="N360" s="15"/>
      <c r="O360" s="48">
        <f>VLOOKUP(B360,'[1]MA DO'!$H$5:$AE$3586,24,0)</f>
        <v>1.05</v>
      </c>
      <c r="Q360" s="7" t="b">
        <f>'ĐẤT PNN'!D380=D360</f>
        <v>1</v>
      </c>
      <c r="R360" s="50">
        <f t="shared" si="62"/>
        <v>1.34375</v>
      </c>
      <c r="S360" s="50">
        <f t="shared" si="63"/>
        <v>1.36</v>
      </c>
      <c r="T360" s="50">
        <f t="shared" si="64"/>
        <v>6.666666666666667</v>
      </c>
      <c r="U360" s="50" t="e">
        <f t="shared" si="65"/>
        <v>#DIV/0!</v>
      </c>
    </row>
    <row r="361" spans="1:21" ht="157.5" x14ac:dyDescent="0.25">
      <c r="A361" s="11"/>
      <c r="B361" s="5" t="str">
        <f>VLOOKUP($D$6&amp;K361,'[2]MA DO'!$B$5:$O$3586,7,0)</f>
        <v>BP CLN 3</v>
      </c>
      <c r="C361" s="3">
        <f t="shared" si="67"/>
        <v>353</v>
      </c>
      <c r="D361" s="5" t="str">
        <f>'ĐẤT PNN'!D381</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v>
      </c>
      <c r="E361" s="5" t="str">
        <f>'ĐẤT PNN'!E381</f>
        <v>Hết ranh quy hoạch đường số 2</v>
      </c>
      <c r="F361" s="5" t="str">
        <f>'ĐẤT PNN'!F381</f>
        <v>Cầu số 2</v>
      </c>
      <c r="G361" s="4">
        <v>320</v>
      </c>
      <c r="H361" s="4">
        <v>250</v>
      </c>
      <c r="I361" s="4">
        <v>30</v>
      </c>
      <c r="J361" s="4"/>
      <c r="K361" s="22">
        <f t="shared" si="60"/>
        <v>430</v>
      </c>
      <c r="L361" s="22">
        <f t="shared" si="61"/>
        <v>340</v>
      </c>
      <c r="M361" s="24">
        <f t="shared" si="66"/>
        <v>200</v>
      </c>
      <c r="N361" s="15"/>
      <c r="O361" s="48">
        <f>VLOOKUP(B361,'[1]MA DO'!$H$5:$AE$3586,24,0)</f>
        <v>1.05</v>
      </c>
      <c r="Q361" s="7" t="b">
        <f>'ĐẤT PNN'!D381=D361</f>
        <v>1</v>
      </c>
      <c r="R361" s="50">
        <f t="shared" si="62"/>
        <v>1.34375</v>
      </c>
      <c r="S361" s="50">
        <f t="shared" si="63"/>
        <v>1.36</v>
      </c>
      <c r="T361" s="50">
        <f t="shared" si="64"/>
        <v>6.666666666666667</v>
      </c>
      <c r="U361" s="50" t="e">
        <f t="shared" si="65"/>
        <v>#DIV/0!</v>
      </c>
    </row>
    <row r="362" spans="1:21" ht="110.25" x14ac:dyDescent="0.25">
      <c r="A362" s="11"/>
      <c r="B362" s="5" t="str">
        <f>VLOOKUP($D$6&amp;K362,'[2]MA DO'!$B$5:$O$3586,7,0)</f>
        <v>BP CLN 3</v>
      </c>
      <c r="C362" s="3">
        <f t="shared" si="67"/>
        <v>354</v>
      </c>
      <c r="D362" s="5" t="str">
        <f>'ĐẤT PNN'!D382</f>
        <v>Các tuyến đường giao thông đấu nối trực tiếp ra đường Quốc lộ 14 từ HLLG vào sâu trên 200m đến 500m có bề rộng mặt đường từ 4m trở lên đã được đầu tư mặt đường nhựa, bê tông xi măng</v>
      </c>
      <c r="E362" s="5" t="str">
        <f>'ĐẤT PNN'!E382</f>
        <v>Ngã tư Đồng Xoài</v>
      </c>
      <c r="F362" s="5" t="str">
        <f>'ĐẤT PNN'!F382</f>
        <v>Đường Nguyễn Huệ</v>
      </c>
      <c r="G362" s="4">
        <v>320</v>
      </c>
      <c r="H362" s="4">
        <v>250</v>
      </c>
      <c r="I362" s="4">
        <v>30</v>
      </c>
      <c r="J362" s="4"/>
      <c r="K362" s="22">
        <f t="shared" si="60"/>
        <v>430</v>
      </c>
      <c r="L362" s="22">
        <f t="shared" si="61"/>
        <v>340</v>
      </c>
      <c r="M362" s="24">
        <f t="shared" si="66"/>
        <v>200</v>
      </c>
      <c r="N362" s="15"/>
      <c r="O362" s="48">
        <f>VLOOKUP(B362,'[1]MA DO'!$H$5:$AE$3586,24,0)</f>
        <v>1.05</v>
      </c>
      <c r="Q362" s="7" t="b">
        <f>'ĐẤT PNN'!D382=D362</f>
        <v>1</v>
      </c>
      <c r="R362" s="50">
        <f t="shared" si="62"/>
        <v>1.34375</v>
      </c>
      <c r="S362" s="50">
        <f t="shared" si="63"/>
        <v>1.36</v>
      </c>
      <c r="T362" s="50">
        <f t="shared" si="64"/>
        <v>6.666666666666667</v>
      </c>
      <c r="U362" s="50" t="e">
        <f t="shared" si="65"/>
        <v>#DIV/0!</v>
      </c>
    </row>
    <row r="363" spans="1:21" ht="110.25" x14ac:dyDescent="0.25">
      <c r="A363" s="11"/>
      <c r="B363" s="5" t="str">
        <f>VLOOKUP($D$6&amp;K363,'[2]MA DO'!$B$5:$O$3586,7,0)</f>
        <v>BP CLN 3</v>
      </c>
      <c r="C363" s="3">
        <f t="shared" si="67"/>
        <v>355</v>
      </c>
      <c r="D363" s="5" t="str">
        <f>'ĐẤT PNN'!D383</f>
        <v>Các tuyến đường giao thông đấu nối trực tiếp ra đường Quốc lộ 14 từ HLLG vào sâu trên 200m đến 500m có bề rộng mặt đường từ 4m trở lên đã được đầu tư mặt đường nhựa, bê tông xi măng</v>
      </c>
      <c r="E363" s="5" t="str">
        <f>'ĐẤT PNN'!E383</f>
        <v>Đường Nguyễn Huệ</v>
      </c>
      <c r="F363" s="5" t="str">
        <f>'ĐẤT PNN'!F383</f>
        <v>Hết ranh quy hoạch đường số 2</v>
      </c>
      <c r="G363" s="4">
        <v>320</v>
      </c>
      <c r="H363" s="4">
        <v>250</v>
      </c>
      <c r="I363" s="4">
        <v>30</v>
      </c>
      <c r="J363" s="4"/>
      <c r="K363" s="22">
        <f t="shared" si="60"/>
        <v>430</v>
      </c>
      <c r="L363" s="22">
        <f t="shared" si="61"/>
        <v>340</v>
      </c>
      <c r="M363" s="24">
        <f t="shared" si="66"/>
        <v>200</v>
      </c>
      <c r="N363" s="15"/>
      <c r="O363" s="48">
        <f>VLOOKUP(B363,'[1]MA DO'!$H$5:$AE$3586,24,0)</f>
        <v>1.05</v>
      </c>
      <c r="Q363" s="7" t="b">
        <f>'ĐẤT PNN'!D383=D363</f>
        <v>1</v>
      </c>
      <c r="R363" s="50">
        <f t="shared" si="62"/>
        <v>1.34375</v>
      </c>
      <c r="S363" s="50">
        <f t="shared" si="63"/>
        <v>1.36</v>
      </c>
      <c r="T363" s="50">
        <f t="shared" si="64"/>
        <v>6.666666666666667</v>
      </c>
      <c r="U363" s="50" t="e">
        <f t="shared" si="65"/>
        <v>#DIV/0!</v>
      </c>
    </row>
    <row r="364" spans="1:21" ht="110.25" x14ac:dyDescent="0.25">
      <c r="A364" s="11"/>
      <c r="B364" s="5" t="str">
        <f>VLOOKUP($D$6&amp;K364,'[2]MA DO'!$B$5:$O$3586,7,0)</f>
        <v>BP CLN 3</v>
      </c>
      <c r="C364" s="3">
        <f t="shared" si="67"/>
        <v>356</v>
      </c>
      <c r="D364" s="5" t="str">
        <f>'ĐẤT PNN'!D384</f>
        <v>Các tuyến đường giao thông đấu nối trực tiếp ra đường Quốc lộ 14 từ HLLG vào sâu trên 200m đến 500m có bề rộng mặt đường từ 4m trở lên đã được đầu tư mặt đường nhựa, bê tông xi măng</v>
      </c>
      <c r="E364" s="5" t="str">
        <f>'ĐẤT PNN'!E384</f>
        <v>Hết ranh quy hoạch đường số 2</v>
      </c>
      <c r="F364" s="5" t="str">
        <f>'ĐẤT PNN'!F384</f>
        <v>Cầu số 2</v>
      </c>
      <c r="G364" s="4">
        <v>320</v>
      </c>
      <c r="H364" s="4">
        <v>250</v>
      </c>
      <c r="I364" s="4">
        <v>30</v>
      </c>
      <c r="J364" s="4"/>
      <c r="K364" s="22">
        <f t="shared" si="60"/>
        <v>430</v>
      </c>
      <c r="L364" s="22">
        <f t="shared" si="61"/>
        <v>340</v>
      </c>
      <c r="M364" s="24">
        <f t="shared" si="66"/>
        <v>200</v>
      </c>
      <c r="N364" s="15"/>
      <c r="O364" s="48">
        <f>VLOOKUP(B364,'[1]MA DO'!$H$5:$AE$3586,24,0)</f>
        <v>1.05</v>
      </c>
      <c r="Q364" s="7" t="b">
        <f>'ĐẤT PNN'!D384=D364</f>
        <v>1</v>
      </c>
      <c r="R364" s="50">
        <f t="shared" si="62"/>
        <v>1.34375</v>
      </c>
      <c r="S364" s="50">
        <f t="shared" si="63"/>
        <v>1.36</v>
      </c>
      <c r="T364" s="50">
        <f t="shared" si="64"/>
        <v>6.666666666666667</v>
      </c>
      <c r="U364" s="50" t="e">
        <f t="shared" si="65"/>
        <v>#DIV/0!</v>
      </c>
    </row>
    <row r="365" spans="1:21" ht="157.5" x14ac:dyDescent="0.25">
      <c r="A365" s="11"/>
      <c r="B365" s="5" t="str">
        <f>VLOOKUP($D$6&amp;K365,'[2]MA DO'!$B$5:$O$3586,7,0)</f>
        <v>BP CLN 3</v>
      </c>
      <c r="C365" s="3">
        <f t="shared" si="67"/>
        <v>357</v>
      </c>
      <c r="D365" s="5" t="str">
        <f>'ĐẤT PNN'!D385</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v>
      </c>
      <c r="E365" s="5" t="str">
        <f>'ĐẤT PNN'!E385</f>
        <v>Ngã tư Đồng Xoài</v>
      </c>
      <c r="F365" s="5" t="str">
        <f>'ĐẤT PNN'!F385</f>
        <v>Đường Nguyễn Huệ</v>
      </c>
      <c r="G365" s="4">
        <v>320</v>
      </c>
      <c r="H365" s="4">
        <v>250</v>
      </c>
      <c r="I365" s="4">
        <v>30</v>
      </c>
      <c r="J365" s="4"/>
      <c r="K365" s="22">
        <f t="shared" si="60"/>
        <v>430</v>
      </c>
      <c r="L365" s="22">
        <f t="shared" si="61"/>
        <v>340</v>
      </c>
      <c r="M365" s="24">
        <f t="shared" si="66"/>
        <v>200</v>
      </c>
      <c r="N365" s="15"/>
      <c r="O365" s="48">
        <f>VLOOKUP(B365,'[1]MA DO'!$H$5:$AE$3586,24,0)</f>
        <v>1.05</v>
      </c>
      <c r="Q365" s="7" t="b">
        <f>'ĐẤT PNN'!D385=D365</f>
        <v>1</v>
      </c>
      <c r="R365" s="50">
        <f t="shared" si="62"/>
        <v>1.34375</v>
      </c>
      <c r="S365" s="50">
        <f t="shared" si="63"/>
        <v>1.36</v>
      </c>
      <c r="T365" s="50">
        <f t="shared" si="64"/>
        <v>6.666666666666667</v>
      </c>
      <c r="U365" s="50" t="e">
        <f t="shared" si="65"/>
        <v>#DIV/0!</v>
      </c>
    </row>
    <row r="366" spans="1:21" ht="157.5" x14ac:dyDescent="0.25">
      <c r="A366" s="11"/>
      <c r="B366" s="5" t="str">
        <f>VLOOKUP($D$6&amp;K366,'[2]MA DO'!$B$5:$O$3586,7,0)</f>
        <v>BP CLN 3</v>
      </c>
      <c r="C366" s="3">
        <f t="shared" si="67"/>
        <v>358</v>
      </c>
      <c r="D366" s="5" t="str">
        <f>'ĐẤT PNN'!D386</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E366" s="5" t="str">
        <f>'ĐẤT PNN'!E386</f>
        <v>Đường Nguyễn Huệ</v>
      </c>
      <c r="F366" s="5" t="str">
        <f>'ĐẤT PNN'!F386</f>
        <v>Hết ranh quy hoạch đường số 2</v>
      </c>
      <c r="G366" s="4">
        <v>320</v>
      </c>
      <c r="H366" s="4">
        <v>250</v>
      </c>
      <c r="I366" s="4">
        <v>30</v>
      </c>
      <c r="J366" s="4"/>
      <c r="K366" s="22">
        <f t="shared" si="60"/>
        <v>430</v>
      </c>
      <c r="L366" s="22">
        <f t="shared" si="61"/>
        <v>340</v>
      </c>
      <c r="M366" s="24">
        <f t="shared" si="66"/>
        <v>200</v>
      </c>
      <c r="N366" s="15"/>
      <c r="O366" s="48">
        <f>VLOOKUP(B366,'[1]MA DO'!$H$5:$AE$3586,24,0)</f>
        <v>1.05</v>
      </c>
      <c r="Q366" s="7" t="b">
        <f>'ĐẤT PNN'!D386=D366</f>
        <v>1</v>
      </c>
      <c r="R366" s="50">
        <f t="shared" si="62"/>
        <v>1.34375</v>
      </c>
      <c r="S366" s="50">
        <f t="shared" si="63"/>
        <v>1.36</v>
      </c>
      <c r="T366" s="50">
        <f t="shared" si="64"/>
        <v>6.666666666666667</v>
      </c>
      <c r="U366" s="50" t="e">
        <f t="shared" si="65"/>
        <v>#DIV/0!</v>
      </c>
    </row>
    <row r="367" spans="1:21" ht="157.5" x14ac:dyDescent="0.25">
      <c r="A367" s="11"/>
      <c r="B367" s="5" t="str">
        <f>VLOOKUP($D$6&amp;K367,'[2]MA DO'!$B$5:$O$3586,7,0)</f>
        <v>BP CLN 3</v>
      </c>
      <c r="C367" s="3">
        <f t="shared" si="67"/>
        <v>359</v>
      </c>
      <c r="D367" s="5" t="str">
        <f>'ĐẤT PNN'!D387</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v>
      </c>
      <c r="E367" s="5" t="str">
        <f>'ĐẤT PNN'!E387</f>
        <v>Hết ranh quy hoạch đường số 2</v>
      </c>
      <c r="F367" s="5" t="str">
        <f>'ĐẤT PNN'!F387</f>
        <v>Cầu số 2</v>
      </c>
      <c r="G367" s="4">
        <v>320</v>
      </c>
      <c r="H367" s="4">
        <v>250</v>
      </c>
      <c r="I367" s="4">
        <v>30</v>
      </c>
      <c r="J367" s="4"/>
      <c r="K367" s="22">
        <f t="shared" si="60"/>
        <v>430</v>
      </c>
      <c r="L367" s="22">
        <f t="shared" si="61"/>
        <v>340</v>
      </c>
      <c r="M367" s="24">
        <f t="shared" si="66"/>
        <v>200</v>
      </c>
      <c r="N367" s="15"/>
      <c r="O367" s="48">
        <f>VLOOKUP(B367,'[1]MA DO'!$H$5:$AE$3586,24,0)</f>
        <v>1.05</v>
      </c>
      <c r="Q367" s="7" t="b">
        <f>'ĐẤT PNN'!D387=D367</f>
        <v>1</v>
      </c>
      <c r="R367" s="50">
        <f t="shared" si="62"/>
        <v>1.34375</v>
      </c>
      <c r="S367" s="50">
        <f t="shared" si="63"/>
        <v>1.36</v>
      </c>
      <c r="T367" s="50">
        <f t="shared" si="64"/>
        <v>6.666666666666667</v>
      </c>
      <c r="U367" s="50" t="e">
        <f t="shared" si="65"/>
        <v>#DIV/0!</v>
      </c>
    </row>
    <row r="368" spans="1:21" ht="94.5" x14ac:dyDescent="0.25">
      <c r="A368" s="11"/>
      <c r="B368" s="5" t="str">
        <f>VLOOKUP($D$6&amp;K368,'[2]MA DO'!$B$5:$O$3586,7,0)</f>
        <v>BP CLN 3</v>
      </c>
      <c r="C368" s="3">
        <f t="shared" si="67"/>
        <v>360</v>
      </c>
      <c r="D368" s="5" t="str">
        <f>'ĐẤT PNN'!D388</f>
        <v>Các tuyến đường giao thông đấu nối trực tiếp ra đường Quốc lộ 14 từ HLLG vào sâu trên 500m có bề rộng mặt đường từ 4m trở lên đã được đầu tư mặt đường nhựa, bê tông xi măng</v>
      </c>
      <c r="E368" s="5" t="str">
        <f>'ĐẤT PNN'!E388</f>
        <v>Ngã tư Đồng Xoài</v>
      </c>
      <c r="F368" s="5" t="str">
        <f>'ĐẤT PNN'!F388</f>
        <v>Đường Nguyễn Huệ</v>
      </c>
      <c r="G368" s="4">
        <v>320</v>
      </c>
      <c r="H368" s="4">
        <v>250</v>
      </c>
      <c r="I368" s="4">
        <v>30</v>
      </c>
      <c r="J368" s="4"/>
      <c r="K368" s="22">
        <f t="shared" si="60"/>
        <v>430</v>
      </c>
      <c r="L368" s="22">
        <f t="shared" si="61"/>
        <v>340</v>
      </c>
      <c r="M368" s="24">
        <f t="shared" si="66"/>
        <v>200</v>
      </c>
      <c r="N368" s="15"/>
      <c r="O368" s="48">
        <f>VLOOKUP(B368,'[1]MA DO'!$H$5:$AE$3586,24,0)</f>
        <v>1.05</v>
      </c>
      <c r="Q368" s="7" t="b">
        <f>'ĐẤT PNN'!D388=D368</f>
        <v>1</v>
      </c>
      <c r="R368" s="50">
        <f t="shared" si="62"/>
        <v>1.34375</v>
      </c>
      <c r="S368" s="50">
        <f t="shared" si="63"/>
        <v>1.36</v>
      </c>
      <c r="T368" s="50">
        <f t="shared" si="64"/>
        <v>6.666666666666667</v>
      </c>
      <c r="U368" s="50" t="e">
        <f t="shared" si="65"/>
        <v>#DIV/0!</v>
      </c>
    </row>
    <row r="369" spans="1:21" ht="94.5" x14ac:dyDescent="0.25">
      <c r="A369" s="11"/>
      <c r="B369" s="5" t="str">
        <f>VLOOKUP($D$6&amp;K369,'[2]MA DO'!$B$5:$O$3586,7,0)</f>
        <v>BP CLN 3</v>
      </c>
      <c r="C369" s="3">
        <f t="shared" si="67"/>
        <v>361</v>
      </c>
      <c r="D369" s="5" t="str">
        <f>'ĐẤT PNN'!D389</f>
        <v>Các tuyến đường giao thông đấu nối trực tiếp ra đường Quốc lộ 14 từ HLLG vào sâu trên 500m có bề rộng mặt đường từ 4m trở lên đã được đầu tư mặt đường nhựa, bê tông xi măng</v>
      </c>
      <c r="E369" s="5" t="str">
        <f>'ĐẤT PNN'!E389</f>
        <v>Đường Nguyễn Huệ</v>
      </c>
      <c r="F369" s="5" t="str">
        <f>'ĐẤT PNN'!F389</f>
        <v>Hết ranh quy hoạch đường số 2</v>
      </c>
      <c r="G369" s="4">
        <v>320</v>
      </c>
      <c r="H369" s="4">
        <v>250</v>
      </c>
      <c r="I369" s="4">
        <v>30</v>
      </c>
      <c r="J369" s="4"/>
      <c r="K369" s="22">
        <f t="shared" si="60"/>
        <v>430</v>
      </c>
      <c r="L369" s="22">
        <f t="shared" si="61"/>
        <v>340</v>
      </c>
      <c r="M369" s="24">
        <f t="shared" si="66"/>
        <v>200</v>
      </c>
      <c r="N369" s="15"/>
      <c r="O369" s="48">
        <f>VLOOKUP(B369,'[1]MA DO'!$H$5:$AE$3586,24,0)</f>
        <v>1.05</v>
      </c>
      <c r="Q369" s="7" t="b">
        <f>'ĐẤT PNN'!D389=D369</f>
        <v>1</v>
      </c>
      <c r="R369" s="50">
        <f t="shared" si="62"/>
        <v>1.34375</v>
      </c>
      <c r="S369" s="50">
        <f t="shared" si="63"/>
        <v>1.36</v>
      </c>
      <c r="T369" s="50">
        <f t="shared" si="64"/>
        <v>6.666666666666667</v>
      </c>
      <c r="U369" s="50" t="e">
        <f t="shared" si="65"/>
        <v>#DIV/0!</v>
      </c>
    </row>
    <row r="370" spans="1:21" ht="94.5" x14ac:dyDescent="0.25">
      <c r="A370" s="11"/>
      <c r="B370" s="5" t="str">
        <f>VLOOKUP($D$6&amp;K370,'[2]MA DO'!$B$5:$O$3586,7,0)</f>
        <v>BP CLN 3</v>
      </c>
      <c r="C370" s="3">
        <f t="shared" si="67"/>
        <v>362</v>
      </c>
      <c r="D370" s="5" t="str">
        <f>'ĐẤT PNN'!D390</f>
        <v>Các tuyến đường giao thông đấu nối trực tiếp ra đường Quốc lộ 14 từ HLLG vào sâu trên 500m có bề rộng mặt đường từ 4m trở lên đã được đầu tư mặt đường nhựa, bê tông xi măng</v>
      </c>
      <c r="E370" s="5" t="str">
        <f>'ĐẤT PNN'!E390</f>
        <v>Hết ranh quy hoạch đường số 2</v>
      </c>
      <c r="F370" s="5" t="str">
        <f>'ĐẤT PNN'!F390</f>
        <v>Cầu số 2</v>
      </c>
      <c r="G370" s="4">
        <v>320</v>
      </c>
      <c r="H370" s="4">
        <v>250</v>
      </c>
      <c r="I370" s="4">
        <v>30</v>
      </c>
      <c r="J370" s="4"/>
      <c r="K370" s="22">
        <f t="shared" si="60"/>
        <v>430</v>
      </c>
      <c r="L370" s="22">
        <f t="shared" si="61"/>
        <v>340</v>
      </c>
      <c r="M370" s="24">
        <f t="shared" si="66"/>
        <v>200</v>
      </c>
      <c r="N370" s="15"/>
      <c r="O370" s="48">
        <f>VLOOKUP(B370,'[1]MA DO'!$H$5:$AE$3586,24,0)</f>
        <v>1.05</v>
      </c>
      <c r="Q370" s="7" t="b">
        <f>'ĐẤT PNN'!D390=D370</f>
        <v>1</v>
      </c>
      <c r="R370" s="50">
        <f t="shared" si="62"/>
        <v>1.34375</v>
      </c>
      <c r="S370" s="50">
        <f t="shared" si="63"/>
        <v>1.36</v>
      </c>
      <c r="T370" s="50">
        <f t="shared" si="64"/>
        <v>6.666666666666667</v>
      </c>
      <c r="U370" s="50" t="e">
        <f t="shared" si="65"/>
        <v>#DIV/0!</v>
      </c>
    </row>
    <row r="371" spans="1:21" ht="157.5" x14ac:dyDescent="0.25">
      <c r="A371" s="11"/>
      <c r="B371" s="5" t="str">
        <f>VLOOKUP($D$6&amp;K371,'[2]MA DO'!$B$5:$O$3586,7,0)</f>
        <v>BP CLN 3</v>
      </c>
      <c r="C371" s="3">
        <f t="shared" si="67"/>
        <v>363</v>
      </c>
      <c r="D371" s="5" t="str">
        <f>'ĐẤT PNN'!D391</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v>
      </c>
      <c r="E371" s="5" t="str">
        <f>'ĐẤT PNN'!E391</f>
        <v>Ngã tư Đồng Xoài</v>
      </c>
      <c r="F371" s="5" t="str">
        <f>'ĐẤT PNN'!F391</f>
        <v>Đường Nguyễn Huệ</v>
      </c>
      <c r="G371" s="4">
        <v>320</v>
      </c>
      <c r="H371" s="4">
        <v>250</v>
      </c>
      <c r="I371" s="4">
        <v>30</v>
      </c>
      <c r="J371" s="4"/>
      <c r="K371" s="22">
        <f t="shared" si="60"/>
        <v>430</v>
      </c>
      <c r="L371" s="22">
        <f t="shared" si="61"/>
        <v>340</v>
      </c>
      <c r="M371" s="24">
        <f t="shared" si="66"/>
        <v>200</v>
      </c>
      <c r="N371" s="15"/>
      <c r="O371" s="48">
        <f>VLOOKUP(B371,'[1]MA DO'!$H$5:$AE$3586,24,0)</f>
        <v>1.05</v>
      </c>
      <c r="Q371" s="7" t="b">
        <f>'ĐẤT PNN'!D391=D371</f>
        <v>1</v>
      </c>
      <c r="R371" s="50">
        <f t="shared" si="62"/>
        <v>1.34375</v>
      </c>
      <c r="S371" s="50">
        <f t="shared" si="63"/>
        <v>1.36</v>
      </c>
      <c r="T371" s="50">
        <f t="shared" si="64"/>
        <v>6.666666666666667</v>
      </c>
      <c r="U371" s="50" t="e">
        <f t="shared" si="65"/>
        <v>#DIV/0!</v>
      </c>
    </row>
    <row r="372" spans="1:21" ht="157.5" x14ac:dyDescent="0.25">
      <c r="A372" s="11"/>
      <c r="B372" s="5" t="str">
        <f>VLOOKUP($D$6&amp;K372,'[2]MA DO'!$B$5:$O$3586,7,0)</f>
        <v>BP CLN 3</v>
      </c>
      <c r="C372" s="3">
        <f t="shared" si="67"/>
        <v>364</v>
      </c>
      <c r="D372" s="5" t="str">
        <f>'ĐẤT PNN'!D392</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v>
      </c>
      <c r="E372" s="5" t="str">
        <f>'ĐẤT PNN'!E392</f>
        <v>Đường Nguyễn Huệ</v>
      </c>
      <c r="F372" s="5" t="str">
        <f>'ĐẤT PNN'!F392</f>
        <v>Hết ranh quy hoạch đường số 2</v>
      </c>
      <c r="G372" s="4">
        <v>320</v>
      </c>
      <c r="H372" s="4">
        <v>250</v>
      </c>
      <c r="I372" s="4">
        <v>30</v>
      </c>
      <c r="J372" s="4"/>
      <c r="K372" s="22">
        <f t="shared" si="60"/>
        <v>430</v>
      </c>
      <c r="L372" s="22">
        <f t="shared" si="61"/>
        <v>340</v>
      </c>
      <c r="M372" s="24">
        <f t="shared" si="66"/>
        <v>200</v>
      </c>
      <c r="N372" s="15"/>
      <c r="O372" s="48">
        <f>VLOOKUP(B372,'[1]MA DO'!$H$5:$AE$3586,24,0)</f>
        <v>1.05</v>
      </c>
      <c r="Q372" s="7" t="b">
        <f>'ĐẤT PNN'!D392=D372</f>
        <v>1</v>
      </c>
      <c r="R372" s="50">
        <f t="shared" si="62"/>
        <v>1.34375</v>
      </c>
      <c r="S372" s="50">
        <f t="shared" si="63"/>
        <v>1.36</v>
      </c>
      <c r="T372" s="50">
        <f t="shared" si="64"/>
        <v>6.666666666666667</v>
      </c>
      <c r="U372" s="50" t="e">
        <f t="shared" si="65"/>
        <v>#DIV/0!</v>
      </c>
    </row>
    <row r="373" spans="1:21" ht="157.5" x14ac:dyDescent="0.25">
      <c r="A373" s="11"/>
      <c r="B373" s="5" t="str">
        <f>VLOOKUP($D$6&amp;K373,'[2]MA DO'!$B$5:$O$3586,7,0)</f>
        <v>BP CLN 3</v>
      </c>
      <c r="C373" s="3">
        <f t="shared" si="67"/>
        <v>365</v>
      </c>
      <c r="D373" s="5" t="str">
        <f>'ĐẤT PNN'!D393</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v>
      </c>
      <c r="E373" s="5" t="str">
        <f>'ĐẤT PNN'!E393</f>
        <v>Hết ranh quy hoạch đường số 2</v>
      </c>
      <c r="F373" s="5" t="str">
        <f>'ĐẤT PNN'!F393</f>
        <v>Cầu số 2</v>
      </c>
      <c r="G373" s="4">
        <v>320</v>
      </c>
      <c r="H373" s="4">
        <v>250</v>
      </c>
      <c r="I373" s="4">
        <v>30</v>
      </c>
      <c r="J373" s="4"/>
      <c r="K373" s="22">
        <f t="shared" si="60"/>
        <v>430</v>
      </c>
      <c r="L373" s="22">
        <f t="shared" si="61"/>
        <v>340</v>
      </c>
      <c r="M373" s="24">
        <f t="shared" si="66"/>
        <v>200</v>
      </c>
      <c r="N373" s="15"/>
      <c r="O373" s="48">
        <f>VLOOKUP(B373,'[1]MA DO'!$H$5:$AE$3586,24,0)</f>
        <v>1.05</v>
      </c>
      <c r="Q373" s="7" t="b">
        <f>'ĐẤT PNN'!D393=D373</f>
        <v>1</v>
      </c>
      <c r="R373" s="50">
        <f t="shared" si="62"/>
        <v>1.34375</v>
      </c>
      <c r="S373" s="50">
        <f t="shared" si="63"/>
        <v>1.36</v>
      </c>
      <c r="T373" s="50">
        <f t="shared" si="64"/>
        <v>6.666666666666667</v>
      </c>
      <c r="U373" s="50" t="e">
        <f t="shared" si="65"/>
        <v>#DIV/0!</v>
      </c>
    </row>
    <row r="374" spans="1:21" ht="94.5" x14ac:dyDescent="0.25">
      <c r="A374" s="11"/>
      <c r="B374" s="5" t="str">
        <f>VLOOKUP($D$6&amp;K374,'[2]MA DO'!$B$5:$O$3586,7,0)</f>
        <v>BP CLN 3</v>
      </c>
      <c r="C374" s="3">
        <f t="shared" si="67"/>
        <v>366</v>
      </c>
      <c r="D374" s="5" t="str">
        <f>'ĐẤT PNN'!D394</f>
        <v>Các tuyến đường giao thông đấu nối trực tiếp ra đường Quốc lộ 14 từ HLLG vào sâu đến 100m có bề rộng mặt đường dưới 4m đã được đầu tư mặt đường nhựa, bê tông xi măng</v>
      </c>
      <c r="E374" s="5" t="str">
        <f>'ĐẤT PNN'!E394</f>
        <v>Ngã tư Đồng Xoài</v>
      </c>
      <c r="F374" s="5" t="str">
        <f>'ĐẤT PNN'!F394</f>
        <v>Đường Nguyễn Huệ</v>
      </c>
      <c r="G374" s="4">
        <v>320</v>
      </c>
      <c r="H374" s="4">
        <v>250</v>
      </c>
      <c r="I374" s="4">
        <v>30</v>
      </c>
      <c r="J374" s="4"/>
      <c r="K374" s="22">
        <f t="shared" si="60"/>
        <v>430</v>
      </c>
      <c r="L374" s="22">
        <f t="shared" si="61"/>
        <v>340</v>
      </c>
      <c r="M374" s="24">
        <f t="shared" si="66"/>
        <v>200</v>
      </c>
      <c r="N374" s="15"/>
      <c r="O374" s="48">
        <f>VLOOKUP(B374,'[1]MA DO'!$H$5:$AE$3586,24,0)</f>
        <v>1.05</v>
      </c>
      <c r="Q374" s="7" t="b">
        <f>'ĐẤT PNN'!D394=D374</f>
        <v>1</v>
      </c>
      <c r="R374" s="50">
        <f t="shared" si="62"/>
        <v>1.34375</v>
      </c>
      <c r="S374" s="50">
        <f t="shared" si="63"/>
        <v>1.36</v>
      </c>
      <c r="T374" s="50">
        <f t="shared" si="64"/>
        <v>6.666666666666667</v>
      </c>
      <c r="U374" s="50" t="e">
        <f t="shared" si="65"/>
        <v>#DIV/0!</v>
      </c>
    </row>
    <row r="375" spans="1:21" ht="94.5" x14ac:dyDescent="0.25">
      <c r="A375" s="11"/>
      <c r="B375" s="5" t="str">
        <f>VLOOKUP($D$6&amp;K375,'[2]MA DO'!$B$5:$O$3586,7,0)</f>
        <v>BP CLN 3</v>
      </c>
      <c r="C375" s="3">
        <f t="shared" si="67"/>
        <v>367</v>
      </c>
      <c r="D375" s="5" t="str">
        <f>'ĐẤT PNN'!D395</f>
        <v>Các tuyến đường giao thông đấu nối trực tiếp ra đường Quốc lộ 14 từ HLLG vào sâu đến 100m có bề rộng mặt đường dưới 4m đã được đầu tư mặt đường nhựa, bê tông xi măng</v>
      </c>
      <c r="E375" s="5" t="str">
        <f>'ĐẤT PNN'!E395</f>
        <v>Đường Nguyễn Huệ</v>
      </c>
      <c r="F375" s="5" t="str">
        <f>'ĐẤT PNN'!F395</f>
        <v>Hết ranh quy hoạch đường số 2</v>
      </c>
      <c r="G375" s="4">
        <v>320</v>
      </c>
      <c r="H375" s="4">
        <v>250</v>
      </c>
      <c r="I375" s="4">
        <v>30</v>
      </c>
      <c r="J375" s="4"/>
      <c r="K375" s="22">
        <f t="shared" si="60"/>
        <v>430</v>
      </c>
      <c r="L375" s="22">
        <f t="shared" si="61"/>
        <v>340</v>
      </c>
      <c r="M375" s="24">
        <f t="shared" si="66"/>
        <v>200</v>
      </c>
      <c r="N375" s="15"/>
      <c r="O375" s="48">
        <f>VLOOKUP(B375,'[1]MA DO'!$H$5:$AE$3586,24,0)</f>
        <v>1.05</v>
      </c>
      <c r="Q375" s="7" t="b">
        <f>'ĐẤT PNN'!D395=D375</f>
        <v>1</v>
      </c>
      <c r="R375" s="50">
        <f t="shared" si="62"/>
        <v>1.34375</v>
      </c>
      <c r="S375" s="50">
        <f t="shared" si="63"/>
        <v>1.36</v>
      </c>
      <c r="T375" s="50">
        <f t="shared" si="64"/>
        <v>6.666666666666667</v>
      </c>
      <c r="U375" s="50" t="e">
        <f t="shared" si="65"/>
        <v>#DIV/0!</v>
      </c>
    </row>
    <row r="376" spans="1:21" ht="94.5" x14ac:dyDescent="0.25">
      <c r="A376" s="11"/>
      <c r="B376" s="5" t="str">
        <f>VLOOKUP($D$6&amp;K376,'[2]MA DO'!$B$5:$O$3586,7,0)</f>
        <v>BP CLN 3</v>
      </c>
      <c r="C376" s="3">
        <f t="shared" si="67"/>
        <v>368</v>
      </c>
      <c r="D376" s="5" t="str">
        <f>'ĐẤT PNN'!D396</f>
        <v>Các tuyến đường giao thông đấu nối trực tiếp ra đường Quốc lộ 14 từ HLLG vào sâu đến 100m có bề rộng mặt đường dưới 4m đã được đầu tư mặt đường nhựa, bê tông xi măng</v>
      </c>
      <c r="E376" s="5" t="str">
        <f>'ĐẤT PNN'!E396</f>
        <v>Hết ranh quy hoạch đường số 2</v>
      </c>
      <c r="F376" s="5" t="str">
        <f>'ĐẤT PNN'!F396</f>
        <v>Cầu số 2</v>
      </c>
      <c r="G376" s="4">
        <v>320</v>
      </c>
      <c r="H376" s="4">
        <v>250</v>
      </c>
      <c r="I376" s="4">
        <v>30</v>
      </c>
      <c r="J376" s="4"/>
      <c r="K376" s="22">
        <f t="shared" si="60"/>
        <v>430</v>
      </c>
      <c r="L376" s="22">
        <f t="shared" si="61"/>
        <v>340</v>
      </c>
      <c r="M376" s="24">
        <f t="shared" si="66"/>
        <v>200</v>
      </c>
      <c r="N376" s="15"/>
      <c r="O376" s="48">
        <f>VLOOKUP(B376,'[1]MA DO'!$H$5:$AE$3586,24,0)</f>
        <v>1.05</v>
      </c>
      <c r="Q376" s="7" t="b">
        <f>'ĐẤT PNN'!D396=D376</f>
        <v>1</v>
      </c>
      <c r="R376" s="50">
        <f t="shared" si="62"/>
        <v>1.34375</v>
      </c>
      <c r="S376" s="50">
        <f t="shared" si="63"/>
        <v>1.36</v>
      </c>
      <c r="T376" s="50">
        <f t="shared" si="64"/>
        <v>6.666666666666667</v>
      </c>
      <c r="U376" s="50" t="e">
        <f t="shared" si="65"/>
        <v>#DIV/0!</v>
      </c>
    </row>
    <row r="377" spans="1:21" ht="157.5" x14ac:dyDescent="0.25">
      <c r="A377" s="11"/>
      <c r="B377" s="5" t="str">
        <f>VLOOKUP($D$6&amp;K377,'[2]MA DO'!$B$5:$O$3586,7,0)</f>
        <v>BP CLN 3</v>
      </c>
      <c r="C377" s="3">
        <f t="shared" si="67"/>
        <v>369</v>
      </c>
      <c r="D377" s="5" t="str">
        <f>'ĐẤT PNN'!D397</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v>
      </c>
      <c r="E377" s="5" t="str">
        <f>'ĐẤT PNN'!E397</f>
        <v>Ngã tư Đồng Xoài</v>
      </c>
      <c r="F377" s="5" t="str">
        <f>'ĐẤT PNN'!F397</f>
        <v>Đường Nguyễn Huệ</v>
      </c>
      <c r="G377" s="4">
        <v>320</v>
      </c>
      <c r="H377" s="4">
        <v>250</v>
      </c>
      <c r="I377" s="4">
        <v>30</v>
      </c>
      <c r="J377" s="4"/>
      <c r="K377" s="22">
        <f t="shared" ref="K377:K440" si="68">ROUND(G377*1.33,-1)</f>
        <v>430</v>
      </c>
      <c r="L377" s="22">
        <f t="shared" si="61"/>
        <v>340</v>
      </c>
      <c r="M377" s="24">
        <f t="shared" si="66"/>
        <v>200</v>
      </c>
      <c r="N377" s="15"/>
      <c r="O377" s="48">
        <f>VLOOKUP(B377,'[1]MA DO'!$H$5:$AE$3586,24,0)</f>
        <v>1.05</v>
      </c>
      <c r="Q377" s="7" t="b">
        <f>'ĐẤT PNN'!D397=D377</f>
        <v>1</v>
      </c>
      <c r="R377" s="50">
        <f t="shared" si="62"/>
        <v>1.34375</v>
      </c>
      <c r="S377" s="50">
        <f t="shared" si="63"/>
        <v>1.36</v>
      </c>
      <c r="T377" s="50">
        <f t="shared" si="64"/>
        <v>6.666666666666667</v>
      </c>
      <c r="U377" s="50" t="e">
        <f t="shared" si="65"/>
        <v>#DIV/0!</v>
      </c>
    </row>
    <row r="378" spans="1:21" ht="157.5" x14ac:dyDescent="0.25">
      <c r="A378" s="11"/>
      <c r="B378" s="5" t="str">
        <f>VLOOKUP($D$6&amp;K378,'[2]MA DO'!$B$5:$O$3586,7,0)</f>
        <v>BP CLN 3</v>
      </c>
      <c r="C378" s="3">
        <f t="shared" si="67"/>
        <v>370</v>
      </c>
      <c r="D378" s="5" t="str">
        <f>'ĐẤT PNN'!D398</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v>
      </c>
      <c r="E378" s="5" t="str">
        <f>'ĐẤT PNN'!E398</f>
        <v>Đường Nguyễn Huệ</v>
      </c>
      <c r="F378" s="5" t="str">
        <f>'ĐẤT PNN'!F398</f>
        <v>Hết ranh quy hoạch đường số 2</v>
      </c>
      <c r="G378" s="4">
        <v>320</v>
      </c>
      <c r="H378" s="4">
        <v>250</v>
      </c>
      <c r="I378" s="4">
        <v>30</v>
      </c>
      <c r="J378" s="4"/>
      <c r="K378" s="22">
        <f t="shared" si="68"/>
        <v>430</v>
      </c>
      <c r="L378" s="22">
        <f t="shared" ref="L378:L441" si="69">_xlfn.FLOOR.MATH(K378*0.8,5)</f>
        <v>340</v>
      </c>
      <c r="M378" s="24">
        <f t="shared" si="66"/>
        <v>200</v>
      </c>
      <c r="N378" s="15"/>
      <c r="O378" s="48">
        <f>VLOOKUP(B378,'[1]MA DO'!$H$5:$AE$3586,24,0)</f>
        <v>1.05</v>
      </c>
      <c r="Q378" s="7" t="b">
        <f>'ĐẤT PNN'!D398=D378</f>
        <v>1</v>
      </c>
      <c r="R378" s="50">
        <f t="shared" ref="R378:R441" si="70">K378/G378</f>
        <v>1.34375</v>
      </c>
      <c r="S378" s="50">
        <f t="shared" ref="S378:S441" si="71">L378/H378</f>
        <v>1.36</v>
      </c>
      <c r="T378" s="50">
        <f t="shared" ref="T378:T441" si="72">M378/I378</f>
        <v>6.666666666666667</v>
      </c>
      <c r="U378" s="50" t="e">
        <f t="shared" ref="U378:U441" si="73">N378/J378</f>
        <v>#DIV/0!</v>
      </c>
    </row>
    <row r="379" spans="1:21" ht="157.5" x14ac:dyDescent="0.25">
      <c r="A379" s="11"/>
      <c r="B379" s="5" t="str">
        <f>VLOOKUP($D$6&amp;K379,'[2]MA DO'!$B$5:$O$3586,7,0)</f>
        <v>BP CLN 3</v>
      </c>
      <c r="C379" s="3">
        <f t="shared" si="67"/>
        <v>371</v>
      </c>
      <c r="D379" s="5" t="str">
        <f>'ĐẤT PNN'!D399</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v>
      </c>
      <c r="E379" s="5" t="str">
        <f>'ĐẤT PNN'!E399</f>
        <v>Hết ranh quy hoạch đường số 2</v>
      </c>
      <c r="F379" s="5" t="str">
        <f>'ĐẤT PNN'!F399</f>
        <v>Cầu số 2</v>
      </c>
      <c r="G379" s="4">
        <v>320</v>
      </c>
      <c r="H379" s="4">
        <v>250</v>
      </c>
      <c r="I379" s="4">
        <v>30</v>
      </c>
      <c r="J379" s="4"/>
      <c r="K379" s="22">
        <f t="shared" si="68"/>
        <v>430</v>
      </c>
      <c r="L379" s="22">
        <f t="shared" si="69"/>
        <v>340</v>
      </c>
      <c r="M379" s="24">
        <f t="shared" si="66"/>
        <v>200</v>
      </c>
      <c r="N379" s="15"/>
      <c r="O379" s="48">
        <f>VLOOKUP(B379,'[1]MA DO'!$H$5:$AE$3586,24,0)</f>
        <v>1.05</v>
      </c>
      <c r="Q379" s="7" t="b">
        <f>'ĐẤT PNN'!D399=D379</f>
        <v>1</v>
      </c>
      <c r="R379" s="50">
        <f t="shared" si="70"/>
        <v>1.34375</v>
      </c>
      <c r="S379" s="50">
        <f t="shared" si="71"/>
        <v>1.36</v>
      </c>
      <c r="T379" s="50">
        <f t="shared" si="72"/>
        <v>6.666666666666667</v>
      </c>
      <c r="U379" s="50" t="e">
        <f t="shared" si="73"/>
        <v>#DIV/0!</v>
      </c>
    </row>
    <row r="380" spans="1:21" ht="94.5" x14ac:dyDescent="0.25">
      <c r="A380" s="11"/>
      <c r="B380" s="5" t="str">
        <f>VLOOKUP($D$6&amp;K380,'[2]MA DO'!$B$5:$O$3586,7,0)</f>
        <v>BP CLN 3</v>
      </c>
      <c r="C380" s="3">
        <f t="shared" si="67"/>
        <v>372</v>
      </c>
      <c r="D380" s="5" t="str">
        <f>'ĐẤT PNN'!D400</f>
        <v>Các tuyến đường giao thông đấu nối trực tiếp ra đường Quốc lộ 14 từ HLLG vào sâu trên 100m đến 200m có bề rộng mặt đường dưới 4m đã được đầu tư mặt đường nhựa, bê tông xi măng</v>
      </c>
      <c r="E380" s="5" t="str">
        <f>'ĐẤT PNN'!E400</f>
        <v>Ngã tư Đồng Xoài</v>
      </c>
      <c r="F380" s="5" t="str">
        <f>'ĐẤT PNN'!F400</f>
        <v>Đường Nguyễn Huệ</v>
      </c>
      <c r="G380" s="4">
        <v>320</v>
      </c>
      <c r="H380" s="4">
        <v>250</v>
      </c>
      <c r="I380" s="4">
        <v>30</v>
      </c>
      <c r="J380" s="4"/>
      <c r="K380" s="22">
        <f t="shared" si="68"/>
        <v>430</v>
      </c>
      <c r="L380" s="22">
        <f t="shared" si="69"/>
        <v>340</v>
      </c>
      <c r="M380" s="24">
        <f t="shared" si="66"/>
        <v>200</v>
      </c>
      <c r="N380" s="15"/>
      <c r="O380" s="48">
        <f>VLOOKUP(B380,'[1]MA DO'!$H$5:$AE$3586,24,0)</f>
        <v>1.05</v>
      </c>
      <c r="Q380" s="7" t="b">
        <f>'ĐẤT PNN'!D400=D380</f>
        <v>1</v>
      </c>
      <c r="R380" s="50">
        <f t="shared" si="70"/>
        <v>1.34375</v>
      </c>
      <c r="S380" s="50">
        <f t="shared" si="71"/>
        <v>1.36</v>
      </c>
      <c r="T380" s="50">
        <f t="shared" si="72"/>
        <v>6.666666666666667</v>
      </c>
      <c r="U380" s="50" t="e">
        <f t="shared" si="73"/>
        <v>#DIV/0!</v>
      </c>
    </row>
    <row r="381" spans="1:21" ht="94.5" x14ac:dyDescent="0.25">
      <c r="A381" s="11"/>
      <c r="B381" s="5" t="str">
        <f>VLOOKUP($D$6&amp;K381,'[2]MA DO'!$B$5:$O$3586,7,0)</f>
        <v>BP CLN 3</v>
      </c>
      <c r="C381" s="3">
        <f t="shared" si="67"/>
        <v>373</v>
      </c>
      <c r="D381" s="5" t="str">
        <f>'ĐẤT PNN'!D401</f>
        <v>Các tuyến đường giao thông đấu nối trực tiếp ra đường Quốc lộ 14 từ HLLG vào sâu trên 100m đến 200m có bề rộng mặt đường dưới 4m đã được đầu tư mặt đường nhựa, bê tông xi măng</v>
      </c>
      <c r="E381" s="5" t="str">
        <f>'ĐẤT PNN'!E401</f>
        <v>Đường Nguyễn Huệ</v>
      </c>
      <c r="F381" s="5" t="str">
        <f>'ĐẤT PNN'!F401</f>
        <v>Hết ranh quy hoạch đường số 2</v>
      </c>
      <c r="G381" s="4">
        <v>320</v>
      </c>
      <c r="H381" s="4">
        <v>250</v>
      </c>
      <c r="I381" s="4">
        <v>30</v>
      </c>
      <c r="J381" s="4"/>
      <c r="K381" s="22">
        <f t="shared" si="68"/>
        <v>430</v>
      </c>
      <c r="L381" s="22">
        <f t="shared" si="69"/>
        <v>340</v>
      </c>
      <c r="M381" s="24">
        <f t="shared" si="66"/>
        <v>200</v>
      </c>
      <c r="N381" s="15"/>
      <c r="O381" s="48">
        <f>VLOOKUP(B381,'[1]MA DO'!$H$5:$AE$3586,24,0)</f>
        <v>1.05</v>
      </c>
      <c r="Q381" s="7" t="b">
        <f>'ĐẤT PNN'!D401=D381</f>
        <v>1</v>
      </c>
      <c r="R381" s="50">
        <f t="shared" si="70"/>
        <v>1.34375</v>
      </c>
      <c r="S381" s="50">
        <f t="shared" si="71"/>
        <v>1.36</v>
      </c>
      <c r="T381" s="50">
        <f t="shared" si="72"/>
        <v>6.666666666666667</v>
      </c>
      <c r="U381" s="50" t="e">
        <f t="shared" si="73"/>
        <v>#DIV/0!</v>
      </c>
    </row>
    <row r="382" spans="1:21" ht="94.5" x14ac:dyDescent="0.25">
      <c r="A382" s="11"/>
      <c r="B382" s="5" t="str">
        <f>VLOOKUP($D$6&amp;K382,'[2]MA DO'!$B$5:$O$3586,7,0)</f>
        <v>BP CLN 3</v>
      </c>
      <c r="C382" s="3">
        <f t="shared" si="67"/>
        <v>374</v>
      </c>
      <c r="D382" s="5" t="str">
        <f>'ĐẤT PNN'!D402</f>
        <v>Các tuyến đường giao thông đấu nối trực tiếp ra đường Quốc lộ 14 từ HLLG vào sâu trên 100m đến 200m có bề rộng mặt đường dưới 4m đã được đầu tư mặt đường nhựa, bê tông xi măng</v>
      </c>
      <c r="E382" s="5" t="str">
        <f>'ĐẤT PNN'!E402</f>
        <v>Hết ranh quy hoạch đường số 2</v>
      </c>
      <c r="F382" s="5" t="str">
        <f>'ĐẤT PNN'!F402</f>
        <v>Cầu số 2</v>
      </c>
      <c r="G382" s="4">
        <v>320</v>
      </c>
      <c r="H382" s="4">
        <v>250</v>
      </c>
      <c r="I382" s="4">
        <v>30</v>
      </c>
      <c r="J382" s="4"/>
      <c r="K382" s="22">
        <f t="shared" si="68"/>
        <v>430</v>
      </c>
      <c r="L382" s="22">
        <f t="shared" si="69"/>
        <v>340</v>
      </c>
      <c r="M382" s="24">
        <f t="shared" si="66"/>
        <v>200</v>
      </c>
      <c r="N382" s="15"/>
      <c r="O382" s="48">
        <f>VLOOKUP(B382,'[1]MA DO'!$H$5:$AE$3586,24,0)</f>
        <v>1.05</v>
      </c>
      <c r="Q382" s="7" t="b">
        <f>'ĐẤT PNN'!D402=D382</f>
        <v>1</v>
      </c>
      <c r="R382" s="50">
        <f t="shared" si="70"/>
        <v>1.34375</v>
      </c>
      <c r="S382" s="50">
        <f t="shared" si="71"/>
        <v>1.36</v>
      </c>
      <c r="T382" s="50">
        <f t="shared" si="72"/>
        <v>6.666666666666667</v>
      </c>
      <c r="U382" s="50" t="e">
        <f t="shared" si="73"/>
        <v>#DIV/0!</v>
      </c>
    </row>
    <row r="383" spans="1:21" ht="157.5" x14ac:dyDescent="0.25">
      <c r="A383" s="11"/>
      <c r="B383" s="5" t="str">
        <f>VLOOKUP($D$6&amp;K383,'[2]MA DO'!$B$5:$O$3586,7,0)</f>
        <v>BP CLN 3</v>
      </c>
      <c r="C383" s="3">
        <f t="shared" si="67"/>
        <v>375</v>
      </c>
      <c r="D383" s="5" t="str">
        <f>'ĐẤT PNN'!D403</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v>
      </c>
      <c r="E383" s="5" t="str">
        <f>'ĐẤT PNN'!E403</f>
        <v>Ngã tư Đồng Xoài</v>
      </c>
      <c r="F383" s="5" t="str">
        <f>'ĐẤT PNN'!F403</f>
        <v>Đường Nguyễn Huệ</v>
      </c>
      <c r="G383" s="4">
        <v>320</v>
      </c>
      <c r="H383" s="4">
        <v>250</v>
      </c>
      <c r="I383" s="4">
        <v>30</v>
      </c>
      <c r="J383" s="4"/>
      <c r="K383" s="22">
        <f t="shared" si="68"/>
        <v>430</v>
      </c>
      <c r="L383" s="22">
        <f t="shared" si="69"/>
        <v>340</v>
      </c>
      <c r="M383" s="24">
        <f t="shared" si="66"/>
        <v>200</v>
      </c>
      <c r="N383" s="15"/>
      <c r="O383" s="48">
        <f>VLOOKUP(B383,'[1]MA DO'!$H$5:$AE$3586,24,0)</f>
        <v>1.05</v>
      </c>
      <c r="Q383" s="7" t="b">
        <f>'ĐẤT PNN'!D403=D383</f>
        <v>1</v>
      </c>
      <c r="R383" s="50">
        <f t="shared" si="70"/>
        <v>1.34375</v>
      </c>
      <c r="S383" s="50">
        <f t="shared" si="71"/>
        <v>1.36</v>
      </c>
      <c r="T383" s="50">
        <f t="shared" si="72"/>
        <v>6.666666666666667</v>
      </c>
      <c r="U383" s="50" t="e">
        <f t="shared" si="73"/>
        <v>#DIV/0!</v>
      </c>
    </row>
    <row r="384" spans="1:21" ht="157.5" x14ac:dyDescent="0.25">
      <c r="A384" s="11"/>
      <c r="B384" s="5" t="str">
        <f>VLOOKUP($D$6&amp;K384,'[2]MA DO'!$B$5:$O$3586,7,0)</f>
        <v>BP CLN 3</v>
      </c>
      <c r="C384" s="3">
        <f t="shared" si="67"/>
        <v>376</v>
      </c>
      <c r="D384" s="5" t="str">
        <f>'ĐẤT PNN'!D404</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v>
      </c>
      <c r="E384" s="5" t="str">
        <f>'ĐẤT PNN'!E404</f>
        <v>Đường Nguyễn Huệ</v>
      </c>
      <c r="F384" s="5" t="str">
        <f>'ĐẤT PNN'!F404</f>
        <v>Hết ranh quy hoạch đường số 2</v>
      </c>
      <c r="G384" s="4">
        <v>320</v>
      </c>
      <c r="H384" s="4">
        <v>250</v>
      </c>
      <c r="I384" s="4">
        <v>30</v>
      </c>
      <c r="J384" s="4"/>
      <c r="K384" s="22">
        <f t="shared" si="68"/>
        <v>430</v>
      </c>
      <c r="L384" s="22">
        <f t="shared" si="69"/>
        <v>340</v>
      </c>
      <c r="M384" s="24">
        <f t="shared" si="66"/>
        <v>200</v>
      </c>
      <c r="N384" s="15"/>
      <c r="O384" s="48">
        <f>VLOOKUP(B384,'[1]MA DO'!$H$5:$AE$3586,24,0)</f>
        <v>1.05</v>
      </c>
      <c r="Q384" s="7" t="b">
        <f>'ĐẤT PNN'!D404=D384</f>
        <v>1</v>
      </c>
      <c r="R384" s="50">
        <f t="shared" si="70"/>
        <v>1.34375</v>
      </c>
      <c r="S384" s="50">
        <f t="shared" si="71"/>
        <v>1.36</v>
      </c>
      <c r="T384" s="50">
        <f t="shared" si="72"/>
        <v>6.666666666666667</v>
      </c>
      <c r="U384" s="50" t="e">
        <f t="shared" si="73"/>
        <v>#DIV/0!</v>
      </c>
    </row>
    <row r="385" spans="1:21" ht="157.5" x14ac:dyDescent="0.25">
      <c r="A385" s="11"/>
      <c r="B385" s="5" t="str">
        <f>VLOOKUP($D$6&amp;K385,'[2]MA DO'!$B$5:$O$3586,7,0)</f>
        <v>BP CLN 3</v>
      </c>
      <c r="C385" s="3">
        <f t="shared" si="67"/>
        <v>377</v>
      </c>
      <c r="D385" s="5" t="str">
        <f>'ĐẤT PNN'!D405</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v>
      </c>
      <c r="E385" s="5" t="str">
        <f>'ĐẤT PNN'!E405</f>
        <v>Hết ranh quy hoạch đường số 2</v>
      </c>
      <c r="F385" s="5" t="str">
        <f>'ĐẤT PNN'!F405</f>
        <v>Cầu số 2</v>
      </c>
      <c r="G385" s="4">
        <v>320</v>
      </c>
      <c r="H385" s="4">
        <v>250</v>
      </c>
      <c r="I385" s="4">
        <v>30</v>
      </c>
      <c r="J385" s="4"/>
      <c r="K385" s="22">
        <f t="shared" si="68"/>
        <v>430</v>
      </c>
      <c r="L385" s="22">
        <f t="shared" si="69"/>
        <v>340</v>
      </c>
      <c r="M385" s="24">
        <f t="shared" si="66"/>
        <v>200</v>
      </c>
      <c r="N385" s="15"/>
      <c r="O385" s="48">
        <f>VLOOKUP(B385,'[1]MA DO'!$H$5:$AE$3586,24,0)</f>
        <v>1.05</v>
      </c>
      <c r="Q385" s="7" t="b">
        <f>'ĐẤT PNN'!D405=D385</f>
        <v>1</v>
      </c>
      <c r="R385" s="50">
        <f t="shared" si="70"/>
        <v>1.34375</v>
      </c>
      <c r="S385" s="50">
        <f t="shared" si="71"/>
        <v>1.36</v>
      </c>
      <c r="T385" s="50">
        <f t="shared" si="72"/>
        <v>6.666666666666667</v>
      </c>
      <c r="U385" s="50" t="e">
        <f t="shared" si="73"/>
        <v>#DIV/0!</v>
      </c>
    </row>
    <row r="386" spans="1:21" ht="94.5" x14ac:dyDescent="0.25">
      <c r="A386" s="11"/>
      <c r="B386" s="5" t="str">
        <f>VLOOKUP($D$6&amp;K386,'[2]MA DO'!$B$5:$O$3586,7,0)</f>
        <v>BP CLN 3</v>
      </c>
      <c r="C386" s="3">
        <f t="shared" si="67"/>
        <v>378</v>
      </c>
      <c r="D386" s="5" t="str">
        <f>'ĐẤT PNN'!D406</f>
        <v>Các tuyến đường giao thông đấu nối trực tiếp ra đường Quốc lộ 14 từ HLLG vào sâu trên 200m đến 500m có bề rộng mặt đường dưới 4m đã được đầu tư mặt đường nhựa, bê tông xi măng</v>
      </c>
      <c r="E386" s="5" t="str">
        <f>'ĐẤT PNN'!E406</f>
        <v>Ngã tư Đồng Xoài</v>
      </c>
      <c r="F386" s="5" t="str">
        <f>'ĐẤT PNN'!F406</f>
        <v>Đường Nguyễn Huệ</v>
      </c>
      <c r="G386" s="4">
        <v>320</v>
      </c>
      <c r="H386" s="4">
        <v>250</v>
      </c>
      <c r="I386" s="4">
        <v>30</v>
      </c>
      <c r="J386" s="4"/>
      <c r="K386" s="22">
        <f t="shared" si="68"/>
        <v>430</v>
      </c>
      <c r="L386" s="22">
        <f t="shared" si="69"/>
        <v>340</v>
      </c>
      <c r="M386" s="24">
        <f t="shared" si="66"/>
        <v>200</v>
      </c>
      <c r="N386" s="15"/>
      <c r="O386" s="48">
        <f>VLOOKUP(B386,'[1]MA DO'!$H$5:$AE$3586,24,0)</f>
        <v>1.05</v>
      </c>
      <c r="Q386" s="7" t="b">
        <f>'ĐẤT PNN'!D406=D386</f>
        <v>1</v>
      </c>
      <c r="R386" s="50">
        <f t="shared" si="70"/>
        <v>1.34375</v>
      </c>
      <c r="S386" s="50">
        <f t="shared" si="71"/>
        <v>1.36</v>
      </c>
      <c r="T386" s="50">
        <f t="shared" si="72"/>
        <v>6.666666666666667</v>
      </c>
      <c r="U386" s="50" t="e">
        <f t="shared" si="73"/>
        <v>#DIV/0!</v>
      </c>
    </row>
    <row r="387" spans="1:21" ht="94.5" x14ac:dyDescent="0.25">
      <c r="A387" s="11"/>
      <c r="B387" s="5" t="str">
        <f>VLOOKUP($D$6&amp;K387,'[2]MA DO'!$B$5:$O$3586,7,0)</f>
        <v>BP CLN 3</v>
      </c>
      <c r="C387" s="3">
        <f t="shared" si="67"/>
        <v>379</v>
      </c>
      <c r="D387" s="5" t="str">
        <f>'ĐẤT PNN'!D407</f>
        <v>Các tuyến đường giao thông đấu nối trực tiếp ra đường Quốc lộ 14 từ HLLG vào sâu trên 200m đến 500m có bề rộng mặt đường dưới 4m đã được đầu tư mặt đường nhựa, bê tông xi măng</v>
      </c>
      <c r="E387" s="5" t="str">
        <f>'ĐẤT PNN'!E407</f>
        <v>Đường Nguyễn Huệ</v>
      </c>
      <c r="F387" s="5" t="str">
        <f>'ĐẤT PNN'!F407</f>
        <v>Hết ranh quy hoạch đường số 2</v>
      </c>
      <c r="G387" s="4">
        <v>320</v>
      </c>
      <c r="H387" s="4">
        <v>250</v>
      </c>
      <c r="I387" s="4">
        <v>30</v>
      </c>
      <c r="J387" s="4"/>
      <c r="K387" s="22">
        <f t="shared" si="68"/>
        <v>430</v>
      </c>
      <c r="L387" s="22">
        <f t="shared" si="69"/>
        <v>340</v>
      </c>
      <c r="M387" s="24">
        <f t="shared" si="66"/>
        <v>200</v>
      </c>
      <c r="N387" s="15"/>
      <c r="O387" s="48">
        <f>VLOOKUP(B387,'[1]MA DO'!$H$5:$AE$3586,24,0)</f>
        <v>1.05</v>
      </c>
      <c r="Q387" s="7" t="b">
        <f>'ĐẤT PNN'!D407=D387</f>
        <v>1</v>
      </c>
      <c r="R387" s="50">
        <f t="shared" si="70"/>
        <v>1.34375</v>
      </c>
      <c r="S387" s="50">
        <f t="shared" si="71"/>
        <v>1.36</v>
      </c>
      <c r="T387" s="50">
        <f t="shared" si="72"/>
        <v>6.666666666666667</v>
      </c>
      <c r="U387" s="50" t="e">
        <f t="shared" si="73"/>
        <v>#DIV/0!</v>
      </c>
    </row>
    <row r="388" spans="1:21" ht="94.5" x14ac:dyDescent="0.25">
      <c r="A388" s="11"/>
      <c r="B388" s="5" t="str">
        <f>VLOOKUP($D$6&amp;K388,'[2]MA DO'!$B$5:$O$3586,7,0)</f>
        <v>BP CLN 3</v>
      </c>
      <c r="C388" s="3">
        <f t="shared" si="67"/>
        <v>380</v>
      </c>
      <c r="D388" s="5" t="str">
        <f>'ĐẤT PNN'!D408</f>
        <v>Các tuyến đường giao thông đấu nối trực tiếp ra đường Quốc lộ 14 từ HLLG vào sâu trên 200m đến 500m có bề rộng mặt đường dưới 4m đã được đầu tư mặt đường nhựa, bê tông xi măng</v>
      </c>
      <c r="E388" s="5" t="str">
        <f>'ĐẤT PNN'!E408</f>
        <v>Hết ranh quy hoạch đường số 2</v>
      </c>
      <c r="F388" s="5" t="str">
        <f>'ĐẤT PNN'!F408</f>
        <v>Cầu số 2</v>
      </c>
      <c r="G388" s="4">
        <v>320</v>
      </c>
      <c r="H388" s="4">
        <v>250</v>
      </c>
      <c r="I388" s="4">
        <v>30</v>
      </c>
      <c r="J388" s="4"/>
      <c r="K388" s="22">
        <f t="shared" si="68"/>
        <v>430</v>
      </c>
      <c r="L388" s="22">
        <f t="shared" si="69"/>
        <v>340</v>
      </c>
      <c r="M388" s="24">
        <f t="shared" si="66"/>
        <v>200</v>
      </c>
      <c r="N388" s="15"/>
      <c r="O388" s="48">
        <f>VLOOKUP(B388,'[1]MA DO'!$H$5:$AE$3586,24,0)</f>
        <v>1.05</v>
      </c>
      <c r="Q388" s="7" t="b">
        <f>'ĐẤT PNN'!D408=D388</f>
        <v>1</v>
      </c>
      <c r="R388" s="50">
        <f t="shared" si="70"/>
        <v>1.34375</v>
      </c>
      <c r="S388" s="50">
        <f t="shared" si="71"/>
        <v>1.36</v>
      </c>
      <c r="T388" s="50">
        <f t="shared" si="72"/>
        <v>6.666666666666667</v>
      </c>
      <c r="U388" s="50" t="e">
        <f t="shared" si="73"/>
        <v>#DIV/0!</v>
      </c>
    </row>
    <row r="389" spans="1:21" ht="157.5" x14ac:dyDescent="0.25">
      <c r="A389" s="11"/>
      <c r="B389" s="5" t="str">
        <f>VLOOKUP($D$6&amp;K389,'[2]MA DO'!$B$5:$O$3586,7,0)</f>
        <v>BP CLN 3</v>
      </c>
      <c r="C389" s="3">
        <f t="shared" si="67"/>
        <v>381</v>
      </c>
      <c r="D389" s="5" t="str">
        <f>'ĐẤT PNN'!D409</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v>
      </c>
      <c r="E389" s="5" t="str">
        <f>'ĐẤT PNN'!E409</f>
        <v>Ngã tư Đồng Xoài</v>
      </c>
      <c r="F389" s="5" t="str">
        <f>'ĐẤT PNN'!F409</f>
        <v>Đường Nguyễn Huệ</v>
      </c>
      <c r="G389" s="4">
        <v>320</v>
      </c>
      <c r="H389" s="4">
        <v>250</v>
      </c>
      <c r="I389" s="4">
        <v>30</v>
      </c>
      <c r="J389" s="4"/>
      <c r="K389" s="22">
        <f t="shared" si="68"/>
        <v>430</v>
      </c>
      <c r="L389" s="22">
        <f t="shared" si="69"/>
        <v>340</v>
      </c>
      <c r="M389" s="24">
        <f t="shared" si="66"/>
        <v>200</v>
      </c>
      <c r="N389" s="15"/>
      <c r="O389" s="48">
        <f>VLOOKUP(B389,'[1]MA DO'!$H$5:$AE$3586,24,0)</f>
        <v>1.05</v>
      </c>
      <c r="Q389" s="7" t="b">
        <f>'ĐẤT PNN'!D409=D389</f>
        <v>1</v>
      </c>
      <c r="R389" s="50">
        <f t="shared" si="70"/>
        <v>1.34375</v>
      </c>
      <c r="S389" s="50">
        <f t="shared" si="71"/>
        <v>1.36</v>
      </c>
      <c r="T389" s="50">
        <f t="shared" si="72"/>
        <v>6.666666666666667</v>
      </c>
      <c r="U389" s="50" t="e">
        <f t="shared" si="73"/>
        <v>#DIV/0!</v>
      </c>
    </row>
    <row r="390" spans="1:21" ht="157.5" x14ac:dyDescent="0.25">
      <c r="A390" s="11"/>
      <c r="B390" s="5" t="str">
        <f>VLOOKUP($D$6&amp;K390,'[2]MA DO'!$B$5:$O$3586,7,0)</f>
        <v>BP CLN 3</v>
      </c>
      <c r="C390" s="3">
        <f t="shared" si="67"/>
        <v>382</v>
      </c>
      <c r="D390" s="5" t="str">
        <f>'ĐẤT PNN'!D410</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v>
      </c>
      <c r="E390" s="5" t="str">
        <f>'ĐẤT PNN'!E410</f>
        <v>Đường Nguyễn Huệ</v>
      </c>
      <c r="F390" s="5" t="str">
        <f>'ĐẤT PNN'!F410</f>
        <v>Hết ranh quy hoạch đường số 2</v>
      </c>
      <c r="G390" s="4">
        <v>320</v>
      </c>
      <c r="H390" s="4">
        <v>250</v>
      </c>
      <c r="I390" s="4">
        <v>30</v>
      </c>
      <c r="J390" s="4"/>
      <c r="K390" s="22">
        <f t="shared" si="68"/>
        <v>430</v>
      </c>
      <c r="L390" s="22">
        <f t="shared" si="69"/>
        <v>340</v>
      </c>
      <c r="M390" s="24">
        <f t="shared" si="66"/>
        <v>200</v>
      </c>
      <c r="N390" s="15"/>
      <c r="O390" s="48">
        <f>VLOOKUP(B390,'[1]MA DO'!$H$5:$AE$3586,24,0)</f>
        <v>1.05</v>
      </c>
      <c r="Q390" s="7" t="b">
        <f>'ĐẤT PNN'!D410=D390</f>
        <v>1</v>
      </c>
      <c r="R390" s="50">
        <f t="shared" si="70"/>
        <v>1.34375</v>
      </c>
      <c r="S390" s="50">
        <f t="shared" si="71"/>
        <v>1.36</v>
      </c>
      <c r="T390" s="50">
        <f t="shared" si="72"/>
        <v>6.666666666666667</v>
      </c>
      <c r="U390" s="50" t="e">
        <f t="shared" si="73"/>
        <v>#DIV/0!</v>
      </c>
    </row>
    <row r="391" spans="1:21" ht="157.5" x14ac:dyDescent="0.25">
      <c r="A391" s="11"/>
      <c r="B391" s="5" t="str">
        <f>VLOOKUP($D$6&amp;K391,'[2]MA DO'!$B$5:$O$3586,7,0)</f>
        <v>BP CLN 3</v>
      </c>
      <c r="C391" s="3">
        <f t="shared" si="67"/>
        <v>383</v>
      </c>
      <c r="D391" s="5" t="str">
        <f>'ĐẤT PNN'!D411</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v>
      </c>
      <c r="E391" s="5" t="str">
        <f>'ĐẤT PNN'!E411</f>
        <v>Hết ranh quy hoạch đường số 2</v>
      </c>
      <c r="F391" s="5" t="str">
        <f>'ĐẤT PNN'!F411</f>
        <v>Cầu số 2</v>
      </c>
      <c r="G391" s="4">
        <v>320</v>
      </c>
      <c r="H391" s="4">
        <v>250</v>
      </c>
      <c r="I391" s="4">
        <v>30</v>
      </c>
      <c r="J391" s="4"/>
      <c r="K391" s="22">
        <f t="shared" si="68"/>
        <v>430</v>
      </c>
      <c r="L391" s="22">
        <f t="shared" si="69"/>
        <v>340</v>
      </c>
      <c r="M391" s="24">
        <f t="shared" si="66"/>
        <v>200</v>
      </c>
      <c r="N391" s="15"/>
      <c r="O391" s="48">
        <f>VLOOKUP(B391,'[1]MA DO'!$H$5:$AE$3586,24,0)</f>
        <v>1.05</v>
      </c>
      <c r="Q391" s="7" t="b">
        <f>'ĐẤT PNN'!D411=D391</f>
        <v>1</v>
      </c>
      <c r="R391" s="50">
        <f t="shared" si="70"/>
        <v>1.34375</v>
      </c>
      <c r="S391" s="50">
        <f t="shared" si="71"/>
        <v>1.36</v>
      </c>
      <c r="T391" s="50">
        <f t="shared" si="72"/>
        <v>6.666666666666667</v>
      </c>
      <c r="U391" s="50" t="e">
        <f t="shared" si="73"/>
        <v>#DIV/0!</v>
      </c>
    </row>
    <row r="392" spans="1:21" ht="94.5" x14ac:dyDescent="0.25">
      <c r="A392" s="11"/>
      <c r="B392" s="5" t="str">
        <f>VLOOKUP($D$6&amp;K392,'[2]MA DO'!$B$5:$O$3586,7,0)</f>
        <v>BP CLN 3</v>
      </c>
      <c r="C392" s="3">
        <f t="shared" si="67"/>
        <v>384</v>
      </c>
      <c r="D392" s="5" t="str">
        <f>'ĐẤT PNN'!D412</f>
        <v>Các tuyến đường giao thông đấu nối trực tiếp ra đường Quốc lộ 14 từ HLLG vào sâu trên 500m có bề rộng mặt đường dưới 4m đã được đầu tư mặt đường nhựa, bê tông xi măng</v>
      </c>
      <c r="E392" s="5" t="str">
        <f>'ĐẤT PNN'!E412</f>
        <v>Ngã tư Đồng Xoài</v>
      </c>
      <c r="F392" s="5" t="str">
        <f>'ĐẤT PNN'!F412</f>
        <v>Đường Nguyễn Huệ</v>
      </c>
      <c r="G392" s="4">
        <v>320</v>
      </c>
      <c r="H392" s="4">
        <v>250</v>
      </c>
      <c r="I392" s="4">
        <v>30</v>
      </c>
      <c r="J392" s="4"/>
      <c r="K392" s="22">
        <f t="shared" si="68"/>
        <v>430</v>
      </c>
      <c r="L392" s="22">
        <f t="shared" si="69"/>
        <v>340</v>
      </c>
      <c r="M392" s="24">
        <f t="shared" ref="M392:M455" si="74">_xlfn.FLOOR.MATH(L392*0.6,5)</f>
        <v>200</v>
      </c>
      <c r="N392" s="15"/>
      <c r="O392" s="48">
        <f>VLOOKUP(B392,'[1]MA DO'!$H$5:$AE$3586,24,0)</f>
        <v>1.05</v>
      </c>
      <c r="Q392" s="7" t="b">
        <f>'ĐẤT PNN'!D412=D392</f>
        <v>1</v>
      </c>
      <c r="R392" s="50">
        <f t="shared" si="70"/>
        <v>1.34375</v>
      </c>
      <c r="S392" s="50">
        <f t="shared" si="71"/>
        <v>1.36</v>
      </c>
      <c r="T392" s="50">
        <f t="shared" si="72"/>
        <v>6.666666666666667</v>
      </c>
      <c r="U392" s="50" t="e">
        <f t="shared" si="73"/>
        <v>#DIV/0!</v>
      </c>
    </row>
    <row r="393" spans="1:21" ht="94.5" x14ac:dyDescent="0.25">
      <c r="A393" s="11"/>
      <c r="B393" s="5" t="str">
        <f>VLOOKUP($D$6&amp;K393,'[2]MA DO'!$B$5:$O$3586,7,0)</f>
        <v>BP CLN 3</v>
      </c>
      <c r="C393" s="3">
        <f t="shared" si="67"/>
        <v>385</v>
      </c>
      <c r="D393" s="5" t="str">
        <f>'ĐẤT PNN'!D413</f>
        <v>Các tuyến đường giao thông đấu nối trực tiếp ra đường Quốc lộ 14 từ HLLG vào sâu trên 500m có bề rộng mặt đường dưới 4m đã được đầu tư mặt đường nhựa, bê tông xi măng</v>
      </c>
      <c r="E393" s="5" t="str">
        <f>'ĐẤT PNN'!E413</f>
        <v>Đường Nguyễn Huệ</v>
      </c>
      <c r="F393" s="5" t="str">
        <f>'ĐẤT PNN'!F413</f>
        <v>Hết ranh quy hoạch đường số 2</v>
      </c>
      <c r="G393" s="4">
        <v>320</v>
      </c>
      <c r="H393" s="4">
        <v>250</v>
      </c>
      <c r="I393" s="4">
        <v>30</v>
      </c>
      <c r="J393" s="4"/>
      <c r="K393" s="22">
        <f t="shared" si="68"/>
        <v>430</v>
      </c>
      <c r="L393" s="22">
        <f t="shared" si="69"/>
        <v>340</v>
      </c>
      <c r="M393" s="24">
        <f t="shared" si="74"/>
        <v>200</v>
      </c>
      <c r="N393" s="15"/>
      <c r="O393" s="48">
        <f>VLOOKUP(B393,'[1]MA DO'!$H$5:$AE$3586,24,0)</f>
        <v>1.05</v>
      </c>
      <c r="Q393" s="7" t="b">
        <f>'ĐẤT PNN'!D413=D393</f>
        <v>1</v>
      </c>
      <c r="R393" s="50">
        <f t="shared" si="70"/>
        <v>1.34375</v>
      </c>
      <c r="S393" s="50">
        <f t="shared" si="71"/>
        <v>1.36</v>
      </c>
      <c r="T393" s="50">
        <f t="shared" si="72"/>
        <v>6.666666666666667</v>
      </c>
      <c r="U393" s="50" t="e">
        <f t="shared" si="73"/>
        <v>#DIV/0!</v>
      </c>
    </row>
    <row r="394" spans="1:21" ht="94.5" x14ac:dyDescent="0.25">
      <c r="A394" s="11"/>
      <c r="B394" s="5" t="str">
        <f>VLOOKUP($D$6&amp;K394,'[2]MA DO'!$B$5:$O$3586,7,0)</f>
        <v>BP CLN 3</v>
      </c>
      <c r="C394" s="3">
        <f t="shared" si="67"/>
        <v>386</v>
      </c>
      <c r="D394" s="5" t="str">
        <f>'ĐẤT PNN'!D414</f>
        <v>Các tuyến đường giao thông đấu nối trực tiếp ra đường Quốc lộ 14 từ HLLG vào sâu trên 500m có bề rộng mặt đường dưới 4m đã được đầu tư mặt đường nhựa, bê tông xi măng</v>
      </c>
      <c r="E394" s="5" t="str">
        <f>'ĐẤT PNN'!E414</f>
        <v>Hết ranh quy hoạch đường số 2</v>
      </c>
      <c r="F394" s="5" t="str">
        <f>'ĐẤT PNN'!F414</f>
        <v>Cầu số 2</v>
      </c>
      <c r="G394" s="4">
        <v>320</v>
      </c>
      <c r="H394" s="4">
        <v>250</v>
      </c>
      <c r="I394" s="4">
        <v>30</v>
      </c>
      <c r="J394" s="4"/>
      <c r="K394" s="22">
        <f t="shared" si="68"/>
        <v>430</v>
      </c>
      <c r="L394" s="22">
        <f t="shared" si="69"/>
        <v>340</v>
      </c>
      <c r="M394" s="24">
        <f t="shared" si="74"/>
        <v>200</v>
      </c>
      <c r="N394" s="15"/>
      <c r="O394" s="48">
        <f>VLOOKUP(B394,'[1]MA DO'!$H$5:$AE$3586,24,0)</f>
        <v>1.05</v>
      </c>
      <c r="Q394" s="7" t="b">
        <f>'ĐẤT PNN'!D414=D394</f>
        <v>1</v>
      </c>
      <c r="R394" s="50">
        <f t="shared" si="70"/>
        <v>1.34375</v>
      </c>
      <c r="S394" s="50">
        <f t="shared" si="71"/>
        <v>1.36</v>
      </c>
      <c r="T394" s="50">
        <f t="shared" si="72"/>
        <v>6.666666666666667</v>
      </c>
      <c r="U394" s="50" t="e">
        <f t="shared" si="73"/>
        <v>#DIV/0!</v>
      </c>
    </row>
    <row r="395" spans="1:21" ht="157.5" x14ac:dyDescent="0.25">
      <c r="A395" s="11"/>
      <c r="B395" s="5" t="str">
        <f>VLOOKUP($D$6&amp;K395,'[2]MA DO'!$B$5:$O$3586,7,0)</f>
        <v>BP CLN 3</v>
      </c>
      <c r="C395" s="3">
        <f t="shared" si="67"/>
        <v>387</v>
      </c>
      <c r="D395" s="5" t="str">
        <f>'ĐẤT PNN'!D415</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v>
      </c>
      <c r="E395" s="5" t="str">
        <f>'ĐẤT PNN'!E415</f>
        <v>Ngã tư Đồng Xoài</v>
      </c>
      <c r="F395" s="5" t="str">
        <f>'ĐẤT PNN'!F415</f>
        <v>Đường Nguyễn Huệ</v>
      </c>
      <c r="G395" s="4">
        <v>320</v>
      </c>
      <c r="H395" s="4">
        <v>250</v>
      </c>
      <c r="I395" s="4">
        <v>30</v>
      </c>
      <c r="J395" s="4"/>
      <c r="K395" s="22">
        <f t="shared" si="68"/>
        <v>430</v>
      </c>
      <c r="L395" s="22">
        <f t="shared" si="69"/>
        <v>340</v>
      </c>
      <c r="M395" s="24">
        <f t="shared" si="74"/>
        <v>200</v>
      </c>
      <c r="N395" s="15"/>
      <c r="O395" s="48">
        <f>VLOOKUP(B395,'[1]MA DO'!$H$5:$AE$3586,24,0)</f>
        <v>1.05</v>
      </c>
      <c r="Q395" s="7" t="b">
        <f>'ĐẤT PNN'!D415=D395</f>
        <v>1</v>
      </c>
      <c r="R395" s="50">
        <f t="shared" si="70"/>
        <v>1.34375</v>
      </c>
      <c r="S395" s="50">
        <f t="shared" si="71"/>
        <v>1.36</v>
      </c>
      <c r="T395" s="50">
        <f t="shared" si="72"/>
        <v>6.666666666666667</v>
      </c>
      <c r="U395" s="50" t="e">
        <f t="shared" si="73"/>
        <v>#DIV/0!</v>
      </c>
    </row>
    <row r="396" spans="1:21" ht="157.5" x14ac:dyDescent="0.25">
      <c r="A396" s="11"/>
      <c r="B396" s="5" t="str">
        <f>VLOOKUP($D$6&amp;K396,'[2]MA DO'!$B$5:$O$3586,7,0)</f>
        <v>BP CLN 3</v>
      </c>
      <c r="C396" s="3">
        <f t="shared" ref="C396:C459" si="75">C395+1</f>
        <v>388</v>
      </c>
      <c r="D396" s="5" t="str">
        <f>'ĐẤT PNN'!D416</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v>
      </c>
      <c r="E396" s="5" t="str">
        <f>'ĐẤT PNN'!E416</f>
        <v>Đường Nguyễn Huệ</v>
      </c>
      <c r="F396" s="5" t="str">
        <f>'ĐẤT PNN'!F416</f>
        <v>Hết ranh quy hoạch đường số 2</v>
      </c>
      <c r="G396" s="4">
        <v>320</v>
      </c>
      <c r="H396" s="4">
        <v>250</v>
      </c>
      <c r="I396" s="4">
        <v>30</v>
      </c>
      <c r="J396" s="4"/>
      <c r="K396" s="22">
        <f t="shared" si="68"/>
        <v>430</v>
      </c>
      <c r="L396" s="22">
        <f t="shared" si="69"/>
        <v>340</v>
      </c>
      <c r="M396" s="24">
        <f t="shared" si="74"/>
        <v>200</v>
      </c>
      <c r="N396" s="15"/>
      <c r="O396" s="48">
        <f>VLOOKUP(B396,'[1]MA DO'!$H$5:$AE$3586,24,0)</f>
        <v>1.05</v>
      </c>
      <c r="Q396" s="7" t="b">
        <f>'ĐẤT PNN'!D416=D396</f>
        <v>1</v>
      </c>
      <c r="R396" s="50">
        <f t="shared" si="70"/>
        <v>1.34375</v>
      </c>
      <c r="S396" s="50">
        <f t="shared" si="71"/>
        <v>1.36</v>
      </c>
      <c r="T396" s="50">
        <f t="shared" si="72"/>
        <v>6.666666666666667</v>
      </c>
      <c r="U396" s="50" t="e">
        <f t="shared" si="73"/>
        <v>#DIV/0!</v>
      </c>
    </row>
    <row r="397" spans="1:21" ht="157.5" x14ac:dyDescent="0.25">
      <c r="A397" s="11"/>
      <c r="B397" s="5" t="str">
        <f>VLOOKUP($D$6&amp;K397,'[2]MA DO'!$B$5:$O$3586,7,0)</f>
        <v>BP CLN 3</v>
      </c>
      <c r="C397" s="3">
        <f t="shared" si="75"/>
        <v>389</v>
      </c>
      <c r="D397" s="5" t="str">
        <f>'ĐẤT PNN'!D417</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v>
      </c>
      <c r="E397" s="5" t="str">
        <f>'ĐẤT PNN'!E417</f>
        <v>Hết ranh quy hoạch đường số 2</v>
      </c>
      <c r="F397" s="5" t="str">
        <f>'ĐẤT PNN'!F417</f>
        <v>Cầu số 2</v>
      </c>
      <c r="G397" s="4">
        <v>320</v>
      </c>
      <c r="H397" s="4">
        <v>250</v>
      </c>
      <c r="I397" s="4">
        <v>30</v>
      </c>
      <c r="J397" s="4"/>
      <c r="K397" s="22">
        <f t="shared" si="68"/>
        <v>430</v>
      </c>
      <c r="L397" s="22">
        <f t="shared" si="69"/>
        <v>340</v>
      </c>
      <c r="M397" s="24">
        <f t="shared" si="74"/>
        <v>200</v>
      </c>
      <c r="N397" s="15"/>
      <c r="O397" s="48">
        <f>VLOOKUP(B397,'[1]MA DO'!$H$5:$AE$3586,24,0)</f>
        <v>1.05</v>
      </c>
      <c r="Q397" s="7" t="b">
        <f>'ĐẤT PNN'!D417=D397</f>
        <v>1</v>
      </c>
      <c r="R397" s="50">
        <f t="shared" si="70"/>
        <v>1.34375</v>
      </c>
      <c r="S397" s="50">
        <f t="shared" si="71"/>
        <v>1.36</v>
      </c>
      <c r="T397" s="50">
        <f t="shared" si="72"/>
        <v>6.666666666666667</v>
      </c>
      <c r="U397" s="50" t="e">
        <f t="shared" si="73"/>
        <v>#DIV/0!</v>
      </c>
    </row>
    <row r="398" spans="1:21" ht="94.5" x14ac:dyDescent="0.25">
      <c r="A398" s="11"/>
      <c r="B398" s="5" t="str">
        <f>VLOOKUP($D$6&amp;K398,'[2]MA DO'!$B$5:$O$3586,7,0)</f>
        <v>BP CLN 3</v>
      </c>
      <c r="C398" s="3">
        <f t="shared" si="75"/>
        <v>390</v>
      </c>
      <c r="D398" s="5" t="str">
        <f>'ĐẤT PNN'!D418</f>
        <v>Các tuyến đường giao thông đấu nối trực tiếp ra đường Quốc lộ 14 từ HLLG vào sâu đến 100m có bề rộng mặt đường dưới 4m chưa được đầu tư mặt đường nhựa, bê tông xi măng</v>
      </c>
      <c r="E398" s="5" t="str">
        <f>'ĐẤT PNN'!E418</f>
        <v>Ngã tư Đồng Xoài</v>
      </c>
      <c r="F398" s="5" t="str">
        <f>'ĐẤT PNN'!F418</f>
        <v>Đường Nguyễn Huệ</v>
      </c>
      <c r="G398" s="4">
        <v>320</v>
      </c>
      <c r="H398" s="4">
        <v>250</v>
      </c>
      <c r="I398" s="4">
        <v>30</v>
      </c>
      <c r="J398" s="4"/>
      <c r="K398" s="22">
        <f t="shared" si="68"/>
        <v>430</v>
      </c>
      <c r="L398" s="22">
        <f t="shared" si="69"/>
        <v>340</v>
      </c>
      <c r="M398" s="24">
        <f t="shared" si="74"/>
        <v>200</v>
      </c>
      <c r="N398" s="15"/>
      <c r="O398" s="48">
        <f>VLOOKUP(B398,'[1]MA DO'!$H$5:$AE$3586,24,0)</f>
        <v>1.05</v>
      </c>
      <c r="Q398" s="7" t="b">
        <f>'ĐẤT PNN'!D418=D398</f>
        <v>1</v>
      </c>
      <c r="R398" s="50">
        <f t="shared" si="70"/>
        <v>1.34375</v>
      </c>
      <c r="S398" s="50">
        <f t="shared" si="71"/>
        <v>1.36</v>
      </c>
      <c r="T398" s="50">
        <f t="shared" si="72"/>
        <v>6.666666666666667</v>
      </c>
      <c r="U398" s="50" t="e">
        <f t="shared" si="73"/>
        <v>#DIV/0!</v>
      </c>
    </row>
    <row r="399" spans="1:21" ht="94.5" x14ac:dyDescent="0.25">
      <c r="A399" s="11"/>
      <c r="B399" s="5" t="str">
        <f>VLOOKUP($D$6&amp;K399,'[2]MA DO'!$B$5:$O$3586,7,0)</f>
        <v>BP CLN 3</v>
      </c>
      <c r="C399" s="3">
        <f t="shared" si="75"/>
        <v>391</v>
      </c>
      <c r="D399" s="5" t="str">
        <f>'ĐẤT PNN'!D419</f>
        <v>Các tuyến đường giao thông đấu nối trực tiếp ra đường Quốc lộ 14 từ HLLG vào sâu đến 100m có bề rộng mặt đường dưới 4m chưa được đầu tư mặt đường nhựa, bê tông xi măng</v>
      </c>
      <c r="E399" s="5" t="str">
        <f>'ĐẤT PNN'!E419</f>
        <v>Đường Nguyễn Huệ</v>
      </c>
      <c r="F399" s="5" t="str">
        <f>'ĐẤT PNN'!F419</f>
        <v>Hết ranh quy hoạch đường số 2</v>
      </c>
      <c r="G399" s="4">
        <v>320</v>
      </c>
      <c r="H399" s="4">
        <v>250</v>
      </c>
      <c r="I399" s="4">
        <v>30</v>
      </c>
      <c r="J399" s="4"/>
      <c r="K399" s="22">
        <f t="shared" si="68"/>
        <v>430</v>
      </c>
      <c r="L399" s="22">
        <f t="shared" si="69"/>
        <v>340</v>
      </c>
      <c r="M399" s="24">
        <f t="shared" si="74"/>
        <v>200</v>
      </c>
      <c r="N399" s="15"/>
      <c r="O399" s="48">
        <f>VLOOKUP(B399,'[1]MA DO'!$H$5:$AE$3586,24,0)</f>
        <v>1.05</v>
      </c>
      <c r="Q399" s="7" t="b">
        <f>'ĐẤT PNN'!D419=D399</f>
        <v>1</v>
      </c>
      <c r="R399" s="50">
        <f t="shared" si="70"/>
        <v>1.34375</v>
      </c>
      <c r="S399" s="50">
        <f t="shared" si="71"/>
        <v>1.36</v>
      </c>
      <c r="T399" s="50">
        <f t="shared" si="72"/>
        <v>6.666666666666667</v>
      </c>
      <c r="U399" s="50" t="e">
        <f t="shared" si="73"/>
        <v>#DIV/0!</v>
      </c>
    </row>
    <row r="400" spans="1:21" ht="94.5" x14ac:dyDescent="0.25">
      <c r="A400" s="11"/>
      <c r="B400" s="5" t="str">
        <f>VLOOKUP($D$6&amp;K400,'[2]MA DO'!$B$5:$O$3586,7,0)</f>
        <v>BP CLN 3</v>
      </c>
      <c r="C400" s="3">
        <f t="shared" si="75"/>
        <v>392</v>
      </c>
      <c r="D400" s="5" t="str">
        <f>'ĐẤT PNN'!D420</f>
        <v>Các tuyến đường giao thông đấu nối trực tiếp ra đường Quốc lộ 14 từ HLLG vào sâu đến 100m có bề rộng mặt đường dưới 4m chưa được đầu tư mặt đường nhựa, bê tông xi măng</v>
      </c>
      <c r="E400" s="5" t="str">
        <f>'ĐẤT PNN'!E420</f>
        <v>Hết ranh quy hoạch đường số 2</v>
      </c>
      <c r="F400" s="5" t="str">
        <f>'ĐẤT PNN'!F420</f>
        <v>Cầu số 2</v>
      </c>
      <c r="G400" s="4">
        <v>320</v>
      </c>
      <c r="H400" s="4">
        <v>250</v>
      </c>
      <c r="I400" s="4">
        <v>30</v>
      </c>
      <c r="J400" s="4"/>
      <c r="K400" s="22">
        <f t="shared" si="68"/>
        <v>430</v>
      </c>
      <c r="L400" s="22">
        <f t="shared" si="69"/>
        <v>340</v>
      </c>
      <c r="M400" s="24">
        <f t="shared" si="74"/>
        <v>200</v>
      </c>
      <c r="N400" s="15"/>
      <c r="O400" s="48">
        <f>VLOOKUP(B400,'[1]MA DO'!$H$5:$AE$3586,24,0)</f>
        <v>1.05</v>
      </c>
      <c r="Q400" s="7" t="b">
        <f>'ĐẤT PNN'!D420=D400</f>
        <v>1</v>
      </c>
      <c r="R400" s="50">
        <f t="shared" si="70"/>
        <v>1.34375</v>
      </c>
      <c r="S400" s="50">
        <f t="shared" si="71"/>
        <v>1.36</v>
      </c>
      <c r="T400" s="50">
        <f t="shared" si="72"/>
        <v>6.666666666666667</v>
      </c>
      <c r="U400" s="50" t="e">
        <f t="shared" si="73"/>
        <v>#DIV/0!</v>
      </c>
    </row>
    <row r="401" spans="1:21" ht="157.5" x14ac:dyDescent="0.25">
      <c r="A401" s="11"/>
      <c r="B401" s="5" t="str">
        <f>VLOOKUP($D$6&amp;K401,'[2]MA DO'!$B$5:$O$3586,7,0)</f>
        <v>BP CLN 3</v>
      </c>
      <c r="C401" s="3">
        <f t="shared" si="75"/>
        <v>393</v>
      </c>
      <c r="D401" s="5" t="str">
        <f>'ĐẤT PNN'!D421</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v>
      </c>
      <c r="E401" s="5" t="str">
        <f>'ĐẤT PNN'!E421</f>
        <v>Ngã tư Đồng Xoài</v>
      </c>
      <c r="F401" s="5" t="str">
        <f>'ĐẤT PNN'!F421</f>
        <v>Đường Nguyễn Huệ</v>
      </c>
      <c r="G401" s="4">
        <v>320</v>
      </c>
      <c r="H401" s="4">
        <v>250</v>
      </c>
      <c r="I401" s="4">
        <v>30</v>
      </c>
      <c r="J401" s="4"/>
      <c r="K401" s="22">
        <f t="shared" si="68"/>
        <v>430</v>
      </c>
      <c r="L401" s="22">
        <f t="shared" si="69"/>
        <v>340</v>
      </c>
      <c r="M401" s="24">
        <f t="shared" si="74"/>
        <v>200</v>
      </c>
      <c r="N401" s="15"/>
      <c r="O401" s="48">
        <f>VLOOKUP(B401,'[1]MA DO'!$H$5:$AE$3586,24,0)</f>
        <v>1.05</v>
      </c>
      <c r="Q401" s="7" t="b">
        <f>'ĐẤT PNN'!D421=D401</f>
        <v>1</v>
      </c>
      <c r="R401" s="50">
        <f t="shared" si="70"/>
        <v>1.34375</v>
      </c>
      <c r="S401" s="50">
        <f t="shared" si="71"/>
        <v>1.36</v>
      </c>
      <c r="T401" s="50">
        <f t="shared" si="72"/>
        <v>6.666666666666667</v>
      </c>
      <c r="U401" s="50" t="e">
        <f t="shared" si="73"/>
        <v>#DIV/0!</v>
      </c>
    </row>
    <row r="402" spans="1:21" ht="157.5" x14ac:dyDescent="0.25">
      <c r="A402" s="11"/>
      <c r="B402" s="5" t="str">
        <f>VLOOKUP($D$6&amp;K402,'[2]MA DO'!$B$5:$O$3586,7,0)</f>
        <v>BP CLN 3</v>
      </c>
      <c r="C402" s="3">
        <f t="shared" si="75"/>
        <v>394</v>
      </c>
      <c r="D402" s="5" t="str">
        <f>'ĐẤT PNN'!D422</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v>
      </c>
      <c r="E402" s="5" t="str">
        <f>'ĐẤT PNN'!E422</f>
        <v>Đường Nguyễn Huệ</v>
      </c>
      <c r="F402" s="5" t="str">
        <f>'ĐẤT PNN'!F422</f>
        <v>Hết ranh quy hoạch đường số 2</v>
      </c>
      <c r="G402" s="4">
        <v>320</v>
      </c>
      <c r="H402" s="4">
        <v>250</v>
      </c>
      <c r="I402" s="4">
        <v>30</v>
      </c>
      <c r="J402" s="4"/>
      <c r="K402" s="22">
        <f t="shared" si="68"/>
        <v>430</v>
      </c>
      <c r="L402" s="22">
        <f t="shared" si="69"/>
        <v>340</v>
      </c>
      <c r="M402" s="24">
        <f t="shared" si="74"/>
        <v>200</v>
      </c>
      <c r="N402" s="15"/>
      <c r="O402" s="48">
        <f>VLOOKUP(B402,'[1]MA DO'!$H$5:$AE$3586,24,0)</f>
        <v>1.05</v>
      </c>
      <c r="Q402" s="7" t="b">
        <f>'ĐẤT PNN'!D422=D402</f>
        <v>1</v>
      </c>
      <c r="R402" s="50">
        <f t="shared" si="70"/>
        <v>1.34375</v>
      </c>
      <c r="S402" s="50">
        <f t="shared" si="71"/>
        <v>1.36</v>
      </c>
      <c r="T402" s="50">
        <f t="shared" si="72"/>
        <v>6.666666666666667</v>
      </c>
      <c r="U402" s="50" t="e">
        <f t="shared" si="73"/>
        <v>#DIV/0!</v>
      </c>
    </row>
    <row r="403" spans="1:21" ht="157.5" x14ac:dyDescent="0.25">
      <c r="A403" s="11"/>
      <c r="B403" s="5" t="str">
        <f>VLOOKUP($D$6&amp;K403,'[2]MA DO'!$B$5:$O$3586,7,0)</f>
        <v>BP CLN 3</v>
      </c>
      <c r="C403" s="3">
        <f t="shared" si="75"/>
        <v>395</v>
      </c>
      <c r="D403" s="5" t="str">
        <f>'ĐẤT PNN'!D423</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v>
      </c>
      <c r="E403" s="5" t="str">
        <f>'ĐẤT PNN'!E423</f>
        <v>Hết ranh quy hoạch đường số 2</v>
      </c>
      <c r="F403" s="5" t="str">
        <f>'ĐẤT PNN'!F423</f>
        <v>Cầu số 2</v>
      </c>
      <c r="G403" s="4">
        <v>320</v>
      </c>
      <c r="H403" s="4">
        <v>250</v>
      </c>
      <c r="I403" s="4">
        <v>30</v>
      </c>
      <c r="J403" s="4"/>
      <c r="K403" s="22">
        <f t="shared" si="68"/>
        <v>430</v>
      </c>
      <c r="L403" s="22">
        <f t="shared" si="69"/>
        <v>340</v>
      </c>
      <c r="M403" s="24">
        <f t="shared" si="74"/>
        <v>200</v>
      </c>
      <c r="N403" s="15"/>
      <c r="O403" s="48">
        <f>VLOOKUP(B403,'[1]MA DO'!$H$5:$AE$3586,24,0)</f>
        <v>1.05</v>
      </c>
      <c r="Q403" s="7" t="b">
        <f>'ĐẤT PNN'!D423=D403</f>
        <v>1</v>
      </c>
      <c r="R403" s="50">
        <f t="shared" si="70"/>
        <v>1.34375</v>
      </c>
      <c r="S403" s="50">
        <f t="shared" si="71"/>
        <v>1.36</v>
      </c>
      <c r="T403" s="50">
        <f t="shared" si="72"/>
        <v>6.666666666666667</v>
      </c>
      <c r="U403" s="50" t="e">
        <f t="shared" si="73"/>
        <v>#DIV/0!</v>
      </c>
    </row>
    <row r="404" spans="1:21" ht="94.5" x14ac:dyDescent="0.25">
      <c r="A404" s="11"/>
      <c r="B404" s="5" t="str">
        <f>VLOOKUP($D$6&amp;K404,'[2]MA DO'!$B$5:$O$3586,7,0)</f>
        <v>BP CLN 3</v>
      </c>
      <c r="C404" s="3">
        <f t="shared" si="75"/>
        <v>396</v>
      </c>
      <c r="D404" s="5" t="str">
        <f>'ĐẤT PNN'!D424</f>
        <v>Các tuyến đường giao thông đấu nối trực tiếp ra đường Quốc lộ 14 từ HLLG vào sâu trên 100m đến 200m có bề rộng mặt đường dưới 4m chưa được đầu tư mặt đường nhựa, bê tông xi măng</v>
      </c>
      <c r="E404" s="5" t="str">
        <f>'ĐẤT PNN'!E424</f>
        <v>Ngã tư Đồng Xoài</v>
      </c>
      <c r="F404" s="5" t="str">
        <f>'ĐẤT PNN'!F424</f>
        <v>Đường Nguyễn Huệ</v>
      </c>
      <c r="G404" s="4">
        <v>320</v>
      </c>
      <c r="H404" s="4">
        <v>250</v>
      </c>
      <c r="I404" s="4">
        <v>30</v>
      </c>
      <c r="J404" s="4"/>
      <c r="K404" s="22">
        <f t="shared" si="68"/>
        <v>430</v>
      </c>
      <c r="L404" s="22">
        <f t="shared" si="69"/>
        <v>340</v>
      </c>
      <c r="M404" s="24">
        <f t="shared" si="74"/>
        <v>200</v>
      </c>
      <c r="N404" s="15"/>
      <c r="O404" s="48">
        <f>VLOOKUP(B404,'[1]MA DO'!$H$5:$AE$3586,24,0)</f>
        <v>1.05</v>
      </c>
      <c r="Q404" s="7" t="b">
        <f>'ĐẤT PNN'!D424=D404</f>
        <v>1</v>
      </c>
      <c r="R404" s="50">
        <f t="shared" si="70"/>
        <v>1.34375</v>
      </c>
      <c r="S404" s="50">
        <f t="shared" si="71"/>
        <v>1.36</v>
      </c>
      <c r="T404" s="50">
        <f t="shared" si="72"/>
        <v>6.666666666666667</v>
      </c>
      <c r="U404" s="50" t="e">
        <f t="shared" si="73"/>
        <v>#DIV/0!</v>
      </c>
    </row>
    <row r="405" spans="1:21" ht="94.5" x14ac:dyDescent="0.25">
      <c r="A405" s="11"/>
      <c r="B405" s="5" t="str">
        <f>VLOOKUP($D$6&amp;K405,'[2]MA DO'!$B$5:$O$3586,7,0)</f>
        <v>BP CLN 3</v>
      </c>
      <c r="C405" s="3">
        <f t="shared" si="75"/>
        <v>397</v>
      </c>
      <c r="D405" s="5" t="str">
        <f>'ĐẤT PNN'!D425</f>
        <v>Các tuyến đường giao thông đấu nối trực tiếp ra đường Quốc lộ 14 từ HLLG vào sâu trên 100m đến 200m có bề rộng mặt đường dưới 4m chưa được đầu tư mặt đường nhựa, bê tông xi măng</v>
      </c>
      <c r="E405" s="5" t="str">
        <f>'ĐẤT PNN'!E425</f>
        <v>Đường Nguyễn Huệ</v>
      </c>
      <c r="F405" s="5" t="str">
        <f>'ĐẤT PNN'!F425</f>
        <v>Hết ranh quy hoạch đường số 2</v>
      </c>
      <c r="G405" s="4">
        <v>320</v>
      </c>
      <c r="H405" s="4">
        <v>250</v>
      </c>
      <c r="I405" s="4">
        <v>30</v>
      </c>
      <c r="J405" s="4"/>
      <c r="K405" s="22">
        <f t="shared" si="68"/>
        <v>430</v>
      </c>
      <c r="L405" s="22">
        <f t="shared" si="69"/>
        <v>340</v>
      </c>
      <c r="M405" s="24">
        <f t="shared" si="74"/>
        <v>200</v>
      </c>
      <c r="N405" s="15"/>
      <c r="O405" s="48">
        <f>VLOOKUP(B405,'[1]MA DO'!$H$5:$AE$3586,24,0)</f>
        <v>1.05</v>
      </c>
      <c r="Q405" s="7" t="b">
        <f>'ĐẤT PNN'!D425=D405</f>
        <v>1</v>
      </c>
      <c r="R405" s="50">
        <f t="shared" si="70"/>
        <v>1.34375</v>
      </c>
      <c r="S405" s="50">
        <f t="shared" si="71"/>
        <v>1.36</v>
      </c>
      <c r="T405" s="50">
        <f t="shared" si="72"/>
        <v>6.666666666666667</v>
      </c>
      <c r="U405" s="50" t="e">
        <f t="shared" si="73"/>
        <v>#DIV/0!</v>
      </c>
    </row>
    <row r="406" spans="1:21" ht="94.5" x14ac:dyDescent="0.25">
      <c r="A406" s="11"/>
      <c r="B406" s="5" t="str">
        <f>VLOOKUP($D$6&amp;K406,'[2]MA DO'!$B$5:$O$3586,7,0)</f>
        <v>BP CLN 3</v>
      </c>
      <c r="C406" s="3">
        <f t="shared" si="75"/>
        <v>398</v>
      </c>
      <c r="D406" s="5" t="str">
        <f>'ĐẤT PNN'!D426</f>
        <v>Các tuyến đường giao thông đấu nối trực tiếp ra đường Quốc lộ 14 từ HLLG vào sâu trên 100m đến 200m có bề rộng mặt đường dưới 4m chưa được đầu tư mặt đường nhựa, bê tông xi măng</v>
      </c>
      <c r="E406" s="5" t="str">
        <f>'ĐẤT PNN'!E426</f>
        <v>Hết ranh quy hoạch đường số 2</v>
      </c>
      <c r="F406" s="5" t="str">
        <f>'ĐẤT PNN'!F426</f>
        <v>Cầu số 2</v>
      </c>
      <c r="G406" s="4">
        <v>320</v>
      </c>
      <c r="H406" s="4">
        <v>250</v>
      </c>
      <c r="I406" s="4">
        <v>30</v>
      </c>
      <c r="J406" s="4"/>
      <c r="K406" s="22">
        <f t="shared" si="68"/>
        <v>430</v>
      </c>
      <c r="L406" s="22">
        <f t="shared" si="69"/>
        <v>340</v>
      </c>
      <c r="M406" s="24">
        <f t="shared" si="74"/>
        <v>200</v>
      </c>
      <c r="N406" s="15"/>
      <c r="O406" s="48">
        <f>VLOOKUP(B406,'[1]MA DO'!$H$5:$AE$3586,24,0)</f>
        <v>1.05</v>
      </c>
      <c r="Q406" s="7" t="b">
        <f>'ĐẤT PNN'!D426=D406</f>
        <v>1</v>
      </c>
      <c r="R406" s="50">
        <f t="shared" si="70"/>
        <v>1.34375</v>
      </c>
      <c r="S406" s="50">
        <f t="shared" si="71"/>
        <v>1.36</v>
      </c>
      <c r="T406" s="50">
        <f t="shared" si="72"/>
        <v>6.666666666666667</v>
      </c>
      <c r="U406" s="50" t="e">
        <f t="shared" si="73"/>
        <v>#DIV/0!</v>
      </c>
    </row>
    <row r="407" spans="1:21" ht="157.5" x14ac:dyDescent="0.25">
      <c r="A407" s="11"/>
      <c r="B407" s="5" t="str">
        <f>VLOOKUP($D$6&amp;K407,'[2]MA DO'!$B$5:$O$3586,7,0)</f>
        <v>BP CLN 3</v>
      </c>
      <c r="C407" s="3">
        <f t="shared" si="75"/>
        <v>399</v>
      </c>
      <c r="D407" s="5" t="str">
        <f>'ĐẤT PNN'!D427</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v>
      </c>
      <c r="E407" s="5" t="str">
        <f>'ĐẤT PNN'!E427</f>
        <v>Ngã tư Đồng Xoài</v>
      </c>
      <c r="F407" s="5" t="str">
        <f>'ĐẤT PNN'!F427</f>
        <v>Đường Nguyễn Huệ</v>
      </c>
      <c r="G407" s="4">
        <v>320</v>
      </c>
      <c r="H407" s="4">
        <v>250</v>
      </c>
      <c r="I407" s="4">
        <v>30</v>
      </c>
      <c r="J407" s="4"/>
      <c r="K407" s="22">
        <f t="shared" si="68"/>
        <v>430</v>
      </c>
      <c r="L407" s="22">
        <f t="shared" si="69"/>
        <v>340</v>
      </c>
      <c r="M407" s="24">
        <f t="shared" si="74"/>
        <v>200</v>
      </c>
      <c r="N407" s="15"/>
      <c r="O407" s="48">
        <f>VLOOKUP(B407,'[1]MA DO'!$H$5:$AE$3586,24,0)</f>
        <v>1.05</v>
      </c>
      <c r="Q407" s="7" t="b">
        <f>'ĐẤT PNN'!D427=D407</f>
        <v>1</v>
      </c>
      <c r="R407" s="50">
        <f t="shared" si="70"/>
        <v>1.34375</v>
      </c>
      <c r="S407" s="50">
        <f t="shared" si="71"/>
        <v>1.36</v>
      </c>
      <c r="T407" s="50">
        <f t="shared" si="72"/>
        <v>6.666666666666667</v>
      </c>
      <c r="U407" s="50" t="e">
        <f t="shared" si="73"/>
        <v>#DIV/0!</v>
      </c>
    </row>
    <row r="408" spans="1:21" ht="157.5" x14ac:dyDescent="0.25">
      <c r="A408" s="11"/>
      <c r="B408" s="5" t="str">
        <f>VLOOKUP($D$6&amp;K408,'[2]MA DO'!$B$5:$O$3586,7,0)</f>
        <v>BP CLN 3</v>
      </c>
      <c r="C408" s="3">
        <f t="shared" si="75"/>
        <v>400</v>
      </c>
      <c r="D408" s="5" t="str">
        <f>'ĐẤT PNN'!D428</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E408" s="5" t="str">
        <f>'ĐẤT PNN'!E428</f>
        <v>Đường Nguyễn Huệ</v>
      </c>
      <c r="F408" s="5" t="str">
        <f>'ĐẤT PNN'!F428</f>
        <v>Hết ranh quy hoạch đường số 2</v>
      </c>
      <c r="G408" s="4">
        <v>320</v>
      </c>
      <c r="H408" s="4">
        <v>250</v>
      </c>
      <c r="I408" s="4">
        <v>30</v>
      </c>
      <c r="J408" s="4"/>
      <c r="K408" s="22">
        <f t="shared" si="68"/>
        <v>430</v>
      </c>
      <c r="L408" s="22">
        <f t="shared" si="69"/>
        <v>340</v>
      </c>
      <c r="M408" s="24">
        <f t="shared" si="74"/>
        <v>200</v>
      </c>
      <c r="N408" s="15"/>
      <c r="O408" s="48">
        <f>VLOOKUP(B408,'[1]MA DO'!$H$5:$AE$3586,24,0)</f>
        <v>1.05</v>
      </c>
      <c r="Q408" s="7" t="b">
        <f>'ĐẤT PNN'!D428=D408</f>
        <v>1</v>
      </c>
      <c r="R408" s="50">
        <f t="shared" si="70"/>
        <v>1.34375</v>
      </c>
      <c r="S408" s="50">
        <f t="shared" si="71"/>
        <v>1.36</v>
      </c>
      <c r="T408" s="50">
        <f t="shared" si="72"/>
        <v>6.666666666666667</v>
      </c>
      <c r="U408" s="50" t="e">
        <f t="shared" si="73"/>
        <v>#DIV/0!</v>
      </c>
    </row>
    <row r="409" spans="1:21" ht="157.5" x14ac:dyDescent="0.25">
      <c r="A409" s="11"/>
      <c r="B409" s="5" t="str">
        <f>VLOOKUP($D$6&amp;K409,'[2]MA DO'!$B$5:$O$3586,7,0)</f>
        <v>BP CLN 3</v>
      </c>
      <c r="C409" s="3">
        <f t="shared" si="75"/>
        <v>401</v>
      </c>
      <c r="D409" s="5" t="str">
        <f>'ĐẤT PNN'!D429</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v>
      </c>
      <c r="E409" s="5" t="str">
        <f>'ĐẤT PNN'!E429</f>
        <v>Hết ranh quy hoạch đường số 2</v>
      </c>
      <c r="F409" s="5" t="str">
        <f>'ĐẤT PNN'!F429</f>
        <v>Cầu số 2</v>
      </c>
      <c r="G409" s="4">
        <v>320</v>
      </c>
      <c r="H409" s="4">
        <v>250</v>
      </c>
      <c r="I409" s="4">
        <v>30</v>
      </c>
      <c r="J409" s="4"/>
      <c r="K409" s="22">
        <f t="shared" si="68"/>
        <v>430</v>
      </c>
      <c r="L409" s="22">
        <f t="shared" si="69"/>
        <v>340</v>
      </c>
      <c r="M409" s="24">
        <f t="shared" si="74"/>
        <v>200</v>
      </c>
      <c r="N409" s="15"/>
      <c r="O409" s="48">
        <f>VLOOKUP(B409,'[1]MA DO'!$H$5:$AE$3586,24,0)</f>
        <v>1.05</v>
      </c>
      <c r="Q409" s="7" t="b">
        <f>'ĐẤT PNN'!D429=D409</f>
        <v>1</v>
      </c>
      <c r="R409" s="50">
        <f t="shared" si="70"/>
        <v>1.34375</v>
      </c>
      <c r="S409" s="50">
        <f t="shared" si="71"/>
        <v>1.36</v>
      </c>
      <c r="T409" s="50">
        <f t="shared" si="72"/>
        <v>6.666666666666667</v>
      </c>
      <c r="U409" s="50" t="e">
        <f t="shared" si="73"/>
        <v>#DIV/0!</v>
      </c>
    </row>
    <row r="410" spans="1:21" ht="94.5" x14ac:dyDescent="0.25">
      <c r="A410" s="11"/>
      <c r="B410" s="5" t="str">
        <f>VLOOKUP($D$6&amp;K410,'[2]MA DO'!$B$5:$O$3586,7,0)</f>
        <v>BP CLN 3</v>
      </c>
      <c r="C410" s="3">
        <f t="shared" si="75"/>
        <v>402</v>
      </c>
      <c r="D410" s="5" t="str">
        <f>'ĐẤT PNN'!D430</f>
        <v>Các tuyến đường giao thông đấu nối trực tiếp ra đường Quốc lộ 14 từ HLLG vào sâu trên 200m đến 500m có bề rộng mặt đường dưới 4m chưa được đầu tư mặt đường nhựa, bê tông xi măng</v>
      </c>
      <c r="E410" s="5" t="str">
        <f>'ĐẤT PNN'!E430</f>
        <v>Ngã tư Đồng Xoài</v>
      </c>
      <c r="F410" s="5" t="str">
        <f>'ĐẤT PNN'!F430</f>
        <v>Đường Nguyễn Huệ</v>
      </c>
      <c r="G410" s="4">
        <v>320</v>
      </c>
      <c r="H410" s="4">
        <v>250</v>
      </c>
      <c r="I410" s="4">
        <v>30</v>
      </c>
      <c r="J410" s="4"/>
      <c r="K410" s="22">
        <f t="shared" si="68"/>
        <v>430</v>
      </c>
      <c r="L410" s="22">
        <f t="shared" si="69"/>
        <v>340</v>
      </c>
      <c r="M410" s="24">
        <f t="shared" si="74"/>
        <v>200</v>
      </c>
      <c r="N410" s="15"/>
      <c r="O410" s="48">
        <f>VLOOKUP(B410,'[1]MA DO'!$H$5:$AE$3586,24,0)</f>
        <v>1.05</v>
      </c>
      <c r="Q410" s="7" t="b">
        <f>'ĐẤT PNN'!D430=D410</f>
        <v>1</v>
      </c>
      <c r="R410" s="50">
        <f t="shared" si="70"/>
        <v>1.34375</v>
      </c>
      <c r="S410" s="50">
        <f t="shared" si="71"/>
        <v>1.36</v>
      </c>
      <c r="T410" s="50">
        <f t="shared" si="72"/>
        <v>6.666666666666667</v>
      </c>
      <c r="U410" s="50" t="e">
        <f t="shared" si="73"/>
        <v>#DIV/0!</v>
      </c>
    </row>
    <row r="411" spans="1:21" ht="94.5" x14ac:dyDescent="0.25">
      <c r="A411" s="11"/>
      <c r="B411" s="5" t="str">
        <f>VLOOKUP($D$6&amp;K411,'[2]MA DO'!$B$5:$O$3586,7,0)</f>
        <v>BP CLN 3</v>
      </c>
      <c r="C411" s="3">
        <f t="shared" si="75"/>
        <v>403</v>
      </c>
      <c r="D411" s="5" t="str">
        <f>'ĐẤT PNN'!D431</f>
        <v>Các tuyến đường giao thông đấu nối trực tiếp ra đường Quốc lộ 14 từ HLLG vào sâu trên 200m đến 500m có bề rộng mặt đường dưới 4m chưa được đầu tư mặt đường nhựa, bê tông xi măng</v>
      </c>
      <c r="E411" s="5" t="str">
        <f>'ĐẤT PNN'!E431</f>
        <v>Đường Nguyễn Huệ</v>
      </c>
      <c r="F411" s="5" t="str">
        <f>'ĐẤT PNN'!F431</f>
        <v>Hết ranh quy hoạch đường số 2</v>
      </c>
      <c r="G411" s="4">
        <v>320</v>
      </c>
      <c r="H411" s="4">
        <v>250</v>
      </c>
      <c r="I411" s="4">
        <v>30</v>
      </c>
      <c r="J411" s="4"/>
      <c r="K411" s="22">
        <f t="shared" si="68"/>
        <v>430</v>
      </c>
      <c r="L411" s="22">
        <f t="shared" si="69"/>
        <v>340</v>
      </c>
      <c r="M411" s="24">
        <f t="shared" si="74"/>
        <v>200</v>
      </c>
      <c r="N411" s="15"/>
      <c r="O411" s="48">
        <f>VLOOKUP(B411,'[1]MA DO'!$H$5:$AE$3586,24,0)</f>
        <v>1.05</v>
      </c>
      <c r="Q411" s="7" t="b">
        <f>'ĐẤT PNN'!D431=D411</f>
        <v>1</v>
      </c>
      <c r="R411" s="50">
        <f t="shared" si="70"/>
        <v>1.34375</v>
      </c>
      <c r="S411" s="50">
        <f t="shared" si="71"/>
        <v>1.36</v>
      </c>
      <c r="T411" s="50">
        <f t="shared" si="72"/>
        <v>6.666666666666667</v>
      </c>
      <c r="U411" s="50" t="e">
        <f t="shared" si="73"/>
        <v>#DIV/0!</v>
      </c>
    </row>
    <row r="412" spans="1:21" ht="94.5" x14ac:dyDescent="0.25">
      <c r="A412" s="11"/>
      <c r="B412" s="5" t="str">
        <f>VLOOKUP($D$6&amp;K412,'[2]MA DO'!$B$5:$O$3586,7,0)</f>
        <v>BP CLN 3</v>
      </c>
      <c r="C412" s="3">
        <f t="shared" si="75"/>
        <v>404</v>
      </c>
      <c r="D412" s="5" t="str">
        <f>'ĐẤT PNN'!D432</f>
        <v>Các tuyến đường giao thông đấu nối trực tiếp ra đường Quốc lộ 14 từ HLLG vào sâu trên 200m đến 500m có bề rộng mặt đường dưới 4m chưa được đầu tư mặt đường nhựa, bê tông xi măng</v>
      </c>
      <c r="E412" s="5" t="str">
        <f>'ĐẤT PNN'!E432</f>
        <v>Hết ranh quy hoạch đường số 2</v>
      </c>
      <c r="F412" s="5" t="str">
        <f>'ĐẤT PNN'!F432</f>
        <v>Cầu số 2</v>
      </c>
      <c r="G412" s="4">
        <v>320</v>
      </c>
      <c r="H412" s="4">
        <v>250</v>
      </c>
      <c r="I412" s="4">
        <v>30</v>
      </c>
      <c r="J412" s="4"/>
      <c r="K412" s="22">
        <f t="shared" si="68"/>
        <v>430</v>
      </c>
      <c r="L412" s="22">
        <f t="shared" si="69"/>
        <v>340</v>
      </c>
      <c r="M412" s="24">
        <f t="shared" si="74"/>
        <v>200</v>
      </c>
      <c r="N412" s="15"/>
      <c r="O412" s="48">
        <f>VLOOKUP(B412,'[1]MA DO'!$H$5:$AE$3586,24,0)</f>
        <v>1.05</v>
      </c>
      <c r="Q412" s="7" t="b">
        <f>'ĐẤT PNN'!D432=D412</f>
        <v>1</v>
      </c>
      <c r="R412" s="50">
        <f t="shared" si="70"/>
        <v>1.34375</v>
      </c>
      <c r="S412" s="50">
        <f t="shared" si="71"/>
        <v>1.36</v>
      </c>
      <c r="T412" s="50">
        <f t="shared" si="72"/>
        <v>6.666666666666667</v>
      </c>
      <c r="U412" s="50" t="e">
        <f t="shared" si="73"/>
        <v>#DIV/0!</v>
      </c>
    </row>
    <row r="413" spans="1:21" ht="157.5" x14ac:dyDescent="0.25">
      <c r="A413" s="11"/>
      <c r="B413" s="5" t="str">
        <f>VLOOKUP($D$6&amp;K413,'[2]MA DO'!$B$5:$O$3586,7,0)</f>
        <v>BP CLN 3</v>
      </c>
      <c r="C413" s="3">
        <f t="shared" si="75"/>
        <v>405</v>
      </c>
      <c r="D413" s="5" t="str">
        <f>'ĐẤT PNN'!D433</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v>
      </c>
      <c r="E413" s="5" t="str">
        <f>'ĐẤT PNN'!E433</f>
        <v>Ngã tư Đồng Xoài</v>
      </c>
      <c r="F413" s="5" t="str">
        <f>'ĐẤT PNN'!F433</f>
        <v>Đường Nguyễn Huệ</v>
      </c>
      <c r="G413" s="4">
        <v>320</v>
      </c>
      <c r="H413" s="4">
        <v>250</v>
      </c>
      <c r="I413" s="4">
        <v>30</v>
      </c>
      <c r="J413" s="4"/>
      <c r="K413" s="22">
        <f t="shared" si="68"/>
        <v>430</v>
      </c>
      <c r="L413" s="22">
        <f t="shared" si="69"/>
        <v>340</v>
      </c>
      <c r="M413" s="24">
        <f t="shared" si="74"/>
        <v>200</v>
      </c>
      <c r="N413" s="15"/>
      <c r="O413" s="48">
        <f>VLOOKUP(B413,'[1]MA DO'!$H$5:$AE$3586,24,0)</f>
        <v>1.05</v>
      </c>
      <c r="Q413" s="7" t="b">
        <f>'ĐẤT PNN'!D433=D413</f>
        <v>1</v>
      </c>
      <c r="R413" s="50">
        <f t="shared" si="70"/>
        <v>1.34375</v>
      </c>
      <c r="S413" s="50">
        <f t="shared" si="71"/>
        <v>1.36</v>
      </c>
      <c r="T413" s="50">
        <f t="shared" si="72"/>
        <v>6.666666666666667</v>
      </c>
      <c r="U413" s="50" t="e">
        <f t="shared" si="73"/>
        <v>#DIV/0!</v>
      </c>
    </row>
    <row r="414" spans="1:21" ht="157.5" x14ac:dyDescent="0.25">
      <c r="A414" s="11"/>
      <c r="B414" s="5" t="str">
        <f>VLOOKUP($D$6&amp;K414,'[2]MA DO'!$B$5:$O$3586,7,0)</f>
        <v>BP CLN 3</v>
      </c>
      <c r="C414" s="3">
        <f t="shared" si="75"/>
        <v>406</v>
      </c>
      <c r="D414" s="5" t="str">
        <f>'ĐẤT PNN'!D434</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E414" s="5" t="str">
        <f>'ĐẤT PNN'!E434</f>
        <v>Đường Nguyễn Huệ</v>
      </c>
      <c r="F414" s="5" t="str">
        <f>'ĐẤT PNN'!F434</f>
        <v>Hết ranh quy hoạch đường số 2</v>
      </c>
      <c r="G414" s="4">
        <v>320</v>
      </c>
      <c r="H414" s="4">
        <v>250</v>
      </c>
      <c r="I414" s="4">
        <v>30</v>
      </c>
      <c r="J414" s="4"/>
      <c r="K414" s="22">
        <f t="shared" si="68"/>
        <v>430</v>
      </c>
      <c r="L414" s="22">
        <f t="shared" si="69"/>
        <v>340</v>
      </c>
      <c r="M414" s="24">
        <f t="shared" si="74"/>
        <v>200</v>
      </c>
      <c r="N414" s="15"/>
      <c r="O414" s="48">
        <f>VLOOKUP(B414,'[1]MA DO'!$H$5:$AE$3586,24,0)</f>
        <v>1.05</v>
      </c>
      <c r="Q414" s="7" t="b">
        <f>'ĐẤT PNN'!D434=D414</f>
        <v>1</v>
      </c>
      <c r="R414" s="50">
        <f t="shared" si="70"/>
        <v>1.34375</v>
      </c>
      <c r="S414" s="50">
        <f t="shared" si="71"/>
        <v>1.36</v>
      </c>
      <c r="T414" s="50">
        <f t="shared" si="72"/>
        <v>6.666666666666667</v>
      </c>
      <c r="U414" s="50" t="e">
        <f t="shared" si="73"/>
        <v>#DIV/0!</v>
      </c>
    </row>
    <row r="415" spans="1:21" ht="157.5" x14ac:dyDescent="0.25">
      <c r="A415" s="11"/>
      <c r="B415" s="5" t="str">
        <f>VLOOKUP($D$6&amp;K415,'[2]MA DO'!$B$5:$O$3586,7,0)</f>
        <v>BP CLN 3</v>
      </c>
      <c r="C415" s="3">
        <f t="shared" si="75"/>
        <v>407</v>
      </c>
      <c r="D415" s="5" t="str">
        <f>'ĐẤT PNN'!D435</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v>
      </c>
      <c r="E415" s="5" t="str">
        <f>'ĐẤT PNN'!E435</f>
        <v>Hết ranh quy hoạch đường số 2</v>
      </c>
      <c r="F415" s="5" t="str">
        <f>'ĐẤT PNN'!F435</f>
        <v>Cầu số 2</v>
      </c>
      <c r="G415" s="4">
        <v>320</v>
      </c>
      <c r="H415" s="4">
        <v>250</v>
      </c>
      <c r="I415" s="4">
        <v>30</v>
      </c>
      <c r="J415" s="4"/>
      <c r="K415" s="22">
        <f t="shared" si="68"/>
        <v>430</v>
      </c>
      <c r="L415" s="22">
        <f t="shared" si="69"/>
        <v>340</v>
      </c>
      <c r="M415" s="24">
        <f t="shared" si="74"/>
        <v>200</v>
      </c>
      <c r="N415" s="15"/>
      <c r="O415" s="48">
        <f>VLOOKUP(B415,'[1]MA DO'!$H$5:$AE$3586,24,0)</f>
        <v>1.05</v>
      </c>
      <c r="Q415" s="7" t="b">
        <f>'ĐẤT PNN'!D435=D415</f>
        <v>1</v>
      </c>
      <c r="R415" s="50">
        <f t="shared" si="70"/>
        <v>1.34375</v>
      </c>
      <c r="S415" s="50">
        <f t="shared" si="71"/>
        <v>1.36</v>
      </c>
      <c r="T415" s="50">
        <f t="shared" si="72"/>
        <v>6.666666666666667</v>
      </c>
      <c r="U415" s="50" t="e">
        <f t="shared" si="73"/>
        <v>#DIV/0!</v>
      </c>
    </row>
    <row r="416" spans="1:21" ht="94.5" x14ac:dyDescent="0.25">
      <c r="A416" s="11"/>
      <c r="B416" s="5" t="str">
        <f>VLOOKUP($D$6&amp;K416,'[2]MA DO'!$B$5:$O$3586,7,0)</f>
        <v>BP CLN 3</v>
      </c>
      <c r="C416" s="3">
        <f t="shared" si="75"/>
        <v>408</v>
      </c>
      <c r="D416" s="5" t="str">
        <f>'ĐẤT PNN'!D436</f>
        <v>Các tuyến đường giao thông đấu nối trực tiếp ra đường Quốc lộ 14 từ HLLG vào sâu trên 500m có bề rộng mặt đường dưới 4m chưa được đầu tư mặt đường nhựa, bê tông xi măng</v>
      </c>
      <c r="E416" s="5" t="str">
        <f>'ĐẤT PNN'!E436</f>
        <v>Ngã tư Đồng Xoài</v>
      </c>
      <c r="F416" s="5" t="str">
        <f>'ĐẤT PNN'!F436</f>
        <v>Đường Nguyễn Huệ</v>
      </c>
      <c r="G416" s="4">
        <v>320</v>
      </c>
      <c r="H416" s="4">
        <v>250</v>
      </c>
      <c r="I416" s="4">
        <v>30</v>
      </c>
      <c r="J416" s="4"/>
      <c r="K416" s="22">
        <f t="shared" si="68"/>
        <v>430</v>
      </c>
      <c r="L416" s="22">
        <f t="shared" si="69"/>
        <v>340</v>
      </c>
      <c r="M416" s="24">
        <f t="shared" si="74"/>
        <v>200</v>
      </c>
      <c r="N416" s="15"/>
      <c r="O416" s="48">
        <f>VLOOKUP(B416,'[1]MA DO'!$H$5:$AE$3586,24,0)</f>
        <v>1.05</v>
      </c>
      <c r="Q416" s="7" t="b">
        <f>'ĐẤT PNN'!D436=D416</f>
        <v>1</v>
      </c>
      <c r="R416" s="50">
        <f t="shared" si="70"/>
        <v>1.34375</v>
      </c>
      <c r="S416" s="50">
        <f t="shared" si="71"/>
        <v>1.36</v>
      </c>
      <c r="T416" s="50">
        <f t="shared" si="72"/>
        <v>6.666666666666667</v>
      </c>
      <c r="U416" s="50" t="e">
        <f t="shared" si="73"/>
        <v>#DIV/0!</v>
      </c>
    </row>
    <row r="417" spans="1:21" ht="94.5" x14ac:dyDescent="0.25">
      <c r="A417" s="11"/>
      <c r="B417" s="5" t="str">
        <f>VLOOKUP($D$6&amp;K417,'[2]MA DO'!$B$5:$O$3586,7,0)</f>
        <v>BP CLN 3</v>
      </c>
      <c r="C417" s="3">
        <f t="shared" si="75"/>
        <v>409</v>
      </c>
      <c r="D417" s="5" t="str">
        <f>'ĐẤT PNN'!D437</f>
        <v>Các tuyến đường giao thông đấu nối trực tiếp ra đường Quốc lộ 14 từ HLLG vào sâu trên 500m có bề rộng mặt đường dưới 4m chưa được đầu tư mặt đường nhựa, bê tông xi măng</v>
      </c>
      <c r="E417" s="5" t="str">
        <f>'ĐẤT PNN'!E437</f>
        <v>Đường Nguyễn Huệ</v>
      </c>
      <c r="F417" s="5" t="str">
        <f>'ĐẤT PNN'!F437</f>
        <v>Hết ranh quy hoạch đường số 2</v>
      </c>
      <c r="G417" s="4">
        <v>320</v>
      </c>
      <c r="H417" s="4">
        <v>250</v>
      </c>
      <c r="I417" s="4">
        <v>30</v>
      </c>
      <c r="J417" s="4"/>
      <c r="K417" s="22">
        <f t="shared" si="68"/>
        <v>430</v>
      </c>
      <c r="L417" s="22">
        <f t="shared" si="69"/>
        <v>340</v>
      </c>
      <c r="M417" s="24">
        <f t="shared" si="74"/>
        <v>200</v>
      </c>
      <c r="N417" s="15"/>
      <c r="O417" s="48">
        <f>VLOOKUP(B417,'[1]MA DO'!$H$5:$AE$3586,24,0)</f>
        <v>1.05</v>
      </c>
      <c r="Q417" s="7" t="b">
        <f>'ĐẤT PNN'!D437=D417</f>
        <v>1</v>
      </c>
      <c r="R417" s="50">
        <f t="shared" si="70"/>
        <v>1.34375</v>
      </c>
      <c r="S417" s="50">
        <f t="shared" si="71"/>
        <v>1.36</v>
      </c>
      <c r="T417" s="50">
        <f t="shared" si="72"/>
        <v>6.666666666666667</v>
      </c>
      <c r="U417" s="50" t="e">
        <f t="shared" si="73"/>
        <v>#DIV/0!</v>
      </c>
    </row>
    <row r="418" spans="1:21" ht="94.5" x14ac:dyDescent="0.25">
      <c r="A418" s="11"/>
      <c r="B418" s="5" t="str">
        <f>VLOOKUP($D$6&amp;K418,'[2]MA DO'!$B$5:$O$3586,7,0)</f>
        <v>BP CLN 3</v>
      </c>
      <c r="C418" s="3">
        <f t="shared" si="75"/>
        <v>410</v>
      </c>
      <c r="D418" s="5" t="str">
        <f>'ĐẤT PNN'!D438</f>
        <v>Các tuyến đường giao thông đấu nối trực tiếp ra đường Quốc lộ 14 từ HLLG vào sâu trên 500m có bề rộng mặt đường dưới 4m chưa được đầu tư mặt đường nhựa, bê tông xi măng</v>
      </c>
      <c r="E418" s="5" t="str">
        <f>'ĐẤT PNN'!E438</f>
        <v>Hết ranh quy hoạch đường số 2</v>
      </c>
      <c r="F418" s="5" t="str">
        <f>'ĐẤT PNN'!F438</f>
        <v>Cầu số 2</v>
      </c>
      <c r="G418" s="4">
        <v>320</v>
      </c>
      <c r="H418" s="4">
        <v>250</v>
      </c>
      <c r="I418" s="4">
        <v>30</v>
      </c>
      <c r="J418" s="4"/>
      <c r="K418" s="22">
        <f t="shared" si="68"/>
        <v>430</v>
      </c>
      <c r="L418" s="22">
        <f t="shared" si="69"/>
        <v>340</v>
      </c>
      <c r="M418" s="24">
        <f t="shared" si="74"/>
        <v>200</v>
      </c>
      <c r="N418" s="15"/>
      <c r="O418" s="48">
        <f>VLOOKUP(B418,'[1]MA DO'!$H$5:$AE$3586,24,0)</f>
        <v>1.05</v>
      </c>
      <c r="Q418" s="7" t="b">
        <f>'ĐẤT PNN'!D438=D418</f>
        <v>1</v>
      </c>
      <c r="R418" s="50">
        <f t="shared" si="70"/>
        <v>1.34375</v>
      </c>
      <c r="S418" s="50">
        <f t="shared" si="71"/>
        <v>1.36</v>
      </c>
      <c r="T418" s="50">
        <f t="shared" si="72"/>
        <v>6.666666666666667</v>
      </c>
      <c r="U418" s="50" t="e">
        <f t="shared" si="73"/>
        <v>#DIV/0!</v>
      </c>
    </row>
    <row r="419" spans="1:21" ht="94.5" x14ac:dyDescent="0.25">
      <c r="A419" s="11"/>
      <c r="B419" s="5" t="str">
        <f>VLOOKUP($D$6&amp;K419,'[2]MA DO'!$B$5:$O$3586,7,0)</f>
        <v>BP CLN 3</v>
      </c>
      <c r="C419" s="3">
        <f t="shared" si="75"/>
        <v>411</v>
      </c>
      <c r="D419" s="5" t="str">
        <f>'ĐẤT PNN'!D439</f>
        <v>Các tuyến đường giao thông đấu nối trực tiếp ra đường Nguyễn Văn Trỗi từ HLLG vào sâu đến 200 m có bề rộng mặt đường từ 4m trở lên đã được đầu tư mặt đường nhựa, bê tông xi măng</v>
      </c>
      <c r="E419" s="5" t="str">
        <f>'ĐẤT PNN'!E439</f>
        <v>Đường Quốc lộ 14</v>
      </c>
      <c r="F419" s="5" t="str">
        <f>'ĐẤT PNN'!F439</f>
        <v>Đường Lê Lợi</v>
      </c>
      <c r="G419" s="4">
        <v>320</v>
      </c>
      <c r="H419" s="4">
        <v>250</v>
      </c>
      <c r="I419" s="4">
        <v>30</v>
      </c>
      <c r="J419" s="4"/>
      <c r="K419" s="22">
        <f t="shared" si="68"/>
        <v>430</v>
      </c>
      <c r="L419" s="22">
        <f t="shared" si="69"/>
        <v>340</v>
      </c>
      <c r="M419" s="24">
        <f t="shared" si="74"/>
        <v>200</v>
      </c>
      <c r="N419" s="15"/>
      <c r="O419" s="48">
        <f>VLOOKUP(B419,'[1]MA DO'!$H$5:$AE$3586,24,0)</f>
        <v>1.05</v>
      </c>
      <c r="Q419" s="7" t="b">
        <f>'ĐẤT PNN'!D439=D419</f>
        <v>1</v>
      </c>
      <c r="R419" s="50">
        <f t="shared" si="70"/>
        <v>1.34375</v>
      </c>
      <c r="S419" s="50">
        <f t="shared" si="71"/>
        <v>1.36</v>
      </c>
      <c r="T419" s="50">
        <f t="shared" si="72"/>
        <v>6.666666666666667</v>
      </c>
      <c r="U419" s="50" t="e">
        <f t="shared" si="73"/>
        <v>#DIV/0!</v>
      </c>
    </row>
    <row r="420" spans="1:21" ht="110.25" x14ac:dyDescent="0.25">
      <c r="A420" s="11"/>
      <c r="B420" s="5" t="str">
        <f>VLOOKUP($D$6&amp;K420,'[2]MA DO'!$B$5:$O$3586,7,0)</f>
        <v>BP CLN 3</v>
      </c>
      <c r="C420" s="3">
        <f t="shared" si="75"/>
        <v>412</v>
      </c>
      <c r="D420" s="5" t="str">
        <f>'ĐẤT PNN'!D440</f>
        <v>Các tuyến đường giao thông đấu nối trực tiếp ra đường Nguyễn Văn Trỗi từ HLLG vào sâu trên 200m đến 500m có bề rộng mặt đường từ 4m trở lên đã được đầu tư mặt đường nhựa, bê tông xi măng</v>
      </c>
      <c r="E420" s="5" t="str">
        <f>'ĐẤT PNN'!E440</f>
        <v>Đường Quốc lộ 14</v>
      </c>
      <c r="F420" s="5" t="str">
        <f>'ĐẤT PNN'!F440</f>
        <v>Đường Lê Lợi</v>
      </c>
      <c r="G420" s="4">
        <v>320</v>
      </c>
      <c r="H420" s="4">
        <v>250</v>
      </c>
      <c r="I420" s="4">
        <v>30</v>
      </c>
      <c r="J420" s="4"/>
      <c r="K420" s="22">
        <f t="shared" si="68"/>
        <v>430</v>
      </c>
      <c r="L420" s="22">
        <f t="shared" si="69"/>
        <v>340</v>
      </c>
      <c r="M420" s="24">
        <f t="shared" si="74"/>
        <v>200</v>
      </c>
      <c r="N420" s="15"/>
      <c r="O420" s="48">
        <f>VLOOKUP(B420,'[1]MA DO'!$H$5:$AE$3586,24,0)</f>
        <v>1.05</v>
      </c>
      <c r="Q420" s="7" t="b">
        <f>'ĐẤT PNN'!D440=D420</f>
        <v>1</v>
      </c>
      <c r="R420" s="50">
        <f t="shared" si="70"/>
        <v>1.34375</v>
      </c>
      <c r="S420" s="50">
        <f t="shared" si="71"/>
        <v>1.36</v>
      </c>
      <c r="T420" s="50">
        <f t="shared" si="72"/>
        <v>6.666666666666667</v>
      </c>
      <c r="U420" s="50" t="e">
        <f t="shared" si="73"/>
        <v>#DIV/0!</v>
      </c>
    </row>
    <row r="421" spans="1:21" ht="94.5" x14ac:dyDescent="0.25">
      <c r="A421" s="11"/>
      <c r="B421" s="5" t="str">
        <f>VLOOKUP($D$6&amp;K421,'[2]MA DO'!$B$5:$O$3586,7,0)</f>
        <v>BP CLN 3</v>
      </c>
      <c r="C421" s="3">
        <f t="shared" si="75"/>
        <v>413</v>
      </c>
      <c r="D421" s="5" t="str">
        <f>'ĐẤT PNN'!D441</f>
        <v>Các tuyến đường giao thông đấu nối trực tiếp ra đường Nguyễn Văn Trỗi từ HLLG vào sâu trên 500m có bề rộng mặt đường từ 4m trở lên đã được đầu tư mặt đường nhựa, bê tông xi măng</v>
      </c>
      <c r="E421" s="5" t="str">
        <f>'ĐẤT PNN'!E441</f>
        <v>Đường Quốc lộ 14</v>
      </c>
      <c r="F421" s="5" t="str">
        <f>'ĐẤT PNN'!F441</f>
        <v>Đường Lê Lợi</v>
      </c>
      <c r="G421" s="4">
        <v>320</v>
      </c>
      <c r="H421" s="4">
        <v>250</v>
      </c>
      <c r="I421" s="4">
        <v>30</v>
      </c>
      <c r="J421" s="4"/>
      <c r="K421" s="22">
        <f t="shared" si="68"/>
        <v>430</v>
      </c>
      <c r="L421" s="22">
        <f t="shared" si="69"/>
        <v>340</v>
      </c>
      <c r="M421" s="24">
        <f t="shared" si="74"/>
        <v>200</v>
      </c>
      <c r="N421" s="15"/>
      <c r="O421" s="48">
        <f>VLOOKUP(B421,'[1]MA DO'!$H$5:$AE$3586,24,0)</f>
        <v>1.05</v>
      </c>
      <c r="Q421" s="7" t="b">
        <f>'ĐẤT PNN'!D441=D421</f>
        <v>1</v>
      </c>
      <c r="R421" s="50">
        <f t="shared" si="70"/>
        <v>1.34375</v>
      </c>
      <c r="S421" s="50">
        <f t="shared" si="71"/>
        <v>1.36</v>
      </c>
      <c r="T421" s="50">
        <f t="shared" si="72"/>
        <v>6.666666666666667</v>
      </c>
      <c r="U421" s="50" t="e">
        <f t="shared" si="73"/>
        <v>#DIV/0!</v>
      </c>
    </row>
    <row r="422" spans="1:21" ht="94.5" x14ac:dyDescent="0.25">
      <c r="A422" s="11"/>
      <c r="B422" s="5" t="str">
        <f>VLOOKUP($D$6&amp;K422,'[2]MA DO'!$B$5:$O$3586,7,0)</f>
        <v>BP CLN 3</v>
      </c>
      <c r="C422" s="3">
        <f t="shared" si="75"/>
        <v>414</v>
      </c>
      <c r="D422" s="5" t="str">
        <f>'ĐẤT PNN'!D442</f>
        <v>Các tuyến đường giao thông đấu nối trực tiếp ra đường Nguyễn Văn Trỗi từ HLLG vào sâu đến 200m có bề rộng mặt đường dưới 4m đã được đầu tư mặt đường nhựa, bê tông xi măng</v>
      </c>
      <c r="E422" s="5" t="str">
        <f>'ĐẤT PNN'!E442</f>
        <v>Đường Quốc lộ 14</v>
      </c>
      <c r="F422" s="5" t="str">
        <f>'ĐẤT PNN'!F442</f>
        <v>Đường Lê Lợi</v>
      </c>
      <c r="G422" s="4">
        <v>320</v>
      </c>
      <c r="H422" s="4">
        <v>250</v>
      </c>
      <c r="I422" s="4">
        <v>30</v>
      </c>
      <c r="J422" s="4"/>
      <c r="K422" s="22">
        <f t="shared" si="68"/>
        <v>430</v>
      </c>
      <c r="L422" s="22">
        <f t="shared" si="69"/>
        <v>340</v>
      </c>
      <c r="M422" s="24">
        <f t="shared" si="74"/>
        <v>200</v>
      </c>
      <c r="N422" s="15"/>
      <c r="O422" s="48">
        <f>VLOOKUP(B422,'[1]MA DO'!$H$5:$AE$3586,24,0)</f>
        <v>1.05</v>
      </c>
      <c r="Q422" s="7" t="b">
        <f>'ĐẤT PNN'!D442=D422</f>
        <v>1</v>
      </c>
      <c r="R422" s="50">
        <f t="shared" si="70"/>
        <v>1.34375</v>
      </c>
      <c r="S422" s="50">
        <f t="shared" si="71"/>
        <v>1.36</v>
      </c>
      <c r="T422" s="50">
        <f t="shared" si="72"/>
        <v>6.666666666666667</v>
      </c>
      <c r="U422" s="50" t="e">
        <f t="shared" si="73"/>
        <v>#DIV/0!</v>
      </c>
    </row>
    <row r="423" spans="1:21" ht="110.25" x14ac:dyDescent="0.25">
      <c r="A423" s="11"/>
      <c r="B423" s="5" t="str">
        <f>VLOOKUP($D$6&amp;K423,'[2]MA DO'!$B$5:$O$3586,7,0)</f>
        <v>BP CLN 3</v>
      </c>
      <c r="C423" s="3">
        <f t="shared" si="75"/>
        <v>415</v>
      </c>
      <c r="D423" s="5" t="str">
        <f>'ĐẤT PNN'!D443</f>
        <v>Các tuyến đường giao thông đấu nối trực tiếp ra đường Nguyễn Văn Trỗi từ HLLG vào sâu trên 200m đến 500m có bề rộng mặt đường dưới 4m đã được đầu tư mặt đường nhựa, bê tông xi măng</v>
      </c>
      <c r="E423" s="5" t="str">
        <f>'ĐẤT PNN'!E443</f>
        <v>Đường Quốc lộ 14</v>
      </c>
      <c r="F423" s="5" t="str">
        <f>'ĐẤT PNN'!F443</f>
        <v>Đường Lê Lợi</v>
      </c>
      <c r="G423" s="4">
        <v>320</v>
      </c>
      <c r="H423" s="4">
        <v>250</v>
      </c>
      <c r="I423" s="4">
        <v>30</v>
      </c>
      <c r="J423" s="4"/>
      <c r="K423" s="22">
        <f t="shared" si="68"/>
        <v>430</v>
      </c>
      <c r="L423" s="22">
        <f t="shared" si="69"/>
        <v>340</v>
      </c>
      <c r="M423" s="24">
        <f t="shared" si="74"/>
        <v>200</v>
      </c>
      <c r="N423" s="15"/>
      <c r="O423" s="48">
        <f>VLOOKUP(B423,'[1]MA DO'!$H$5:$AE$3586,24,0)</f>
        <v>1.05</v>
      </c>
      <c r="Q423" s="7" t="b">
        <f>'ĐẤT PNN'!D443=D423</f>
        <v>1</v>
      </c>
      <c r="R423" s="50">
        <f t="shared" si="70"/>
        <v>1.34375</v>
      </c>
      <c r="S423" s="50">
        <f t="shared" si="71"/>
        <v>1.36</v>
      </c>
      <c r="T423" s="50">
        <f t="shared" si="72"/>
        <v>6.666666666666667</v>
      </c>
      <c r="U423" s="50" t="e">
        <f t="shared" si="73"/>
        <v>#DIV/0!</v>
      </c>
    </row>
    <row r="424" spans="1:21" ht="94.5" x14ac:dyDescent="0.25">
      <c r="A424" s="11"/>
      <c r="B424" s="5" t="str">
        <f>VLOOKUP($D$6&amp;K424,'[2]MA DO'!$B$5:$O$3586,7,0)</f>
        <v>BP CLN 3</v>
      </c>
      <c r="C424" s="3">
        <f t="shared" si="75"/>
        <v>416</v>
      </c>
      <c r="D424" s="5" t="str">
        <f>'ĐẤT PNN'!D444</f>
        <v>Các tuyến đường giao thông đấu nối trực tiếp ra đường Nguyễn Văn Trỗi từ HLLG vào sâu trên 500m có bề rộng mặt đường dưới 4m đã được đầu tư mặt đường nhựa, bê tông xi măng</v>
      </c>
      <c r="E424" s="5" t="str">
        <f>'ĐẤT PNN'!E444</f>
        <v>Đường Quốc lộ 14</v>
      </c>
      <c r="F424" s="5" t="str">
        <f>'ĐẤT PNN'!F444</f>
        <v>Đường Lê Lợi</v>
      </c>
      <c r="G424" s="4">
        <v>320</v>
      </c>
      <c r="H424" s="4">
        <v>250</v>
      </c>
      <c r="I424" s="4">
        <v>30</v>
      </c>
      <c r="J424" s="4"/>
      <c r="K424" s="22">
        <f t="shared" si="68"/>
        <v>430</v>
      </c>
      <c r="L424" s="22">
        <f t="shared" si="69"/>
        <v>340</v>
      </c>
      <c r="M424" s="24">
        <f t="shared" si="74"/>
        <v>200</v>
      </c>
      <c r="N424" s="15"/>
      <c r="O424" s="48">
        <f>VLOOKUP(B424,'[1]MA DO'!$H$5:$AE$3586,24,0)</f>
        <v>1.05</v>
      </c>
      <c r="Q424" s="7" t="b">
        <f>'ĐẤT PNN'!D444=D424</f>
        <v>1</v>
      </c>
      <c r="R424" s="50">
        <f t="shared" si="70"/>
        <v>1.34375</v>
      </c>
      <c r="S424" s="50">
        <f t="shared" si="71"/>
        <v>1.36</v>
      </c>
      <c r="T424" s="50">
        <f t="shared" si="72"/>
        <v>6.666666666666667</v>
      </c>
      <c r="U424" s="50" t="e">
        <f t="shared" si="73"/>
        <v>#DIV/0!</v>
      </c>
    </row>
    <row r="425" spans="1:21" ht="141.75" x14ac:dyDescent="0.25">
      <c r="A425" s="11"/>
      <c r="B425" s="5" t="str">
        <f>VLOOKUP($D$6&amp;K425,'[2]MA DO'!$B$5:$O$3586,7,0)</f>
        <v>BP CLN 3</v>
      </c>
      <c r="C425" s="3">
        <f t="shared" si="75"/>
        <v>417</v>
      </c>
      <c r="D425" s="5" t="str">
        <f>'ĐẤT PNN'!D445</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v>
      </c>
      <c r="E425" s="5" t="str">
        <f>'ĐẤT PNN'!E445</f>
        <v>Phú Riềng Đỏ</v>
      </c>
      <c r="F425" s="5" t="str">
        <f>'ĐẤT PNN'!F445</f>
        <v>Ngô Quyền</v>
      </c>
      <c r="G425" s="4">
        <v>320</v>
      </c>
      <c r="H425" s="4">
        <v>250</v>
      </c>
      <c r="I425" s="4">
        <v>30</v>
      </c>
      <c r="J425" s="4"/>
      <c r="K425" s="22">
        <f t="shared" si="68"/>
        <v>430</v>
      </c>
      <c r="L425" s="22">
        <f t="shared" si="69"/>
        <v>340</v>
      </c>
      <c r="M425" s="24">
        <f t="shared" si="74"/>
        <v>200</v>
      </c>
      <c r="N425" s="15"/>
      <c r="O425" s="48">
        <f>VLOOKUP(B425,'[1]MA DO'!$H$5:$AE$3586,24,0)</f>
        <v>1.05</v>
      </c>
      <c r="Q425" s="7" t="b">
        <f>'ĐẤT PNN'!D445=D425</f>
        <v>1</v>
      </c>
      <c r="R425" s="50">
        <f t="shared" si="70"/>
        <v>1.34375</v>
      </c>
      <c r="S425" s="50">
        <f t="shared" si="71"/>
        <v>1.36</v>
      </c>
      <c r="T425" s="50">
        <f t="shared" si="72"/>
        <v>6.666666666666667</v>
      </c>
      <c r="U425" s="50" t="e">
        <f t="shared" si="73"/>
        <v>#DIV/0!</v>
      </c>
    </row>
    <row r="426" spans="1:21" ht="157.5" x14ac:dyDescent="0.25">
      <c r="A426" s="11"/>
      <c r="B426" s="5" t="str">
        <f>VLOOKUP($D$6&amp;K426,'[2]MA DO'!$B$5:$O$3586,7,0)</f>
        <v>BP CLN 3</v>
      </c>
      <c r="C426" s="3">
        <f t="shared" si="75"/>
        <v>418</v>
      </c>
      <c r="D426" s="5" t="str">
        <f>'ĐẤT PNN'!D446</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v>
      </c>
      <c r="E426" s="5" t="str">
        <f>'ĐẤT PNN'!E446</f>
        <v>Đường Ngô Quyền</v>
      </c>
      <c r="F426" s="5" t="str">
        <f>'ĐẤT PNN'!F446</f>
        <v>Ngã tư Bàu Trúc</v>
      </c>
      <c r="G426" s="4">
        <v>320</v>
      </c>
      <c r="H426" s="4">
        <v>250</v>
      </c>
      <c r="I426" s="4">
        <v>30</v>
      </c>
      <c r="J426" s="4"/>
      <c r="K426" s="22">
        <f t="shared" si="68"/>
        <v>430</v>
      </c>
      <c r="L426" s="22">
        <f t="shared" si="69"/>
        <v>340</v>
      </c>
      <c r="M426" s="24">
        <f t="shared" si="74"/>
        <v>200</v>
      </c>
      <c r="N426" s="15"/>
      <c r="O426" s="48">
        <f>VLOOKUP(B426,'[1]MA DO'!$H$5:$AE$3586,24,0)</f>
        <v>1.05</v>
      </c>
      <c r="Q426" s="7" t="b">
        <f>'ĐẤT PNN'!D446=D426</f>
        <v>1</v>
      </c>
      <c r="R426" s="50">
        <f t="shared" si="70"/>
        <v>1.34375</v>
      </c>
      <c r="S426" s="50">
        <f t="shared" si="71"/>
        <v>1.36</v>
      </c>
      <c r="T426" s="50">
        <f t="shared" si="72"/>
        <v>6.666666666666667</v>
      </c>
      <c r="U426" s="50" t="e">
        <f t="shared" si="73"/>
        <v>#DIV/0!</v>
      </c>
    </row>
    <row r="427" spans="1:21" ht="94.5" x14ac:dyDescent="0.25">
      <c r="A427" s="11"/>
      <c r="B427" s="5" t="str">
        <f>VLOOKUP($D$6&amp;K427,'[2]MA DO'!$B$5:$O$3586,7,0)</f>
        <v>BP CLN 3</v>
      </c>
      <c r="C427" s="3">
        <f t="shared" si="75"/>
        <v>419</v>
      </c>
      <c r="D427" s="5" t="str">
        <f>'ĐẤT PNN'!D447</f>
        <v>Các tuyến đường giao thông đấu nối trực tiếp ra đường Lê Quý Đôn từ HLLG vào sâu đến 100m có bề rộng mặt đường từ 4m trở lên đã được đầu tư mặt đường nhựa, bê tông xi măng</v>
      </c>
      <c r="E427" s="5" t="str">
        <f>'ĐẤT PNN'!E447</f>
        <v>Phú Riềng Đỏ</v>
      </c>
      <c r="F427" s="5" t="str">
        <f>'ĐẤT PNN'!F447</f>
        <v>Ngô Quyền</v>
      </c>
      <c r="G427" s="4">
        <v>320</v>
      </c>
      <c r="H427" s="4">
        <v>250</v>
      </c>
      <c r="I427" s="4">
        <v>30</v>
      </c>
      <c r="J427" s="4"/>
      <c r="K427" s="22">
        <f t="shared" si="68"/>
        <v>430</v>
      </c>
      <c r="L427" s="22">
        <f t="shared" si="69"/>
        <v>340</v>
      </c>
      <c r="M427" s="24">
        <f t="shared" si="74"/>
        <v>200</v>
      </c>
      <c r="N427" s="15"/>
      <c r="O427" s="48">
        <f>VLOOKUP(B427,'[1]MA DO'!$H$5:$AE$3586,24,0)</f>
        <v>1.05</v>
      </c>
      <c r="Q427" s="7" t="b">
        <f>'ĐẤT PNN'!D447=D427</f>
        <v>1</v>
      </c>
      <c r="R427" s="50">
        <f t="shared" si="70"/>
        <v>1.34375</v>
      </c>
      <c r="S427" s="50">
        <f t="shared" si="71"/>
        <v>1.36</v>
      </c>
      <c r="T427" s="50">
        <f t="shared" si="72"/>
        <v>6.666666666666667</v>
      </c>
      <c r="U427" s="50" t="e">
        <f t="shared" si="73"/>
        <v>#DIV/0!</v>
      </c>
    </row>
    <row r="428" spans="1:21" ht="94.5" x14ac:dyDescent="0.25">
      <c r="A428" s="11"/>
      <c r="B428" s="5" t="str">
        <f>VLOOKUP($D$6&amp;K428,'[2]MA DO'!$B$5:$O$3586,7,0)</f>
        <v>BP CLN 3</v>
      </c>
      <c r="C428" s="3">
        <f t="shared" si="75"/>
        <v>420</v>
      </c>
      <c r="D428" s="5" t="str">
        <f>'ĐẤT PNN'!D448</f>
        <v>Các tuyến đường giao thông đấu nối trực tiếp ra đường Lê Quý Đôn từ HLLG vào sâu đến 100m có bề rộng mặt đường từ 4m trở lên đã được đầu tư mặt đường nhựa, bê tông xi măng</v>
      </c>
      <c r="E428" s="5" t="str">
        <f>'ĐẤT PNN'!E448</f>
        <v>Đường Ngô Quyền</v>
      </c>
      <c r="F428" s="5" t="str">
        <f>'ĐẤT PNN'!F448</f>
        <v>Ngã tư Bàu Trúc</v>
      </c>
      <c r="G428" s="4">
        <v>320</v>
      </c>
      <c r="H428" s="4">
        <v>250</v>
      </c>
      <c r="I428" s="4">
        <v>30</v>
      </c>
      <c r="J428" s="4"/>
      <c r="K428" s="22">
        <f t="shared" si="68"/>
        <v>430</v>
      </c>
      <c r="L428" s="22">
        <f t="shared" si="69"/>
        <v>340</v>
      </c>
      <c r="M428" s="24">
        <f t="shared" si="74"/>
        <v>200</v>
      </c>
      <c r="N428" s="15"/>
      <c r="O428" s="48">
        <f>VLOOKUP(B428,'[1]MA DO'!$H$5:$AE$3586,24,0)</f>
        <v>1.05</v>
      </c>
      <c r="Q428" s="7" t="b">
        <f>'ĐẤT PNN'!D448=D428</f>
        <v>1</v>
      </c>
      <c r="R428" s="50">
        <f t="shared" si="70"/>
        <v>1.34375</v>
      </c>
      <c r="S428" s="50">
        <f t="shared" si="71"/>
        <v>1.36</v>
      </c>
      <c r="T428" s="50">
        <f t="shared" si="72"/>
        <v>6.666666666666667</v>
      </c>
      <c r="U428" s="50" t="e">
        <f t="shared" si="73"/>
        <v>#DIV/0!</v>
      </c>
    </row>
    <row r="429" spans="1:21" ht="157.5" x14ac:dyDescent="0.25">
      <c r="A429" s="11"/>
      <c r="B429" s="5" t="str">
        <f>VLOOKUP($D$6&amp;K429,'[2]MA DO'!$B$5:$O$3586,7,0)</f>
        <v>BP CLN 3</v>
      </c>
      <c r="C429" s="3">
        <f t="shared" si="75"/>
        <v>421</v>
      </c>
      <c r="D429" s="5" t="str">
        <f>'ĐẤT PNN'!D449</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v>
      </c>
      <c r="E429" s="5" t="str">
        <f>'ĐẤT PNN'!E449</f>
        <v>Phú Riềng Đỏ</v>
      </c>
      <c r="F429" s="5" t="str">
        <f>'ĐẤT PNN'!F449</f>
        <v>Ngô Quyền</v>
      </c>
      <c r="G429" s="4">
        <v>320</v>
      </c>
      <c r="H429" s="4">
        <v>250</v>
      </c>
      <c r="I429" s="4">
        <v>30</v>
      </c>
      <c r="J429" s="4"/>
      <c r="K429" s="22">
        <f t="shared" si="68"/>
        <v>430</v>
      </c>
      <c r="L429" s="22">
        <f t="shared" si="69"/>
        <v>340</v>
      </c>
      <c r="M429" s="24">
        <f t="shared" si="74"/>
        <v>200</v>
      </c>
      <c r="N429" s="15"/>
      <c r="O429" s="48">
        <f>VLOOKUP(B429,'[1]MA DO'!$H$5:$AE$3586,24,0)</f>
        <v>1.05</v>
      </c>
      <c r="Q429" s="7" t="b">
        <f>'ĐẤT PNN'!D449=D429</f>
        <v>1</v>
      </c>
      <c r="R429" s="50">
        <f t="shared" si="70"/>
        <v>1.34375</v>
      </c>
      <c r="S429" s="50">
        <f t="shared" si="71"/>
        <v>1.36</v>
      </c>
      <c r="T429" s="50">
        <f t="shared" si="72"/>
        <v>6.666666666666667</v>
      </c>
      <c r="U429" s="50" t="e">
        <f t="shared" si="73"/>
        <v>#DIV/0!</v>
      </c>
    </row>
    <row r="430" spans="1:21" ht="157.5" x14ac:dyDescent="0.25">
      <c r="A430" s="11"/>
      <c r="B430" s="5" t="str">
        <f>VLOOKUP($D$6&amp;K430,'[2]MA DO'!$B$5:$O$3586,7,0)</f>
        <v>BP CLN 3</v>
      </c>
      <c r="C430" s="3">
        <f t="shared" si="75"/>
        <v>422</v>
      </c>
      <c r="D430" s="5" t="str">
        <f>'ĐẤT PNN'!D450</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v>
      </c>
      <c r="E430" s="5" t="str">
        <f>'ĐẤT PNN'!E450</f>
        <v>Đường Ngô Quyền</v>
      </c>
      <c r="F430" s="5" t="str">
        <f>'ĐẤT PNN'!F450</f>
        <v>Ngã tư Bàu Trúc</v>
      </c>
      <c r="G430" s="4">
        <v>320</v>
      </c>
      <c r="H430" s="4">
        <v>250</v>
      </c>
      <c r="I430" s="4">
        <v>30</v>
      </c>
      <c r="J430" s="4"/>
      <c r="K430" s="22">
        <f t="shared" si="68"/>
        <v>430</v>
      </c>
      <c r="L430" s="22">
        <f t="shared" si="69"/>
        <v>340</v>
      </c>
      <c r="M430" s="24">
        <f t="shared" si="74"/>
        <v>200</v>
      </c>
      <c r="N430" s="15"/>
      <c r="O430" s="48">
        <f>VLOOKUP(B430,'[1]MA DO'!$H$5:$AE$3586,24,0)</f>
        <v>1.05</v>
      </c>
      <c r="Q430" s="7" t="b">
        <f>'ĐẤT PNN'!D450=D430</f>
        <v>1</v>
      </c>
      <c r="R430" s="50">
        <f t="shared" si="70"/>
        <v>1.34375</v>
      </c>
      <c r="S430" s="50">
        <f t="shared" si="71"/>
        <v>1.36</v>
      </c>
      <c r="T430" s="50">
        <f t="shared" si="72"/>
        <v>6.666666666666667</v>
      </c>
      <c r="U430" s="50" t="e">
        <f t="shared" si="73"/>
        <v>#DIV/0!</v>
      </c>
    </row>
    <row r="431" spans="1:21" ht="110.25" x14ac:dyDescent="0.25">
      <c r="A431" s="11"/>
      <c r="B431" s="5" t="str">
        <f>VLOOKUP($D$6&amp;K431,'[2]MA DO'!$B$5:$O$3586,7,0)</f>
        <v>BP CLN 3</v>
      </c>
      <c r="C431" s="3">
        <f t="shared" si="75"/>
        <v>423</v>
      </c>
      <c r="D431" s="5" t="str">
        <f>'ĐẤT PNN'!D451</f>
        <v>Các tuyến đường giao thông đấu nối trực tiếp ra đường Lê Quý Đôn từ HLLG vào sâu trên 100m đến 200m có bề rộng mặt đường từ 4m trở lên đã được đầu tư mặt đường nhựa, bê tông xi măng</v>
      </c>
      <c r="E431" s="5" t="str">
        <f>'ĐẤT PNN'!E451</f>
        <v>Phú Riềng Đỏ</v>
      </c>
      <c r="F431" s="5" t="str">
        <f>'ĐẤT PNN'!F451</f>
        <v>Ngô Quyền</v>
      </c>
      <c r="G431" s="4">
        <v>320</v>
      </c>
      <c r="H431" s="4">
        <v>250</v>
      </c>
      <c r="I431" s="4">
        <v>30</v>
      </c>
      <c r="J431" s="4"/>
      <c r="K431" s="22">
        <f t="shared" si="68"/>
        <v>430</v>
      </c>
      <c r="L431" s="22">
        <f t="shared" si="69"/>
        <v>340</v>
      </c>
      <c r="M431" s="24">
        <f t="shared" si="74"/>
        <v>200</v>
      </c>
      <c r="N431" s="15"/>
      <c r="O431" s="48">
        <f>VLOOKUP(B431,'[1]MA DO'!$H$5:$AE$3586,24,0)</f>
        <v>1.05</v>
      </c>
      <c r="Q431" s="7" t="b">
        <f>'ĐẤT PNN'!D451=D431</f>
        <v>1</v>
      </c>
      <c r="R431" s="50">
        <f t="shared" si="70"/>
        <v>1.34375</v>
      </c>
      <c r="S431" s="50">
        <f t="shared" si="71"/>
        <v>1.36</v>
      </c>
      <c r="T431" s="50">
        <f t="shared" si="72"/>
        <v>6.666666666666667</v>
      </c>
      <c r="U431" s="50" t="e">
        <f t="shared" si="73"/>
        <v>#DIV/0!</v>
      </c>
    </row>
    <row r="432" spans="1:21" ht="110.25" x14ac:dyDescent="0.25">
      <c r="A432" s="11"/>
      <c r="B432" s="5" t="str">
        <f>VLOOKUP($D$6&amp;K432,'[2]MA DO'!$B$5:$O$3586,7,0)</f>
        <v>BP CLN 3</v>
      </c>
      <c r="C432" s="3">
        <f t="shared" si="75"/>
        <v>424</v>
      </c>
      <c r="D432" s="5" t="str">
        <f>'ĐẤT PNN'!D452</f>
        <v>Các tuyến đường giao thông đấu nối trực tiếp ra đường Lê Quý Đôn từ HLLG vào sâu trên 100m đến 200m có bề rộng mặt đường từ 4m trở lên đã được đầu tư mặt đường nhựa, bê tông xi măng</v>
      </c>
      <c r="E432" s="5" t="str">
        <f>'ĐẤT PNN'!E452</f>
        <v>Đường Ngô Quyền</v>
      </c>
      <c r="F432" s="5" t="str">
        <f>'ĐẤT PNN'!F452</f>
        <v>Ngã tư Bàu Trúc</v>
      </c>
      <c r="G432" s="4">
        <v>320</v>
      </c>
      <c r="H432" s="4">
        <v>250</v>
      </c>
      <c r="I432" s="4">
        <v>30</v>
      </c>
      <c r="J432" s="4"/>
      <c r="K432" s="22">
        <f t="shared" si="68"/>
        <v>430</v>
      </c>
      <c r="L432" s="22">
        <f t="shared" si="69"/>
        <v>340</v>
      </c>
      <c r="M432" s="24">
        <f t="shared" si="74"/>
        <v>200</v>
      </c>
      <c r="N432" s="15"/>
      <c r="O432" s="48">
        <f>VLOOKUP(B432,'[1]MA DO'!$H$5:$AE$3586,24,0)</f>
        <v>1.05</v>
      </c>
      <c r="Q432" s="7" t="b">
        <f>'ĐẤT PNN'!D452=D432</f>
        <v>1</v>
      </c>
      <c r="R432" s="50">
        <f t="shared" si="70"/>
        <v>1.34375</v>
      </c>
      <c r="S432" s="50">
        <f t="shared" si="71"/>
        <v>1.36</v>
      </c>
      <c r="T432" s="50">
        <f t="shared" si="72"/>
        <v>6.666666666666667</v>
      </c>
      <c r="U432" s="50" t="e">
        <f t="shared" si="73"/>
        <v>#DIV/0!</v>
      </c>
    </row>
    <row r="433" spans="1:21" ht="157.5" x14ac:dyDescent="0.25">
      <c r="A433" s="11"/>
      <c r="B433" s="5" t="str">
        <f>VLOOKUP($D$6&amp;K433,'[2]MA DO'!$B$5:$O$3586,7,0)</f>
        <v>BP CLN 3</v>
      </c>
      <c r="C433" s="3">
        <f t="shared" si="75"/>
        <v>425</v>
      </c>
      <c r="D433" s="5" t="str">
        <f>'ĐẤT PNN'!D453</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v>
      </c>
      <c r="E433" s="5" t="str">
        <f>'ĐẤT PNN'!E453</f>
        <v>Phú Riềng Đỏ</v>
      </c>
      <c r="F433" s="5" t="str">
        <f>'ĐẤT PNN'!F453</f>
        <v>Ngô Quyền</v>
      </c>
      <c r="G433" s="4">
        <v>320</v>
      </c>
      <c r="H433" s="4">
        <v>250</v>
      </c>
      <c r="I433" s="4">
        <v>30</v>
      </c>
      <c r="J433" s="4"/>
      <c r="K433" s="22">
        <f t="shared" si="68"/>
        <v>430</v>
      </c>
      <c r="L433" s="22">
        <f t="shared" si="69"/>
        <v>340</v>
      </c>
      <c r="M433" s="24">
        <f t="shared" si="74"/>
        <v>200</v>
      </c>
      <c r="N433" s="15"/>
      <c r="O433" s="48">
        <f>VLOOKUP(B433,'[1]MA DO'!$H$5:$AE$3586,24,0)</f>
        <v>1.05</v>
      </c>
      <c r="Q433" s="7" t="b">
        <f>'ĐẤT PNN'!D453=D433</f>
        <v>1</v>
      </c>
      <c r="R433" s="50">
        <f t="shared" si="70"/>
        <v>1.34375</v>
      </c>
      <c r="S433" s="50">
        <f t="shared" si="71"/>
        <v>1.36</v>
      </c>
      <c r="T433" s="50">
        <f t="shared" si="72"/>
        <v>6.666666666666667</v>
      </c>
      <c r="U433" s="50" t="e">
        <f t="shared" si="73"/>
        <v>#DIV/0!</v>
      </c>
    </row>
    <row r="434" spans="1:21" ht="157.5" x14ac:dyDescent="0.25">
      <c r="A434" s="11"/>
      <c r="B434" s="5" t="str">
        <f>VLOOKUP($D$6&amp;K434,'[2]MA DO'!$B$5:$O$3586,7,0)</f>
        <v>BP CLN 3</v>
      </c>
      <c r="C434" s="3">
        <f t="shared" si="75"/>
        <v>426</v>
      </c>
      <c r="D434" s="5" t="str">
        <f>'ĐẤT PNN'!D454</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v>
      </c>
      <c r="E434" s="5" t="str">
        <f>'ĐẤT PNN'!E454</f>
        <v>Đường Ngô Quyền</v>
      </c>
      <c r="F434" s="5" t="str">
        <f>'ĐẤT PNN'!F454</f>
        <v>Ngã tư Bàu Trúc</v>
      </c>
      <c r="G434" s="4">
        <v>320</v>
      </c>
      <c r="H434" s="4">
        <v>250</v>
      </c>
      <c r="I434" s="4">
        <v>30</v>
      </c>
      <c r="J434" s="4"/>
      <c r="K434" s="22">
        <f t="shared" si="68"/>
        <v>430</v>
      </c>
      <c r="L434" s="22">
        <f t="shared" si="69"/>
        <v>340</v>
      </c>
      <c r="M434" s="24">
        <f t="shared" si="74"/>
        <v>200</v>
      </c>
      <c r="N434" s="15"/>
      <c r="O434" s="48">
        <f>VLOOKUP(B434,'[1]MA DO'!$H$5:$AE$3586,24,0)</f>
        <v>1.05</v>
      </c>
      <c r="Q434" s="7" t="b">
        <f>'ĐẤT PNN'!D454=D434</f>
        <v>1</v>
      </c>
      <c r="R434" s="50">
        <f t="shared" si="70"/>
        <v>1.34375</v>
      </c>
      <c r="S434" s="50">
        <f t="shared" si="71"/>
        <v>1.36</v>
      </c>
      <c r="T434" s="50">
        <f t="shared" si="72"/>
        <v>6.666666666666667</v>
      </c>
      <c r="U434" s="50" t="e">
        <f t="shared" si="73"/>
        <v>#DIV/0!</v>
      </c>
    </row>
    <row r="435" spans="1:21" ht="110.25" x14ac:dyDescent="0.25">
      <c r="A435" s="11"/>
      <c r="B435" s="5" t="str">
        <f>VLOOKUP($D$6&amp;K435,'[2]MA DO'!$B$5:$O$3586,7,0)</f>
        <v>BP CLN 3</v>
      </c>
      <c r="C435" s="3">
        <f t="shared" si="75"/>
        <v>427</v>
      </c>
      <c r="D435" s="5" t="str">
        <f>'ĐẤT PNN'!D455</f>
        <v>Các tuyến đường giao thông đấu nối trực tiếp ra đường Lê Quý Đôn từ HLLG vào sâu trên 200m đến 500m có bề rộng mặt đường từ 4m trở lên đã được đầu tư mặt đường nhựa, bê tông xi măng</v>
      </c>
      <c r="E435" s="5" t="str">
        <f>'ĐẤT PNN'!E455</f>
        <v>Phú Riềng Đỏ</v>
      </c>
      <c r="F435" s="5" t="str">
        <f>'ĐẤT PNN'!F455</f>
        <v>Ngô Quyền</v>
      </c>
      <c r="G435" s="4">
        <v>320</v>
      </c>
      <c r="H435" s="4">
        <v>250</v>
      </c>
      <c r="I435" s="4">
        <v>30</v>
      </c>
      <c r="J435" s="4"/>
      <c r="K435" s="22">
        <f t="shared" si="68"/>
        <v>430</v>
      </c>
      <c r="L435" s="22">
        <f t="shared" si="69"/>
        <v>340</v>
      </c>
      <c r="M435" s="24">
        <f t="shared" si="74"/>
        <v>200</v>
      </c>
      <c r="N435" s="15"/>
      <c r="O435" s="48">
        <f>VLOOKUP(B435,'[1]MA DO'!$H$5:$AE$3586,24,0)</f>
        <v>1.05</v>
      </c>
      <c r="Q435" s="7" t="b">
        <f>'ĐẤT PNN'!D455=D435</f>
        <v>1</v>
      </c>
      <c r="R435" s="50">
        <f t="shared" si="70"/>
        <v>1.34375</v>
      </c>
      <c r="S435" s="50">
        <f t="shared" si="71"/>
        <v>1.36</v>
      </c>
      <c r="T435" s="50">
        <f t="shared" si="72"/>
        <v>6.666666666666667</v>
      </c>
      <c r="U435" s="50" t="e">
        <f t="shared" si="73"/>
        <v>#DIV/0!</v>
      </c>
    </row>
    <row r="436" spans="1:21" ht="110.25" x14ac:dyDescent="0.25">
      <c r="A436" s="11"/>
      <c r="B436" s="5" t="str">
        <f>VLOOKUP($D$6&amp;K436,'[2]MA DO'!$B$5:$O$3586,7,0)</f>
        <v>BP CLN 3</v>
      </c>
      <c r="C436" s="3">
        <f t="shared" si="75"/>
        <v>428</v>
      </c>
      <c r="D436" s="5" t="str">
        <f>'ĐẤT PNN'!D456</f>
        <v>Các tuyến đường giao thông đấu nối trực tiếp ra đường Lê Quý Đôn từ HLLG vào sâu trên 200m đến 500m có bề rộng mặt đường từ 4m trở lên đã được đầu tư mặt đường nhựa, bê tông xi măng</v>
      </c>
      <c r="E436" s="5" t="str">
        <f>'ĐẤT PNN'!E456</f>
        <v>Đường Ngô Quyền</v>
      </c>
      <c r="F436" s="5" t="str">
        <f>'ĐẤT PNN'!F456</f>
        <v>Ngã tư Bàu Trúc</v>
      </c>
      <c r="G436" s="4">
        <v>320</v>
      </c>
      <c r="H436" s="4">
        <v>250</v>
      </c>
      <c r="I436" s="4">
        <v>30</v>
      </c>
      <c r="J436" s="4"/>
      <c r="K436" s="22">
        <f t="shared" si="68"/>
        <v>430</v>
      </c>
      <c r="L436" s="22">
        <f t="shared" si="69"/>
        <v>340</v>
      </c>
      <c r="M436" s="24">
        <f t="shared" si="74"/>
        <v>200</v>
      </c>
      <c r="N436" s="15"/>
      <c r="O436" s="48">
        <f>VLOOKUP(B436,'[1]MA DO'!$H$5:$AE$3586,24,0)</f>
        <v>1.05</v>
      </c>
      <c r="Q436" s="7" t="b">
        <f>'ĐẤT PNN'!D456=D436</f>
        <v>1</v>
      </c>
      <c r="R436" s="50">
        <f t="shared" si="70"/>
        <v>1.34375</v>
      </c>
      <c r="S436" s="50">
        <f t="shared" si="71"/>
        <v>1.36</v>
      </c>
      <c r="T436" s="50">
        <f t="shared" si="72"/>
        <v>6.666666666666667</v>
      </c>
      <c r="U436" s="50" t="e">
        <f t="shared" si="73"/>
        <v>#DIV/0!</v>
      </c>
    </row>
    <row r="437" spans="1:21" ht="141.75" x14ac:dyDescent="0.25">
      <c r="A437" s="11"/>
      <c r="B437" s="5" t="str">
        <f>VLOOKUP($D$6&amp;K437,'[2]MA DO'!$B$5:$O$3586,7,0)</f>
        <v>BP CLN 3</v>
      </c>
      <c r="C437" s="3">
        <f t="shared" si="75"/>
        <v>429</v>
      </c>
      <c r="D437" s="5" t="str">
        <f>'ĐẤT PNN'!D457</f>
        <v>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v>
      </c>
      <c r="E437" s="5" t="str">
        <f>'ĐẤT PNN'!E457</f>
        <v>Phú Riềng Đỏ</v>
      </c>
      <c r="F437" s="5" t="str">
        <f>'ĐẤT PNN'!F457</f>
        <v>Ngô Quyền</v>
      </c>
      <c r="G437" s="4">
        <v>320</v>
      </c>
      <c r="H437" s="4">
        <v>250</v>
      </c>
      <c r="I437" s="4">
        <v>30</v>
      </c>
      <c r="J437" s="4"/>
      <c r="K437" s="22">
        <f t="shared" si="68"/>
        <v>430</v>
      </c>
      <c r="L437" s="22">
        <f t="shared" si="69"/>
        <v>340</v>
      </c>
      <c r="M437" s="24">
        <f t="shared" si="74"/>
        <v>200</v>
      </c>
      <c r="N437" s="15"/>
      <c r="O437" s="48">
        <f>VLOOKUP(B437,'[1]MA DO'!$H$5:$AE$3586,24,0)</f>
        <v>1.05</v>
      </c>
      <c r="Q437" s="7" t="b">
        <f>'ĐẤT PNN'!D457=D437</f>
        <v>1</v>
      </c>
      <c r="R437" s="50">
        <f t="shared" si="70"/>
        <v>1.34375</v>
      </c>
      <c r="S437" s="50">
        <f t="shared" si="71"/>
        <v>1.36</v>
      </c>
      <c r="T437" s="50">
        <f t="shared" si="72"/>
        <v>6.666666666666667</v>
      </c>
      <c r="U437" s="50" t="e">
        <f t="shared" si="73"/>
        <v>#DIV/0!</v>
      </c>
    </row>
    <row r="438" spans="1:21" ht="157.5" x14ac:dyDescent="0.25">
      <c r="A438" s="11"/>
      <c r="B438" s="5" t="str">
        <f>VLOOKUP($D$6&amp;K438,'[2]MA DO'!$B$5:$O$3586,7,0)</f>
        <v>BP CLN 3</v>
      </c>
      <c r="C438" s="3">
        <f t="shared" si="75"/>
        <v>430</v>
      </c>
      <c r="D438" s="5" t="str">
        <f>'ĐẤT PNN'!D458</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v>
      </c>
      <c r="E438" s="5" t="str">
        <f>'ĐẤT PNN'!E458</f>
        <v>Đường Ngô Quyền</v>
      </c>
      <c r="F438" s="5" t="str">
        <f>'ĐẤT PNN'!F458</f>
        <v>Ngã tư Bàu Trúc</v>
      </c>
      <c r="G438" s="4">
        <v>320</v>
      </c>
      <c r="H438" s="4">
        <v>250</v>
      </c>
      <c r="I438" s="4">
        <v>30</v>
      </c>
      <c r="J438" s="4"/>
      <c r="K438" s="22">
        <f t="shared" si="68"/>
        <v>430</v>
      </c>
      <c r="L438" s="22">
        <f t="shared" si="69"/>
        <v>340</v>
      </c>
      <c r="M438" s="24">
        <f t="shared" si="74"/>
        <v>200</v>
      </c>
      <c r="N438" s="15"/>
      <c r="O438" s="48">
        <f>VLOOKUP(B438,'[1]MA DO'!$H$5:$AE$3586,24,0)</f>
        <v>1.05</v>
      </c>
      <c r="Q438" s="7" t="b">
        <f>'ĐẤT PNN'!D458=D438</f>
        <v>1</v>
      </c>
      <c r="R438" s="50">
        <f t="shared" si="70"/>
        <v>1.34375</v>
      </c>
      <c r="S438" s="50">
        <f t="shared" si="71"/>
        <v>1.36</v>
      </c>
      <c r="T438" s="50">
        <f t="shared" si="72"/>
        <v>6.666666666666667</v>
      </c>
      <c r="U438" s="50" t="e">
        <f t="shared" si="73"/>
        <v>#DIV/0!</v>
      </c>
    </row>
    <row r="439" spans="1:21" ht="94.5" x14ac:dyDescent="0.25">
      <c r="A439" s="11"/>
      <c r="B439" s="5" t="str">
        <f>VLOOKUP($D$6&amp;K439,'[2]MA DO'!$B$5:$O$3586,7,0)</f>
        <v>BP CLN 3</v>
      </c>
      <c r="C439" s="3">
        <f t="shared" si="75"/>
        <v>431</v>
      </c>
      <c r="D439" s="5" t="str">
        <f>'ĐẤT PNN'!D459</f>
        <v>Các tuyến đường giao thông đấu nối trực tiếp ra đường Lê Quý Đôn từ HLLG vào sâu trên 500m có bề rộng mặt đường từ 4m trở lên đã được đầu tư mặt đường nhựa, bê tông xi măng</v>
      </c>
      <c r="E439" s="5" t="str">
        <f>'ĐẤT PNN'!E459</f>
        <v>Phú Riềng Đỏ</v>
      </c>
      <c r="F439" s="5" t="str">
        <f>'ĐẤT PNN'!F459</f>
        <v>Ngô Quyền</v>
      </c>
      <c r="G439" s="4">
        <v>320</v>
      </c>
      <c r="H439" s="4">
        <v>250</v>
      </c>
      <c r="I439" s="4">
        <v>30</v>
      </c>
      <c r="J439" s="4"/>
      <c r="K439" s="22">
        <f t="shared" si="68"/>
        <v>430</v>
      </c>
      <c r="L439" s="22">
        <f t="shared" si="69"/>
        <v>340</v>
      </c>
      <c r="M439" s="24">
        <f t="shared" si="74"/>
        <v>200</v>
      </c>
      <c r="N439" s="15"/>
      <c r="O439" s="48">
        <f>VLOOKUP(B439,'[1]MA DO'!$H$5:$AE$3586,24,0)</f>
        <v>1.05</v>
      </c>
      <c r="Q439" s="7" t="b">
        <f>'ĐẤT PNN'!D459=D439</f>
        <v>1</v>
      </c>
      <c r="R439" s="50">
        <f t="shared" si="70"/>
        <v>1.34375</v>
      </c>
      <c r="S439" s="50">
        <f t="shared" si="71"/>
        <v>1.36</v>
      </c>
      <c r="T439" s="50">
        <f t="shared" si="72"/>
        <v>6.666666666666667</v>
      </c>
      <c r="U439" s="50" t="e">
        <f t="shared" si="73"/>
        <v>#DIV/0!</v>
      </c>
    </row>
    <row r="440" spans="1:21" ht="94.5" x14ac:dyDescent="0.25">
      <c r="A440" s="11"/>
      <c r="B440" s="5" t="str">
        <f>VLOOKUP($D$6&amp;K440,'[2]MA DO'!$B$5:$O$3586,7,0)</f>
        <v>BP CLN 3</v>
      </c>
      <c r="C440" s="3">
        <f t="shared" si="75"/>
        <v>432</v>
      </c>
      <c r="D440" s="5" t="str">
        <f>'ĐẤT PNN'!D460</f>
        <v>Các tuyến đường giao thông đấu nối trực tiếp ra đường Lê Quý Đôn từ HLLG vào sâu trên 500m có bề rộng mặt đường từ 4m trở lên đã được đầu tư mặt đường nhựa, bê tông xi măng</v>
      </c>
      <c r="E440" s="5" t="str">
        <f>'ĐẤT PNN'!E460</f>
        <v>Đường Ngô Quyền</v>
      </c>
      <c r="F440" s="5" t="str">
        <f>'ĐẤT PNN'!F460</f>
        <v>Ngã tư Bàu Trúc</v>
      </c>
      <c r="G440" s="4">
        <v>320</v>
      </c>
      <c r="H440" s="4">
        <v>250</v>
      </c>
      <c r="I440" s="4">
        <v>30</v>
      </c>
      <c r="J440" s="4"/>
      <c r="K440" s="22">
        <f t="shared" si="68"/>
        <v>430</v>
      </c>
      <c r="L440" s="22">
        <f t="shared" si="69"/>
        <v>340</v>
      </c>
      <c r="M440" s="24">
        <f t="shared" si="74"/>
        <v>200</v>
      </c>
      <c r="N440" s="15"/>
      <c r="O440" s="48">
        <f>VLOOKUP(B440,'[1]MA DO'!$H$5:$AE$3586,24,0)</f>
        <v>1.05</v>
      </c>
      <c r="Q440" s="7" t="b">
        <f>'ĐẤT PNN'!D460=D440</f>
        <v>1</v>
      </c>
      <c r="R440" s="50">
        <f t="shared" si="70"/>
        <v>1.34375</v>
      </c>
      <c r="S440" s="50">
        <f t="shared" si="71"/>
        <v>1.36</v>
      </c>
      <c r="T440" s="50">
        <f t="shared" si="72"/>
        <v>6.666666666666667</v>
      </c>
      <c r="U440" s="50" t="e">
        <f t="shared" si="73"/>
        <v>#DIV/0!</v>
      </c>
    </row>
    <row r="441" spans="1:21" ht="141.75" x14ac:dyDescent="0.25">
      <c r="A441" s="11"/>
      <c r="B441" s="5" t="str">
        <f>VLOOKUP($D$6&amp;K441,'[2]MA DO'!$B$5:$O$3586,7,0)</f>
        <v>BP CLN 3</v>
      </c>
      <c r="C441" s="3">
        <f t="shared" si="75"/>
        <v>433</v>
      </c>
      <c r="D441" s="5" t="str">
        <f>'ĐẤT PNN'!D461</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v>
      </c>
      <c r="E441" s="5" t="str">
        <f>'ĐẤT PNN'!E461</f>
        <v>Phú Riềng Đỏ</v>
      </c>
      <c r="F441" s="5" t="str">
        <f>'ĐẤT PNN'!F461</f>
        <v>Ngô Quyền</v>
      </c>
      <c r="G441" s="4">
        <v>320</v>
      </c>
      <c r="H441" s="4">
        <v>250</v>
      </c>
      <c r="I441" s="4">
        <v>30</v>
      </c>
      <c r="J441" s="4"/>
      <c r="K441" s="22">
        <f t="shared" ref="K441:K504" si="76">ROUND(G441*1.33,-1)</f>
        <v>430</v>
      </c>
      <c r="L441" s="22">
        <f t="shared" si="69"/>
        <v>340</v>
      </c>
      <c r="M441" s="24">
        <f t="shared" si="74"/>
        <v>200</v>
      </c>
      <c r="N441" s="15"/>
      <c r="O441" s="48">
        <f>VLOOKUP(B441,'[1]MA DO'!$H$5:$AE$3586,24,0)</f>
        <v>1.05</v>
      </c>
      <c r="Q441" s="7" t="b">
        <f>'ĐẤT PNN'!D461=D441</f>
        <v>1</v>
      </c>
      <c r="R441" s="50">
        <f t="shared" si="70"/>
        <v>1.34375</v>
      </c>
      <c r="S441" s="50">
        <f t="shared" si="71"/>
        <v>1.36</v>
      </c>
      <c r="T441" s="50">
        <f t="shared" si="72"/>
        <v>6.666666666666667</v>
      </c>
      <c r="U441" s="50" t="e">
        <f t="shared" si="73"/>
        <v>#DIV/0!</v>
      </c>
    </row>
    <row r="442" spans="1:21" ht="157.5" x14ac:dyDescent="0.25">
      <c r="A442" s="11"/>
      <c r="B442" s="5" t="str">
        <f>VLOOKUP($D$6&amp;K442,'[2]MA DO'!$B$5:$O$3586,7,0)</f>
        <v>BP CLN 3</v>
      </c>
      <c r="C442" s="3">
        <f t="shared" si="75"/>
        <v>434</v>
      </c>
      <c r="D442" s="5" t="str">
        <f>'ĐẤT PNN'!D462</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v>
      </c>
      <c r="E442" s="5" t="str">
        <f>'ĐẤT PNN'!E462</f>
        <v>Đường Ngô Quyền</v>
      </c>
      <c r="F442" s="5" t="str">
        <f>'ĐẤT PNN'!F462</f>
        <v>Ngã tư Bàu Trúc</v>
      </c>
      <c r="G442" s="4">
        <v>320</v>
      </c>
      <c r="H442" s="4">
        <v>250</v>
      </c>
      <c r="I442" s="4">
        <v>30</v>
      </c>
      <c r="J442" s="4"/>
      <c r="K442" s="22">
        <f t="shared" si="76"/>
        <v>430</v>
      </c>
      <c r="L442" s="22">
        <f t="shared" ref="L442:L505" si="77">_xlfn.FLOOR.MATH(K442*0.8,5)</f>
        <v>340</v>
      </c>
      <c r="M442" s="24">
        <f t="shared" si="74"/>
        <v>200</v>
      </c>
      <c r="N442" s="15"/>
      <c r="O442" s="48">
        <f>VLOOKUP(B442,'[1]MA DO'!$H$5:$AE$3586,24,0)</f>
        <v>1.05</v>
      </c>
      <c r="Q442" s="7" t="b">
        <f>'ĐẤT PNN'!D462=D442</f>
        <v>1</v>
      </c>
      <c r="R442" s="50">
        <f t="shared" ref="R442:R505" si="78">K442/G442</f>
        <v>1.34375</v>
      </c>
      <c r="S442" s="50">
        <f t="shared" ref="S442:S505" si="79">L442/H442</f>
        <v>1.36</v>
      </c>
      <c r="T442" s="50">
        <f t="shared" ref="T442:T505" si="80">M442/I442</f>
        <v>6.666666666666667</v>
      </c>
      <c r="U442" s="50" t="e">
        <f t="shared" ref="U442:U505" si="81">N442/J442</f>
        <v>#DIV/0!</v>
      </c>
    </row>
    <row r="443" spans="1:21" ht="94.5" x14ac:dyDescent="0.25">
      <c r="A443" s="11"/>
      <c r="B443" s="5" t="str">
        <f>VLOOKUP($D$6&amp;K443,'[2]MA DO'!$B$5:$O$3586,7,0)</f>
        <v>BP CLN 3</v>
      </c>
      <c r="C443" s="3">
        <f t="shared" si="75"/>
        <v>435</v>
      </c>
      <c r="D443" s="5" t="str">
        <f>'ĐẤT PNN'!D463</f>
        <v>Các tuyến đường giao thông đấu nối trực tiếp ra đường Lê Quý Đôn từ HLLG vào sâu đến 100m có bề rộng mặt đường dưới 4m đã được đầu tư mặt đường nhựa, bê tông xi măng</v>
      </c>
      <c r="E443" s="5" t="str">
        <f>'ĐẤT PNN'!E463</f>
        <v>Phú Riềng Đỏ</v>
      </c>
      <c r="F443" s="5" t="str">
        <f>'ĐẤT PNN'!F463</f>
        <v>Ngô Quyền</v>
      </c>
      <c r="G443" s="4">
        <v>320</v>
      </c>
      <c r="H443" s="4">
        <v>250</v>
      </c>
      <c r="I443" s="4">
        <v>30</v>
      </c>
      <c r="J443" s="4"/>
      <c r="K443" s="22">
        <f t="shared" si="76"/>
        <v>430</v>
      </c>
      <c r="L443" s="22">
        <f t="shared" si="77"/>
        <v>340</v>
      </c>
      <c r="M443" s="24">
        <f t="shared" si="74"/>
        <v>200</v>
      </c>
      <c r="N443" s="15"/>
      <c r="O443" s="48">
        <f>VLOOKUP(B443,'[1]MA DO'!$H$5:$AE$3586,24,0)</f>
        <v>1.05</v>
      </c>
      <c r="Q443" s="7" t="b">
        <f>'ĐẤT PNN'!D463=D443</f>
        <v>1</v>
      </c>
      <c r="R443" s="50">
        <f t="shared" si="78"/>
        <v>1.34375</v>
      </c>
      <c r="S443" s="50">
        <f t="shared" si="79"/>
        <v>1.36</v>
      </c>
      <c r="T443" s="50">
        <f t="shared" si="80"/>
        <v>6.666666666666667</v>
      </c>
      <c r="U443" s="50" t="e">
        <f t="shared" si="81"/>
        <v>#DIV/0!</v>
      </c>
    </row>
    <row r="444" spans="1:21" ht="94.5" x14ac:dyDescent="0.25">
      <c r="A444" s="16"/>
      <c r="B444" s="5" t="str">
        <f>VLOOKUP($D$6&amp;K444,'[2]MA DO'!$B$5:$O$3586,7,0)</f>
        <v>BP CLN 3</v>
      </c>
      <c r="C444" s="3">
        <f t="shared" si="75"/>
        <v>436</v>
      </c>
      <c r="D444" s="5" t="str">
        <f>'ĐẤT PNN'!D464</f>
        <v>Các tuyến đường giao thông đấu nối trực tiếp ra đường Lê Quý Đôn từ HLLG vào sâu đến 100m có bề rộng mặt đường dưới 4m đã được đầu tư mặt đường nhựa, bê tông xi măng</v>
      </c>
      <c r="E444" s="5" t="str">
        <f>'ĐẤT PNN'!E464</f>
        <v>Đường Ngô Quyền</v>
      </c>
      <c r="F444" s="5" t="str">
        <f>'ĐẤT PNN'!F464</f>
        <v>Ngã tư Bàu Trúc</v>
      </c>
      <c r="G444" s="4">
        <v>320</v>
      </c>
      <c r="H444" s="4">
        <v>250</v>
      </c>
      <c r="I444" s="4">
        <v>30</v>
      </c>
      <c r="J444" s="4"/>
      <c r="K444" s="22">
        <f t="shared" si="76"/>
        <v>430</v>
      </c>
      <c r="L444" s="22">
        <f t="shared" si="77"/>
        <v>340</v>
      </c>
      <c r="M444" s="24">
        <f t="shared" si="74"/>
        <v>200</v>
      </c>
      <c r="N444" s="15"/>
      <c r="O444" s="48">
        <f>VLOOKUP(B444,'[1]MA DO'!$H$5:$AE$3586,24,0)</f>
        <v>1.05</v>
      </c>
      <c r="Q444" s="7" t="b">
        <f>'ĐẤT PNN'!D464=D444</f>
        <v>1</v>
      </c>
      <c r="R444" s="50">
        <f t="shared" si="78"/>
        <v>1.34375</v>
      </c>
      <c r="S444" s="50">
        <f t="shared" si="79"/>
        <v>1.36</v>
      </c>
      <c r="T444" s="50">
        <f t="shared" si="80"/>
        <v>6.666666666666667</v>
      </c>
      <c r="U444" s="50" t="e">
        <f t="shared" si="81"/>
        <v>#DIV/0!</v>
      </c>
    </row>
    <row r="445" spans="1:21" ht="157.5" x14ac:dyDescent="0.25">
      <c r="A445" s="16"/>
      <c r="B445" s="5" t="str">
        <f>VLOOKUP($D$6&amp;K445,'[2]MA DO'!$B$5:$O$3586,7,0)</f>
        <v>BP CLN 3</v>
      </c>
      <c r="C445" s="3">
        <f t="shared" si="75"/>
        <v>437</v>
      </c>
      <c r="D445" s="5" t="str">
        <f>'ĐẤT PNN'!D465</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v>
      </c>
      <c r="E445" s="5" t="str">
        <f>'ĐẤT PNN'!E465</f>
        <v>Phú Riềng Đỏ</v>
      </c>
      <c r="F445" s="5" t="str">
        <f>'ĐẤT PNN'!F465</f>
        <v>Ngô Quyền</v>
      </c>
      <c r="G445" s="4">
        <v>320</v>
      </c>
      <c r="H445" s="4">
        <v>250</v>
      </c>
      <c r="I445" s="4">
        <v>30</v>
      </c>
      <c r="J445" s="4"/>
      <c r="K445" s="22">
        <f t="shared" si="76"/>
        <v>430</v>
      </c>
      <c r="L445" s="22">
        <f t="shared" si="77"/>
        <v>340</v>
      </c>
      <c r="M445" s="24">
        <f t="shared" si="74"/>
        <v>200</v>
      </c>
      <c r="N445" s="15"/>
      <c r="O445" s="48">
        <f>VLOOKUP(B445,'[1]MA DO'!$H$5:$AE$3586,24,0)</f>
        <v>1.05</v>
      </c>
      <c r="Q445" s="7" t="b">
        <f>'ĐẤT PNN'!D465=D445</f>
        <v>1</v>
      </c>
      <c r="R445" s="50">
        <f t="shared" si="78"/>
        <v>1.34375</v>
      </c>
      <c r="S445" s="50">
        <f t="shared" si="79"/>
        <v>1.36</v>
      </c>
      <c r="T445" s="50">
        <f t="shared" si="80"/>
        <v>6.666666666666667</v>
      </c>
      <c r="U445" s="50" t="e">
        <f t="shared" si="81"/>
        <v>#DIV/0!</v>
      </c>
    </row>
    <row r="446" spans="1:21" ht="157.5" x14ac:dyDescent="0.25">
      <c r="A446" s="16"/>
      <c r="B446" s="5" t="str">
        <f>VLOOKUP($D$6&amp;K446,'[2]MA DO'!$B$5:$O$3586,7,0)</f>
        <v>BP CLN 3</v>
      </c>
      <c r="C446" s="3">
        <f t="shared" si="75"/>
        <v>438</v>
      </c>
      <c r="D446" s="5" t="str">
        <f>'ĐẤT PNN'!D466</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v>
      </c>
      <c r="E446" s="5" t="str">
        <f>'ĐẤT PNN'!E466</f>
        <v>Đường Ngô Quyền</v>
      </c>
      <c r="F446" s="5" t="str">
        <f>'ĐẤT PNN'!F466</f>
        <v>Ngã tư Bàu Trúc</v>
      </c>
      <c r="G446" s="4">
        <v>320</v>
      </c>
      <c r="H446" s="4">
        <v>250</v>
      </c>
      <c r="I446" s="4">
        <v>30</v>
      </c>
      <c r="J446" s="4"/>
      <c r="K446" s="22">
        <f t="shared" si="76"/>
        <v>430</v>
      </c>
      <c r="L446" s="22">
        <f t="shared" si="77"/>
        <v>340</v>
      </c>
      <c r="M446" s="24">
        <f t="shared" si="74"/>
        <v>200</v>
      </c>
      <c r="N446" s="15"/>
      <c r="O446" s="48">
        <f>VLOOKUP(B446,'[1]MA DO'!$H$5:$AE$3586,24,0)</f>
        <v>1.05</v>
      </c>
      <c r="Q446" s="7" t="b">
        <f>'ĐẤT PNN'!D466=D446</f>
        <v>1</v>
      </c>
      <c r="R446" s="50">
        <f t="shared" si="78"/>
        <v>1.34375</v>
      </c>
      <c r="S446" s="50">
        <f t="shared" si="79"/>
        <v>1.36</v>
      </c>
      <c r="T446" s="50">
        <f t="shared" si="80"/>
        <v>6.666666666666667</v>
      </c>
      <c r="U446" s="50" t="e">
        <f t="shared" si="81"/>
        <v>#DIV/0!</v>
      </c>
    </row>
    <row r="447" spans="1:21" ht="110.25" x14ac:dyDescent="0.25">
      <c r="A447" s="16"/>
      <c r="B447" s="5" t="str">
        <f>VLOOKUP($D$6&amp;K447,'[2]MA DO'!$B$5:$O$3586,7,0)</f>
        <v>BP CLN 3</v>
      </c>
      <c r="C447" s="3">
        <f t="shared" si="75"/>
        <v>439</v>
      </c>
      <c r="D447" s="5" t="str">
        <f>'ĐẤT PNN'!D467</f>
        <v>Các tuyến đường giao thông đấu nối trực tiếp ra đường Lê Quý Đôn từ HLLG vào sâu trên 100m đến 200m có bề rộng mặt đường dưới 4m đã được đầu tư mặt đường nhựa, bê tông xi măng</v>
      </c>
      <c r="E447" s="5" t="str">
        <f>'ĐẤT PNN'!E467</f>
        <v>Phú Riềng Đỏ</v>
      </c>
      <c r="F447" s="5" t="str">
        <f>'ĐẤT PNN'!F467</f>
        <v>Ngô Quyền</v>
      </c>
      <c r="G447" s="4">
        <v>320</v>
      </c>
      <c r="H447" s="4">
        <v>250</v>
      </c>
      <c r="I447" s="4">
        <v>30</v>
      </c>
      <c r="J447" s="4"/>
      <c r="K447" s="22">
        <f t="shared" si="76"/>
        <v>430</v>
      </c>
      <c r="L447" s="22">
        <f t="shared" si="77"/>
        <v>340</v>
      </c>
      <c r="M447" s="24">
        <f t="shared" si="74"/>
        <v>200</v>
      </c>
      <c r="N447" s="15"/>
      <c r="O447" s="48">
        <f>VLOOKUP(B447,'[1]MA DO'!$H$5:$AE$3586,24,0)</f>
        <v>1.05</v>
      </c>
      <c r="Q447" s="7" t="b">
        <f>'ĐẤT PNN'!D467=D447</f>
        <v>1</v>
      </c>
      <c r="R447" s="50">
        <f t="shared" si="78"/>
        <v>1.34375</v>
      </c>
      <c r="S447" s="50">
        <f t="shared" si="79"/>
        <v>1.36</v>
      </c>
      <c r="T447" s="50">
        <f t="shared" si="80"/>
        <v>6.666666666666667</v>
      </c>
      <c r="U447" s="50" t="e">
        <f t="shared" si="81"/>
        <v>#DIV/0!</v>
      </c>
    </row>
    <row r="448" spans="1:21" ht="110.25" x14ac:dyDescent="0.25">
      <c r="A448" s="16"/>
      <c r="B448" s="5" t="str">
        <f>VLOOKUP($D$6&amp;K448,'[2]MA DO'!$B$5:$O$3586,7,0)</f>
        <v>BP CLN 3</v>
      </c>
      <c r="C448" s="3">
        <f t="shared" si="75"/>
        <v>440</v>
      </c>
      <c r="D448" s="5" t="str">
        <f>'ĐẤT PNN'!D468</f>
        <v>Các tuyến đường giao thông đấu nối trực tiếp ra đường Lê Quý Đôn từ HLLG vào sâu trên 100m đến 200m có bề rộng mặt đường dưới 4m đã được đầu tư mặt đường nhựa, bê tông xi măng</v>
      </c>
      <c r="E448" s="5" t="str">
        <f>'ĐẤT PNN'!E468</f>
        <v>Đường Ngô Quyền</v>
      </c>
      <c r="F448" s="5" t="str">
        <f>'ĐẤT PNN'!F468</f>
        <v>Ngã tư Bàu Trúc</v>
      </c>
      <c r="G448" s="4">
        <v>320</v>
      </c>
      <c r="H448" s="4">
        <v>250</v>
      </c>
      <c r="I448" s="4">
        <v>30</v>
      </c>
      <c r="J448" s="4"/>
      <c r="K448" s="22">
        <f t="shared" si="76"/>
        <v>430</v>
      </c>
      <c r="L448" s="22">
        <f t="shared" si="77"/>
        <v>340</v>
      </c>
      <c r="M448" s="24">
        <f t="shared" si="74"/>
        <v>200</v>
      </c>
      <c r="N448" s="15"/>
      <c r="O448" s="48">
        <f>VLOOKUP(B448,'[1]MA DO'!$H$5:$AE$3586,24,0)</f>
        <v>1.05</v>
      </c>
      <c r="Q448" s="7" t="b">
        <f>'ĐẤT PNN'!D468=D448</f>
        <v>1</v>
      </c>
      <c r="R448" s="50">
        <f t="shared" si="78"/>
        <v>1.34375</v>
      </c>
      <c r="S448" s="50">
        <f t="shared" si="79"/>
        <v>1.36</v>
      </c>
      <c r="T448" s="50">
        <f t="shared" si="80"/>
        <v>6.666666666666667</v>
      </c>
      <c r="U448" s="50" t="e">
        <f t="shared" si="81"/>
        <v>#DIV/0!</v>
      </c>
    </row>
    <row r="449" spans="1:21" ht="157.5" x14ac:dyDescent="0.25">
      <c r="A449" s="16"/>
      <c r="B449" s="5" t="str">
        <f>VLOOKUP($D$6&amp;K449,'[2]MA DO'!$B$5:$O$3586,7,0)</f>
        <v>BP CLN 3</v>
      </c>
      <c r="C449" s="3">
        <f t="shared" si="75"/>
        <v>441</v>
      </c>
      <c r="D449" s="5" t="str">
        <f>'ĐẤT PNN'!D469</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v>
      </c>
      <c r="E449" s="5" t="str">
        <f>'ĐẤT PNN'!E469</f>
        <v>Phú Riềng Đỏ</v>
      </c>
      <c r="F449" s="5" t="str">
        <f>'ĐẤT PNN'!F469</f>
        <v>Ngô Quyền</v>
      </c>
      <c r="G449" s="4">
        <v>320</v>
      </c>
      <c r="H449" s="4">
        <v>250</v>
      </c>
      <c r="I449" s="4">
        <v>30</v>
      </c>
      <c r="J449" s="4"/>
      <c r="K449" s="22">
        <f t="shared" si="76"/>
        <v>430</v>
      </c>
      <c r="L449" s="22">
        <f t="shared" si="77"/>
        <v>340</v>
      </c>
      <c r="M449" s="24">
        <f t="shared" si="74"/>
        <v>200</v>
      </c>
      <c r="N449" s="15"/>
      <c r="O449" s="48">
        <f>VLOOKUP(B449,'[1]MA DO'!$H$5:$AE$3586,24,0)</f>
        <v>1.05</v>
      </c>
      <c r="Q449" s="7" t="b">
        <f>'ĐẤT PNN'!D469=D449</f>
        <v>1</v>
      </c>
      <c r="R449" s="50">
        <f t="shared" si="78"/>
        <v>1.34375</v>
      </c>
      <c r="S449" s="50">
        <f t="shared" si="79"/>
        <v>1.36</v>
      </c>
      <c r="T449" s="50">
        <f t="shared" si="80"/>
        <v>6.666666666666667</v>
      </c>
      <c r="U449" s="50" t="e">
        <f t="shared" si="81"/>
        <v>#DIV/0!</v>
      </c>
    </row>
    <row r="450" spans="1:21" ht="157.5" x14ac:dyDescent="0.25">
      <c r="A450" s="16"/>
      <c r="B450" s="5" t="str">
        <f>VLOOKUP($D$6&amp;K450,'[2]MA DO'!$B$5:$O$3586,7,0)</f>
        <v>BP CLN 3</v>
      </c>
      <c r="C450" s="3">
        <f t="shared" si="75"/>
        <v>442</v>
      </c>
      <c r="D450" s="5" t="str">
        <f>'ĐẤT PNN'!D470</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v>
      </c>
      <c r="E450" s="5" t="str">
        <f>'ĐẤT PNN'!E470</f>
        <v>Đường Ngô Quyền</v>
      </c>
      <c r="F450" s="5" t="str">
        <f>'ĐẤT PNN'!F470</f>
        <v>Ngã tư Bàu Trúc</v>
      </c>
      <c r="G450" s="4">
        <v>320</v>
      </c>
      <c r="H450" s="4">
        <v>250</v>
      </c>
      <c r="I450" s="4">
        <v>30</v>
      </c>
      <c r="J450" s="4"/>
      <c r="K450" s="22">
        <f t="shared" si="76"/>
        <v>430</v>
      </c>
      <c r="L450" s="22">
        <f t="shared" si="77"/>
        <v>340</v>
      </c>
      <c r="M450" s="24">
        <f t="shared" si="74"/>
        <v>200</v>
      </c>
      <c r="N450" s="15"/>
      <c r="O450" s="48">
        <f>VLOOKUP(B450,'[1]MA DO'!$H$5:$AE$3586,24,0)</f>
        <v>1.05</v>
      </c>
      <c r="Q450" s="7" t="b">
        <f>'ĐẤT PNN'!D470=D450</f>
        <v>1</v>
      </c>
      <c r="R450" s="50">
        <f t="shared" si="78"/>
        <v>1.34375</v>
      </c>
      <c r="S450" s="50">
        <f t="shared" si="79"/>
        <v>1.36</v>
      </c>
      <c r="T450" s="50">
        <f t="shared" si="80"/>
        <v>6.666666666666667</v>
      </c>
      <c r="U450" s="50" t="e">
        <f t="shared" si="81"/>
        <v>#DIV/0!</v>
      </c>
    </row>
    <row r="451" spans="1:21" ht="110.25" x14ac:dyDescent="0.25">
      <c r="A451" s="16"/>
      <c r="B451" s="5" t="str">
        <f>VLOOKUP($D$6&amp;K451,'[2]MA DO'!$B$5:$O$3586,7,0)</f>
        <v>BP CLN 3</v>
      </c>
      <c r="C451" s="3">
        <f t="shared" si="75"/>
        <v>443</v>
      </c>
      <c r="D451" s="5" t="str">
        <f>'ĐẤT PNN'!D471</f>
        <v>Các tuyến đường giao thông đấu nối trực tiếp ra đường Lê Quý Đôn từ HLLG vào sâu trên 200m đến 500m có bề rộng mặt đường dưới 4m đã được đầu tư mặt đường nhựa, bê tông xi măng</v>
      </c>
      <c r="E451" s="5" t="str">
        <f>'ĐẤT PNN'!E471</f>
        <v>Phú Riềng Đỏ</v>
      </c>
      <c r="F451" s="5" t="str">
        <f>'ĐẤT PNN'!F471</f>
        <v>Ngô Quyền</v>
      </c>
      <c r="G451" s="4">
        <v>320</v>
      </c>
      <c r="H451" s="4">
        <v>250</v>
      </c>
      <c r="I451" s="4">
        <v>30</v>
      </c>
      <c r="J451" s="4"/>
      <c r="K451" s="22">
        <f t="shared" si="76"/>
        <v>430</v>
      </c>
      <c r="L451" s="22">
        <f t="shared" si="77"/>
        <v>340</v>
      </c>
      <c r="M451" s="24">
        <f t="shared" si="74"/>
        <v>200</v>
      </c>
      <c r="N451" s="15"/>
      <c r="O451" s="48">
        <f>VLOOKUP(B451,'[1]MA DO'!$H$5:$AE$3586,24,0)</f>
        <v>1.05</v>
      </c>
      <c r="Q451" s="7" t="b">
        <f>'ĐẤT PNN'!D471=D451</f>
        <v>1</v>
      </c>
      <c r="R451" s="50">
        <f t="shared" si="78"/>
        <v>1.34375</v>
      </c>
      <c r="S451" s="50">
        <f t="shared" si="79"/>
        <v>1.36</v>
      </c>
      <c r="T451" s="50">
        <f t="shared" si="80"/>
        <v>6.666666666666667</v>
      </c>
      <c r="U451" s="50" t="e">
        <f t="shared" si="81"/>
        <v>#DIV/0!</v>
      </c>
    </row>
    <row r="452" spans="1:21" ht="110.25" x14ac:dyDescent="0.25">
      <c r="A452" s="16"/>
      <c r="B452" s="5" t="str">
        <f>VLOOKUP($D$6&amp;K452,'[2]MA DO'!$B$5:$O$3586,7,0)</f>
        <v>BP CLN 3</v>
      </c>
      <c r="C452" s="3">
        <f t="shared" si="75"/>
        <v>444</v>
      </c>
      <c r="D452" s="5" t="str">
        <f>'ĐẤT PNN'!D472</f>
        <v>Các tuyến đường giao thông đấu nối trực tiếp ra đường Lê Quý Đôn từ HLLG vào sâu trên 200m đến 500m có bề rộng mặt đường dưới 4m đã được đầu tư mặt đường nhựa, bê tông xi măng</v>
      </c>
      <c r="E452" s="5" t="str">
        <f>'ĐẤT PNN'!E472</f>
        <v>Đường Ngô Quyền</v>
      </c>
      <c r="F452" s="5" t="str">
        <f>'ĐẤT PNN'!F472</f>
        <v>Ngã tư Bàu Trúc</v>
      </c>
      <c r="G452" s="4">
        <v>320</v>
      </c>
      <c r="H452" s="4">
        <v>250</v>
      </c>
      <c r="I452" s="4">
        <v>30</v>
      </c>
      <c r="J452" s="4"/>
      <c r="K452" s="22">
        <f t="shared" si="76"/>
        <v>430</v>
      </c>
      <c r="L452" s="22">
        <f t="shared" si="77"/>
        <v>340</v>
      </c>
      <c r="M452" s="24">
        <f t="shared" si="74"/>
        <v>200</v>
      </c>
      <c r="N452" s="15"/>
      <c r="O452" s="48">
        <f>VLOOKUP(B452,'[1]MA DO'!$H$5:$AE$3586,24,0)</f>
        <v>1.05</v>
      </c>
      <c r="Q452" s="7" t="b">
        <f>'ĐẤT PNN'!D472=D452</f>
        <v>1</v>
      </c>
      <c r="R452" s="50">
        <f t="shared" si="78"/>
        <v>1.34375</v>
      </c>
      <c r="S452" s="50">
        <f t="shared" si="79"/>
        <v>1.36</v>
      </c>
      <c r="T452" s="50">
        <f t="shared" si="80"/>
        <v>6.666666666666667</v>
      </c>
      <c r="U452" s="50" t="e">
        <f t="shared" si="81"/>
        <v>#DIV/0!</v>
      </c>
    </row>
    <row r="453" spans="1:21" ht="141.75" x14ac:dyDescent="0.25">
      <c r="A453" s="16"/>
      <c r="B453" s="5" t="str">
        <f>VLOOKUP($D$6&amp;K453,'[2]MA DO'!$B$5:$O$3586,7,0)</f>
        <v>BP CLN 3</v>
      </c>
      <c r="C453" s="3">
        <f t="shared" si="75"/>
        <v>445</v>
      </c>
      <c r="D453" s="5" t="str">
        <f>'ĐẤT PNN'!D473</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v>
      </c>
      <c r="E453" s="5" t="str">
        <f>'ĐẤT PNN'!E473</f>
        <v>Phú Riềng Đỏ</v>
      </c>
      <c r="F453" s="5" t="str">
        <f>'ĐẤT PNN'!F473</f>
        <v>Ngô Quyền</v>
      </c>
      <c r="G453" s="4">
        <v>320</v>
      </c>
      <c r="H453" s="4">
        <v>250</v>
      </c>
      <c r="I453" s="4">
        <v>30</v>
      </c>
      <c r="J453" s="4"/>
      <c r="K453" s="22">
        <f t="shared" si="76"/>
        <v>430</v>
      </c>
      <c r="L453" s="22">
        <f t="shared" si="77"/>
        <v>340</v>
      </c>
      <c r="M453" s="24">
        <f t="shared" si="74"/>
        <v>200</v>
      </c>
      <c r="N453" s="15"/>
      <c r="O453" s="48">
        <f>VLOOKUP(B453,'[1]MA DO'!$H$5:$AE$3586,24,0)</f>
        <v>1.05</v>
      </c>
      <c r="Q453" s="7" t="b">
        <f>'ĐẤT PNN'!D473=D453</f>
        <v>1</v>
      </c>
      <c r="R453" s="50">
        <f t="shared" si="78"/>
        <v>1.34375</v>
      </c>
      <c r="S453" s="50">
        <f t="shared" si="79"/>
        <v>1.36</v>
      </c>
      <c r="T453" s="50">
        <f t="shared" si="80"/>
        <v>6.666666666666667</v>
      </c>
      <c r="U453" s="50" t="e">
        <f t="shared" si="81"/>
        <v>#DIV/0!</v>
      </c>
    </row>
    <row r="454" spans="1:21" ht="157.5" x14ac:dyDescent="0.25">
      <c r="A454" s="16"/>
      <c r="B454" s="5" t="str">
        <f>VLOOKUP($D$6&amp;K454,'[2]MA DO'!$B$5:$O$3586,7,0)</f>
        <v>BP CLN 3</v>
      </c>
      <c r="C454" s="3">
        <f t="shared" si="75"/>
        <v>446</v>
      </c>
      <c r="D454" s="5" t="str">
        <f>'ĐẤT PNN'!D474</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v>
      </c>
      <c r="E454" s="5" t="str">
        <f>'ĐẤT PNN'!E474</f>
        <v>Đường Ngô Quyền</v>
      </c>
      <c r="F454" s="5" t="str">
        <f>'ĐẤT PNN'!F474</f>
        <v>Ngã tư Bàu Trúc</v>
      </c>
      <c r="G454" s="4">
        <v>320</v>
      </c>
      <c r="H454" s="4">
        <v>250</v>
      </c>
      <c r="I454" s="4">
        <v>30</v>
      </c>
      <c r="J454" s="4"/>
      <c r="K454" s="22">
        <f t="shared" si="76"/>
        <v>430</v>
      </c>
      <c r="L454" s="22">
        <f t="shared" si="77"/>
        <v>340</v>
      </c>
      <c r="M454" s="24">
        <f t="shared" si="74"/>
        <v>200</v>
      </c>
      <c r="N454" s="15"/>
      <c r="O454" s="48">
        <f>VLOOKUP(B454,'[1]MA DO'!$H$5:$AE$3586,24,0)</f>
        <v>1.05</v>
      </c>
      <c r="Q454" s="7" t="b">
        <f>'ĐẤT PNN'!D474=D454</f>
        <v>1</v>
      </c>
      <c r="R454" s="50">
        <f t="shared" si="78"/>
        <v>1.34375</v>
      </c>
      <c r="S454" s="50">
        <f t="shared" si="79"/>
        <v>1.36</v>
      </c>
      <c r="T454" s="50">
        <f t="shared" si="80"/>
        <v>6.666666666666667</v>
      </c>
      <c r="U454" s="50" t="e">
        <f t="shared" si="81"/>
        <v>#DIV/0!</v>
      </c>
    </row>
    <row r="455" spans="1:21" ht="94.5" x14ac:dyDescent="0.25">
      <c r="A455" s="16"/>
      <c r="B455" s="5" t="str">
        <f>VLOOKUP($D$6&amp;K455,'[2]MA DO'!$B$5:$O$3586,7,0)</f>
        <v>BP CLN 3</v>
      </c>
      <c r="C455" s="3">
        <f t="shared" si="75"/>
        <v>447</v>
      </c>
      <c r="D455" s="5" t="str">
        <f>'ĐẤT PNN'!D475</f>
        <v>Các tuyến đường giao thông đấu nối trực tiếp ra đường Lê Quý Đôn từ HLLG vào sâu trên 500m có bề rộng mặt đường dưới 4m đã được đầu tư mặt đường nhựa, bê tông xi măng</v>
      </c>
      <c r="E455" s="5" t="str">
        <f>'ĐẤT PNN'!E475</f>
        <v>Phú Riềng Đỏ</v>
      </c>
      <c r="F455" s="5" t="str">
        <f>'ĐẤT PNN'!F475</f>
        <v>Ngô Quyền</v>
      </c>
      <c r="G455" s="4">
        <v>320</v>
      </c>
      <c r="H455" s="4">
        <v>250</v>
      </c>
      <c r="I455" s="4">
        <v>30</v>
      </c>
      <c r="J455" s="4"/>
      <c r="K455" s="22">
        <f t="shared" si="76"/>
        <v>430</v>
      </c>
      <c r="L455" s="22">
        <f t="shared" si="77"/>
        <v>340</v>
      </c>
      <c r="M455" s="24">
        <f t="shared" si="74"/>
        <v>200</v>
      </c>
      <c r="N455" s="15"/>
      <c r="O455" s="48">
        <f>VLOOKUP(B455,'[1]MA DO'!$H$5:$AE$3586,24,0)</f>
        <v>1.05</v>
      </c>
      <c r="Q455" s="7" t="b">
        <f>'ĐẤT PNN'!D475=D455</f>
        <v>1</v>
      </c>
      <c r="R455" s="50">
        <f t="shared" si="78"/>
        <v>1.34375</v>
      </c>
      <c r="S455" s="50">
        <f t="shared" si="79"/>
        <v>1.36</v>
      </c>
      <c r="T455" s="50">
        <f t="shared" si="80"/>
        <v>6.666666666666667</v>
      </c>
      <c r="U455" s="50" t="e">
        <f t="shared" si="81"/>
        <v>#DIV/0!</v>
      </c>
    </row>
    <row r="456" spans="1:21" ht="94.5" x14ac:dyDescent="0.25">
      <c r="A456" s="16"/>
      <c r="B456" s="5" t="str">
        <f>VLOOKUP($D$6&amp;K456,'[2]MA DO'!$B$5:$O$3586,7,0)</f>
        <v>BP CLN 3</v>
      </c>
      <c r="C456" s="3">
        <f t="shared" si="75"/>
        <v>448</v>
      </c>
      <c r="D456" s="5" t="str">
        <f>'ĐẤT PNN'!D476</f>
        <v>Các tuyến đường giao thông đấu nối trực tiếp ra đường Lê Quý Đôn từ HLLG vào sâu trên 500m có bề rộng mặt đường dưới 4m đã được đầu tư mặt đường nhựa, bê tông xi măng</v>
      </c>
      <c r="E456" s="5" t="str">
        <f>'ĐẤT PNN'!E476</f>
        <v>Đường Ngô Quyền</v>
      </c>
      <c r="F456" s="5" t="str">
        <f>'ĐẤT PNN'!F476</f>
        <v>Ngã tư Bàu Trúc</v>
      </c>
      <c r="G456" s="4">
        <v>320</v>
      </c>
      <c r="H456" s="4">
        <v>250</v>
      </c>
      <c r="I456" s="4">
        <v>30</v>
      </c>
      <c r="J456" s="4"/>
      <c r="K456" s="22">
        <f t="shared" si="76"/>
        <v>430</v>
      </c>
      <c r="L456" s="22">
        <f t="shared" si="77"/>
        <v>340</v>
      </c>
      <c r="M456" s="24">
        <f t="shared" ref="M456:M519" si="82">_xlfn.FLOOR.MATH(L456*0.6,5)</f>
        <v>200</v>
      </c>
      <c r="N456" s="15"/>
      <c r="O456" s="48">
        <f>VLOOKUP(B456,'[1]MA DO'!$H$5:$AE$3586,24,0)</f>
        <v>1.05</v>
      </c>
      <c r="Q456" s="7" t="b">
        <f>'ĐẤT PNN'!D476=D456</f>
        <v>1</v>
      </c>
      <c r="R456" s="50">
        <f t="shared" si="78"/>
        <v>1.34375</v>
      </c>
      <c r="S456" s="50">
        <f t="shared" si="79"/>
        <v>1.36</v>
      </c>
      <c r="T456" s="50">
        <f t="shared" si="80"/>
        <v>6.666666666666667</v>
      </c>
      <c r="U456" s="50" t="e">
        <f t="shared" si="81"/>
        <v>#DIV/0!</v>
      </c>
    </row>
    <row r="457" spans="1:21" ht="141.75" x14ac:dyDescent="0.25">
      <c r="A457" s="16"/>
      <c r="B457" s="5" t="str">
        <f>VLOOKUP($D$6&amp;K457,'[2]MA DO'!$B$5:$O$3586,7,0)</f>
        <v>BP CLN 3</v>
      </c>
      <c r="C457" s="3">
        <f t="shared" si="75"/>
        <v>449</v>
      </c>
      <c r="D457" s="5" t="str">
        <f>'ĐẤT PNN'!D477</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v>
      </c>
      <c r="E457" s="5" t="str">
        <f>'ĐẤT PNN'!E477</f>
        <v>Phú Riềng Đỏ</v>
      </c>
      <c r="F457" s="5" t="str">
        <f>'ĐẤT PNN'!F477</f>
        <v>Ngô Quyền</v>
      </c>
      <c r="G457" s="4">
        <v>320</v>
      </c>
      <c r="H457" s="4">
        <v>250</v>
      </c>
      <c r="I457" s="4">
        <v>30</v>
      </c>
      <c r="J457" s="4"/>
      <c r="K457" s="22">
        <f t="shared" si="76"/>
        <v>430</v>
      </c>
      <c r="L457" s="22">
        <f t="shared" si="77"/>
        <v>340</v>
      </c>
      <c r="M457" s="24">
        <f t="shared" si="82"/>
        <v>200</v>
      </c>
      <c r="N457" s="15"/>
      <c r="O457" s="48">
        <f>VLOOKUP(B457,'[1]MA DO'!$H$5:$AE$3586,24,0)</f>
        <v>1.05</v>
      </c>
      <c r="Q457" s="7" t="b">
        <f>'ĐẤT PNN'!D477=D457</f>
        <v>1</v>
      </c>
      <c r="R457" s="50">
        <f t="shared" si="78"/>
        <v>1.34375</v>
      </c>
      <c r="S457" s="50">
        <f t="shared" si="79"/>
        <v>1.36</v>
      </c>
      <c r="T457" s="50">
        <f t="shared" si="80"/>
        <v>6.666666666666667</v>
      </c>
      <c r="U457" s="50" t="e">
        <f t="shared" si="81"/>
        <v>#DIV/0!</v>
      </c>
    </row>
    <row r="458" spans="1:21" ht="157.5" x14ac:dyDescent="0.25">
      <c r="A458" s="16"/>
      <c r="B458" s="5" t="str">
        <f>VLOOKUP($D$6&amp;K458,'[2]MA DO'!$B$5:$O$3586,7,0)</f>
        <v>BP CLN 3</v>
      </c>
      <c r="C458" s="3">
        <f t="shared" si="75"/>
        <v>450</v>
      </c>
      <c r="D458" s="5" t="str">
        <f>'ĐẤT PNN'!D478</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v>
      </c>
      <c r="E458" s="5" t="str">
        <f>'ĐẤT PNN'!E478</f>
        <v>Đường Ngô Quyền</v>
      </c>
      <c r="F458" s="5" t="str">
        <f>'ĐẤT PNN'!F478</f>
        <v>Ngã tư Bàu Trúc</v>
      </c>
      <c r="G458" s="4">
        <v>320</v>
      </c>
      <c r="H458" s="4">
        <v>250</v>
      </c>
      <c r="I458" s="4">
        <v>30</v>
      </c>
      <c r="J458" s="4"/>
      <c r="K458" s="22">
        <f t="shared" si="76"/>
        <v>430</v>
      </c>
      <c r="L458" s="22">
        <f t="shared" si="77"/>
        <v>340</v>
      </c>
      <c r="M458" s="24">
        <f t="shared" si="82"/>
        <v>200</v>
      </c>
      <c r="N458" s="15"/>
      <c r="O458" s="48">
        <f>VLOOKUP(B458,'[1]MA DO'!$H$5:$AE$3586,24,0)</f>
        <v>1.05</v>
      </c>
      <c r="Q458" s="7" t="b">
        <f>'ĐẤT PNN'!D478=D458</f>
        <v>1</v>
      </c>
      <c r="R458" s="50">
        <f t="shared" si="78"/>
        <v>1.34375</v>
      </c>
      <c r="S458" s="50">
        <f t="shared" si="79"/>
        <v>1.36</v>
      </c>
      <c r="T458" s="50">
        <f t="shared" si="80"/>
        <v>6.666666666666667</v>
      </c>
      <c r="U458" s="50" t="e">
        <f t="shared" si="81"/>
        <v>#DIV/0!</v>
      </c>
    </row>
    <row r="459" spans="1:21" ht="94.5" x14ac:dyDescent="0.25">
      <c r="A459" s="16"/>
      <c r="B459" s="5" t="str">
        <f>VLOOKUP($D$6&amp;K459,'[2]MA DO'!$B$5:$O$3586,7,0)</f>
        <v>BP CLN 3</v>
      </c>
      <c r="C459" s="3">
        <f t="shared" si="75"/>
        <v>451</v>
      </c>
      <c r="D459" s="5" t="str">
        <f>'ĐẤT PNN'!D479</f>
        <v>Các tuyến đường giao thông đấu nối trực tiếp ra đường Lê Quý Đôn từ HLLG vào sâu đến 100m có bề rộng mặt đường dưới 4m chưa được đầu tư mặt đường nhựa, bê tông xi măng</v>
      </c>
      <c r="E459" s="5" t="str">
        <f>'ĐẤT PNN'!E479</f>
        <v>Phú Riềng Đỏ</v>
      </c>
      <c r="F459" s="5" t="str">
        <f>'ĐẤT PNN'!F479</f>
        <v>Ngô Quyền</v>
      </c>
      <c r="G459" s="4">
        <v>320</v>
      </c>
      <c r="H459" s="4">
        <v>250</v>
      </c>
      <c r="I459" s="4">
        <v>30</v>
      </c>
      <c r="J459" s="4"/>
      <c r="K459" s="22">
        <f t="shared" si="76"/>
        <v>430</v>
      </c>
      <c r="L459" s="22">
        <f t="shared" si="77"/>
        <v>340</v>
      </c>
      <c r="M459" s="24">
        <f t="shared" si="82"/>
        <v>200</v>
      </c>
      <c r="N459" s="15"/>
      <c r="O459" s="48">
        <f>VLOOKUP(B459,'[1]MA DO'!$H$5:$AE$3586,24,0)</f>
        <v>1.05</v>
      </c>
      <c r="Q459" s="7" t="b">
        <f>'ĐẤT PNN'!D479=D459</f>
        <v>1</v>
      </c>
      <c r="R459" s="50">
        <f t="shared" si="78"/>
        <v>1.34375</v>
      </c>
      <c r="S459" s="50">
        <f t="shared" si="79"/>
        <v>1.36</v>
      </c>
      <c r="T459" s="50">
        <f t="shared" si="80"/>
        <v>6.666666666666667</v>
      </c>
      <c r="U459" s="50" t="e">
        <f t="shared" si="81"/>
        <v>#DIV/0!</v>
      </c>
    </row>
    <row r="460" spans="1:21" ht="94.5" x14ac:dyDescent="0.25">
      <c r="A460" s="16"/>
      <c r="B460" s="5" t="str">
        <f>VLOOKUP($D$6&amp;K460,'[2]MA DO'!$B$5:$O$3586,7,0)</f>
        <v>BP CLN 3</v>
      </c>
      <c r="C460" s="3">
        <f t="shared" ref="C460:C523" si="83">C459+1</f>
        <v>452</v>
      </c>
      <c r="D460" s="5" t="str">
        <f>'ĐẤT PNN'!D480</f>
        <v>Các tuyến đường giao thông đấu nối trực tiếp ra đường Lê Quý Đôn từ HLLG vào sâu đến 100m có bề rộng mặt đường dưới 4m chưa được đầu tư mặt đường nhựa, bê tông xi măng</v>
      </c>
      <c r="E460" s="5" t="str">
        <f>'ĐẤT PNN'!E480</f>
        <v>Đường Ngô Quyền</v>
      </c>
      <c r="F460" s="5" t="str">
        <f>'ĐẤT PNN'!F480</f>
        <v>Ngã tư Bàu Trúc</v>
      </c>
      <c r="G460" s="4">
        <v>320</v>
      </c>
      <c r="H460" s="4">
        <v>250</v>
      </c>
      <c r="I460" s="4">
        <v>30</v>
      </c>
      <c r="J460" s="4"/>
      <c r="K460" s="22">
        <f t="shared" si="76"/>
        <v>430</v>
      </c>
      <c r="L460" s="22">
        <f t="shared" si="77"/>
        <v>340</v>
      </c>
      <c r="M460" s="24">
        <f t="shared" si="82"/>
        <v>200</v>
      </c>
      <c r="N460" s="15"/>
      <c r="O460" s="48">
        <f>VLOOKUP(B460,'[1]MA DO'!$H$5:$AE$3586,24,0)</f>
        <v>1.05</v>
      </c>
      <c r="Q460" s="7" t="b">
        <f>'ĐẤT PNN'!D480=D460</f>
        <v>1</v>
      </c>
      <c r="R460" s="50">
        <f t="shared" si="78"/>
        <v>1.34375</v>
      </c>
      <c r="S460" s="50">
        <f t="shared" si="79"/>
        <v>1.36</v>
      </c>
      <c r="T460" s="50">
        <f t="shared" si="80"/>
        <v>6.666666666666667</v>
      </c>
      <c r="U460" s="50" t="e">
        <f t="shared" si="81"/>
        <v>#DIV/0!</v>
      </c>
    </row>
    <row r="461" spans="1:21" ht="157.5" x14ac:dyDescent="0.25">
      <c r="A461" s="16"/>
      <c r="B461" s="5" t="str">
        <f>VLOOKUP($D$6&amp;K461,'[2]MA DO'!$B$5:$O$3586,7,0)</f>
        <v>BP CLN 3</v>
      </c>
      <c r="C461" s="3">
        <f t="shared" si="83"/>
        <v>453</v>
      </c>
      <c r="D461" s="5" t="str">
        <f>'ĐẤT PNN'!D481</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v>
      </c>
      <c r="E461" s="5" t="str">
        <f>'ĐẤT PNN'!E481</f>
        <v>Phú Riềng Đỏ</v>
      </c>
      <c r="F461" s="5" t="str">
        <f>'ĐẤT PNN'!F481</f>
        <v>Ngô Quyền</v>
      </c>
      <c r="G461" s="4">
        <v>320</v>
      </c>
      <c r="H461" s="4">
        <v>250</v>
      </c>
      <c r="I461" s="4">
        <v>30</v>
      </c>
      <c r="J461" s="4"/>
      <c r="K461" s="22">
        <f t="shared" si="76"/>
        <v>430</v>
      </c>
      <c r="L461" s="22">
        <f t="shared" si="77"/>
        <v>340</v>
      </c>
      <c r="M461" s="24">
        <f t="shared" si="82"/>
        <v>200</v>
      </c>
      <c r="N461" s="15"/>
      <c r="O461" s="48">
        <f>VLOOKUP(B461,'[1]MA DO'!$H$5:$AE$3586,24,0)</f>
        <v>1.05</v>
      </c>
      <c r="Q461" s="7" t="b">
        <f>'ĐẤT PNN'!D481=D461</f>
        <v>1</v>
      </c>
      <c r="R461" s="50">
        <f t="shared" si="78"/>
        <v>1.34375</v>
      </c>
      <c r="S461" s="50">
        <f t="shared" si="79"/>
        <v>1.36</v>
      </c>
      <c r="T461" s="50">
        <f t="shared" si="80"/>
        <v>6.666666666666667</v>
      </c>
      <c r="U461" s="50" t="e">
        <f t="shared" si="81"/>
        <v>#DIV/0!</v>
      </c>
    </row>
    <row r="462" spans="1:21" ht="157.5" x14ac:dyDescent="0.25">
      <c r="A462" s="16"/>
      <c r="B462" s="5" t="str">
        <f>VLOOKUP($D$6&amp;K462,'[2]MA DO'!$B$5:$O$3586,7,0)</f>
        <v>BP CLN 3</v>
      </c>
      <c r="C462" s="3">
        <f t="shared" si="83"/>
        <v>454</v>
      </c>
      <c r="D462" s="5" t="str">
        <f>'ĐẤT PNN'!D482</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v>
      </c>
      <c r="E462" s="5" t="str">
        <f>'ĐẤT PNN'!E482</f>
        <v>Đường Ngô Quyền</v>
      </c>
      <c r="F462" s="5" t="str">
        <f>'ĐẤT PNN'!F482</f>
        <v>Ngã tư Bàu Trúc</v>
      </c>
      <c r="G462" s="4">
        <v>320</v>
      </c>
      <c r="H462" s="4">
        <v>250</v>
      </c>
      <c r="I462" s="4">
        <v>30</v>
      </c>
      <c r="J462" s="4"/>
      <c r="K462" s="22">
        <f t="shared" si="76"/>
        <v>430</v>
      </c>
      <c r="L462" s="22">
        <f t="shared" si="77"/>
        <v>340</v>
      </c>
      <c r="M462" s="24">
        <f t="shared" si="82"/>
        <v>200</v>
      </c>
      <c r="N462" s="15"/>
      <c r="O462" s="48">
        <f>VLOOKUP(B462,'[1]MA DO'!$H$5:$AE$3586,24,0)</f>
        <v>1.05</v>
      </c>
      <c r="Q462" s="7" t="b">
        <f>'ĐẤT PNN'!D482=D462</f>
        <v>1</v>
      </c>
      <c r="R462" s="50">
        <f t="shared" si="78"/>
        <v>1.34375</v>
      </c>
      <c r="S462" s="50">
        <f t="shared" si="79"/>
        <v>1.36</v>
      </c>
      <c r="T462" s="50">
        <f t="shared" si="80"/>
        <v>6.666666666666667</v>
      </c>
      <c r="U462" s="50" t="e">
        <f t="shared" si="81"/>
        <v>#DIV/0!</v>
      </c>
    </row>
    <row r="463" spans="1:21" ht="110.25" x14ac:dyDescent="0.25">
      <c r="A463" s="16"/>
      <c r="B463" s="5" t="str">
        <f>VLOOKUP($D$6&amp;K463,'[2]MA DO'!$B$5:$O$3586,7,0)</f>
        <v>BP CLN 3</v>
      </c>
      <c r="C463" s="3">
        <f t="shared" si="83"/>
        <v>455</v>
      </c>
      <c r="D463" s="5" t="str">
        <f>'ĐẤT PNN'!D483</f>
        <v>Các tuyến đường giao thông đấu nối trực tiếp ra đường Lê Quý Đôn từ HLLG vào sâu trên 100m đến 200m có bề rộng mặt đường dưới 4m chưa được đầu tư mặt đường nhựa, bê tông xi măng</v>
      </c>
      <c r="E463" s="5" t="str">
        <f>'ĐẤT PNN'!E483</f>
        <v>Phú Riềng Đỏ</v>
      </c>
      <c r="F463" s="5" t="str">
        <f>'ĐẤT PNN'!F483</f>
        <v>Ngô Quyền</v>
      </c>
      <c r="G463" s="4">
        <v>320</v>
      </c>
      <c r="H463" s="4">
        <v>250</v>
      </c>
      <c r="I463" s="4">
        <v>30</v>
      </c>
      <c r="J463" s="4"/>
      <c r="K463" s="22">
        <f t="shared" si="76"/>
        <v>430</v>
      </c>
      <c r="L463" s="22">
        <f t="shared" si="77"/>
        <v>340</v>
      </c>
      <c r="M463" s="24">
        <f t="shared" si="82"/>
        <v>200</v>
      </c>
      <c r="N463" s="15"/>
      <c r="O463" s="48">
        <f>VLOOKUP(B463,'[1]MA DO'!$H$5:$AE$3586,24,0)</f>
        <v>1.05</v>
      </c>
      <c r="Q463" s="7" t="b">
        <f>'ĐẤT PNN'!D483=D463</f>
        <v>1</v>
      </c>
      <c r="R463" s="50">
        <f t="shared" si="78"/>
        <v>1.34375</v>
      </c>
      <c r="S463" s="50">
        <f t="shared" si="79"/>
        <v>1.36</v>
      </c>
      <c r="T463" s="50">
        <f t="shared" si="80"/>
        <v>6.666666666666667</v>
      </c>
      <c r="U463" s="50" t="e">
        <f t="shared" si="81"/>
        <v>#DIV/0!</v>
      </c>
    </row>
    <row r="464" spans="1:21" ht="110.25" x14ac:dyDescent="0.25">
      <c r="A464" s="16"/>
      <c r="B464" s="5" t="str">
        <f>VLOOKUP($D$6&amp;K464,'[2]MA DO'!$B$5:$O$3586,7,0)</f>
        <v>BP CLN 3</v>
      </c>
      <c r="C464" s="3">
        <f t="shared" si="83"/>
        <v>456</v>
      </c>
      <c r="D464" s="5" t="str">
        <f>'ĐẤT PNN'!D484</f>
        <v>Các tuyến đường giao thông đấu nối trực tiếp ra đường Lê Quý Đôn từ HLLG vào sâu trên 100m đến 200m có bề rộng mặt đường dưới 4m chưa được đầu tư mặt đường nhựa, bê tông xi măng</v>
      </c>
      <c r="E464" s="5" t="str">
        <f>'ĐẤT PNN'!E484</f>
        <v>Đường Ngô Quyền</v>
      </c>
      <c r="F464" s="5" t="str">
        <f>'ĐẤT PNN'!F484</f>
        <v>Ngã tư Bàu Trúc</v>
      </c>
      <c r="G464" s="4">
        <v>320</v>
      </c>
      <c r="H464" s="4">
        <v>250</v>
      </c>
      <c r="I464" s="4">
        <v>30</v>
      </c>
      <c r="J464" s="4"/>
      <c r="K464" s="22">
        <f t="shared" si="76"/>
        <v>430</v>
      </c>
      <c r="L464" s="22">
        <f t="shared" si="77"/>
        <v>340</v>
      </c>
      <c r="M464" s="24">
        <f t="shared" si="82"/>
        <v>200</v>
      </c>
      <c r="N464" s="15"/>
      <c r="O464" s="48">
        <f>VLOOKUP(B464,'[1]MA DO'!$H$5:$AE$3586,24,0)</f>
        <v>1.05</v>
      </c>
      <c r="Q464" s="7" t="b">
        <f>'ĐẤT PNN'!D484=D464</f>
        <v>1</v>
      </c>
      <c r="R464" s="50">
        <f t="shared" si="78"/>
        <v>1.34375</v>
      </c>
      <c r="S464" s="50">
        <f t="shared" si="79"/>
        <v>1.36</v>
      </c>
      <c r="T464" s="50">
        <f t="shared" si="80"/>
        <v>6.666666666666667</v>
      </c>
      <c r="U464" s="50" t="e">
        <f t="shared" si="81"/>
        <v>#DIV/0!</v>
      </c>
    </row>
    <row r="465" spans="1:21" ht="157.5" x14ac:dyDescent="0.25">
      <c r="A465" s="16"/>
      <c r="B465" s="5" t="str">
        <f>VLOOKUP($D$6&amp;K465,'[2]MA DO'!$B$5:$O$3586,7,0)</f>
        <v>BP CLN 3</v>
      </c>
      <c r="C465" s="3">
        <f t="shared" si="83"/>
        <v>457</v>
      </c>
      <c r="D465" s="5" t="str">
        <f>'ĐẤT PNN'!D485</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v>
      </c>
      <c r="E465" s="5" t="str">
        <f>'ĐẤT PNN'!E485</f>
        <v>Phú Riềng Đỏ</v>
      </c>
      <c r="F465" s="5" t="str">
        <f>'ĐẤT PNN'!F485</f>
        <v>Ngô Quyền</v>
      </c>
      <c r="G465" s="4">
        <v>320</v>
      </c>
      <c r="H465" s="4">
        <v>250</v>
      </c>
      <c r="I465" s="4">
        <v>30</v>
      </c>
      <c r="J465" s="4"/>
      <c r="K465" s="22">
        <f t="shared" si="76"/>
        <v>430</v>
      </c>
      <c r="L465" s="22">
        <f t="shared" si="77"/>
        <v>340</v>
      </c>
      <c r="M465" s="24">
        <f t="shared" si="82"/>
        <v>200</v>
      </c>
      <c r="N465" s="15"/>
      <c r="O465" s="48">
        <f>VLOOKUP(B465,'[1]MA DO'!$H$5:$AE$3586,24,0)</f>
        <v>1.05</v>
      </c>
      <c r="Q465" s="7" t="b">
        <f>'ĐẤT PNN'!D485=D465</f>
        <v>1</v>
      </c>
      <c r="R465" s="50">
        <f t="shared" si="78"/>
        <v>1.34375</v>
      </c>
      <c r="S465" s="50">
        <f t="shared" si="79"/>
        <v>1.36</v>
      </c>
      <c r="T465" s="50">
        <f t="shared" si="80"/>
        <v>6.666666666666667</v>
      </c>
      <c r="U465" s="50" t="e">
        <f t="shared" si="81"/>
        <v>#DIV/0!</v>
      </c>
    </row>
    <row r="466" spans="1:21" ht="157.5" x14ac:dyDescent="0.25">
      <c r="A466" s="16"/>
      <c r="B466" s="5" t="str">
        <f>VLOOKUP($D$6&amp;K466,'[2]MA DO'!$B$5:$O$3586,7,0)</f>
        <v>BP CLN 3</v>
      </c>
      <c r="C466" s="3">
        <f t="shared" si="83"/>
        <v>458</v>
      </c>
      <c r="D466" s="5" t="str">
        <f>'ĐẤT PNN'!D486</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v>
      </c>
      <c r="E466" s="5" t="str">
        <f>'ĐẤT PNN'!E486</f>
        <v>Đường Ngô Quyền</v>
      </c>
      <c r="F466" s="5" t="str">
        <f>'ĐẤT PNN'!F486</f>
        <v>Ngã tư Bàu Trúc</v>
      </c>
      <c r="G466" s="4">
        <v>320</v>
      </c>
      <c r="H466" s="4">
        <v>250</v>
      </c>
      <c r="I466" s="4">
        <v>30</v>
      </c>
      <c r="J466" s="4"/>
      <c r="K466" s="22">
        <f t="shared" si="76"/>
        <v>430</v>
      </c>
      <c r="L466" s="22">
        <f t="shared" si="77"/>
        <v>340</v>
      </c>
      <c r="M466" s="24">
        <f t="shared" si="82"/>
        <v>200</v>
      </c>
      <c r="N466" s="15"/>
      <c r="O466" s="48">
        <f>VLOOKUP(B466,'[1]MA DO'!$H$5:$AE$3586,24,0)</f>
        <v>1.05</v>
      </c>
      <c r="Q466" s="7" t="b">
        <f>'ĐẤT PNN'!D486=D466</f>
        <v>1</v>
      </c>
      <c r="R466" s="50">
        <f t="shared" si="78"/>
        <v>1.34375</v>
      </c>
      <c r="S466" s="50">
        <f t="shared" si="79"/>
        <v>1.36</v>
      </c>
      <c r="T466" s="50">
        <f t="shared" si="80"/>
        <v>6.666666666666667</v>
      </c>
      <c r="U466" s="50" t="e">
        <f t="shared" si="81"/>
        <v>#DIV/0!</v>
      </c>
    </row>
    <row r="467" spans="1:21" ht="110.25" x14ac:dyDescent="0.25">
      <c r="A467" s="16"/>
      <c r="B467" s="5" t="str">
        <f>VLOOKUP($D$6&amp;K467,'[2]MA DO'!$B$5:$O$3586,7,0)</f>
        <v>BP CLN 3</v>
      </c>
      <c r="C467" s="3">
        <f t="shared" si="83"/>
        <v>459</v>
      </c>
      <c r="D467" s="5" t="str">
        <f>'ĐẤT PNN'!D487</f>
        <v>Các tuyến đường giao thông đấu nối trực tiếp ra đường Lê Quý Đôn từ HLLG vào sâu trên 200m đến 500m có bề rộng mặt đường dưới 4m chưa được đầu tư mặt đường nhựa, bê tông xi măng</v>
      </c>
      <c r="E467" s="5" t="str">
        <f>'ĐẤT PNN'!E487</f>
        <v>Phú Riềng Đỏ</v>
      </c>
      <c r="F467" s="5" t="str">
        <f>'ĐẤT PNN'!F487</f>
        <v>Ngô Quyền</v>
      </c>
      <c r="G467" s="4">
        <v>320</v>
      </c>
      <c r="H467" s="4">
        <v>250</v>
      </c>
      <c r="I467" s="4">
        <v>30</v>
      </c>
      <c r="J467" s="4"/>
      <c r="K467" s="22">
        <f t="shared" si="76"/>
        <v>430</v>
      </c>
      <c r="L467" s="22">
        <f t="shared" si="77"/>
        <v>340</v>
      </c>
      <c r="M467" s="24">
        <f t="shared" si="82"/>
        <v>200</v>
      </c>
      <c r="N467" s="15"/>
      <c r="O467" s="48">
        <f>VLOOKUP(B467,'[1]MA DO'!$H$5:$AE$3586,24,0)</f>
        <v>1.05</v>
      </c>
      <c r="Q467" s="7" t="b">
        <f>'ĐẤT PNN'!D487=D467</f>
        <v>1</v>
      </c>
      <c r="R467" s="50">
        <f t="shared" si="78"/>
        <v>1.34375</v>
      </c>
      <c r="S467" s="50">
        <f t="shared" si="79"/>
        <v>1.36</v>
      </c>
      <c r="T467" s="50">
        <f t="shared" si="80"/>
        <v>6.666666666666667</v>
      </c>
      <c r="U467" s="50" t="e">
        <f t="shared" si="81"/>
        <v>#DIV/0!</v>
      </c>
    </row>
    <row r="468" spans="1:21" ht="110.25" x14ac:dyDescent="0.25">
      <c r="A468" s="16"/>
      <c r="B468" s="5" t="str">
        <f>VLOOKUP($D$6&amp;K468,'[2]MA DO'!$B$5:$O$3586,7,0)</f>
        <v>BP CLN 3</v>
      </c>
      <c r="C468" s="3">
        <f t="shared" si="83"/>
        <v>460</v>
      </c>
      <c r="D468" s="5" t="str">
        <f>'ĐẤT PNN'!D488</f>
        <v>Các tuyến đường giao thông đấu nối trực tiếp ra đường Lê Quý Đôn từ HLLG vào sâu trên 200m đến 500m có bề rộng mặt đường dưới 4m chưa được đầu tư mặt đường nhựa, bê tông xi măng</v>
      </c>
      <c r="E468" s="5" t="str">
        <f>'ĐẤT PNN'!E488</f>
        <v>Đường Ngô Quyền</v>
      </c>
      <c r="F468" s="5" t="str">
        <f>'ĐẤT PNN'!F488</f>
        <v>Ngã tư Bàu Trúc</v>
      </c>
      <c r="G468" s="4">
        <v>320</v>
      </c>
      <c r="H468" s="4">
        <v>250</v>
      </c>
      <c r="I468" s="4">
        <v>30</v>
      </c>
      <c r="J468" s="4"/>
      <c r="K468" s="22">
        <f t="shared" si="76"/>
        <v>430</v>
      </c>
      <c r="L468" s="22">
        <f t="shared" si="77"/>
        <v>340</v>
      </c>
      <c r="M468" s="24">
        <f t="shared" si="82"/>
        <v>200</v>
      </c>
      <c r="N468" s="15"/>
      <c r="O468" s="48">
        <f>VLOOKUP(B468,'[1]MA DO'!$H$5:$AE$3586,24,0)</f>
        <v>1.05</v>
      </c>
      <c r="Q468" s="7" t="b">
        <f>'ĐẤT PNN'!D488=D468</f>
        <v>1</v>
      </c>
      <c r="R468" s="50">
        <f t="shared" si="78"/>
        <v>1.34375</v>
      </c>
      <c r="S468" s="50">
        <f t="shared" si="79"/>
        <v>1.36</v>
      </c>
      <c r="T468" s="50">
        <f t="shared" si="80"/>
        <v>6.666666666666667</v>
      </c>
      <c r="U468" s="50" t="e">
        <f t="shared" si="81"/>
        <v>#DIV/0!</v>
      </c>
    </row>
    <row r="469" spans="1:21" ht="141.75" x14ac:dyDescent="0.25">
      <c r="A469" s="16"/>
      <c r="B469" s="5" t="str">
        <f>VLOOKUP($D$6&amp;K469,'[2]MA DO'!$B$5:$O$3586,7,0)</f>
        <v>BP CLN 3</v>
      </c>
      <c r="C469" s="3">
        <f t="shared" si="83"/>
        <v>461</v>
      </c>
      <c r="D469" s="5" t="str">
        <f>'ĐẤT PNN'!D489</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v>
      </c>
      <c r="E469" s="5" t="str">
        <f>'ĐẤT PNN'!E489</f>
        <v>Phú Riềng Đỏ</v>
      </c>
      <c r="F469" s="5" t="str">
        <f>'ĐẤT PNN'!F489</f>
        <v>Ngô Quyền</v>
      </c>
      <c r="G469" s="4">
        <v>320</v>
      </c>
      <c r="H469" s="4">
        <v>250</v>
      </c>
      <c r="I469" s="4">
        <v>30</v>
      </c>
      <c r="J469" s="4"/>
      <c r="K469" s="22">
        <f t="shared" si="76"/>
        <v>430</v>
      </c>
      <c r="L469" s="22">
        <f t="shared" si="77"/>
        <v>340</v>
      </c>
      <c r="M469" s="24">
        <f t="shared" si="82"/>
        <v>200</v>
      </c>
      <c r="N469" s="15"/>
      <c r="O469" s="48">
        <f>VLOOKUP(B469,'[1]MA DO'!$H$5:$AE$3586,24,0)</f>
        <v>1.05</v>
      </c>
      <c r="Q469" s="7" t="b">
        <f>'ĐẤT PNN'!D489=D469</f>
        <v>1</v>
      </c>
      <c r="R469" s="50">
        <f t="shared" si="78"/>
        <v>1.34375</v>
      </c>
      <c r="S469" s="50">
        <f t="shared" si="79"/>
        <v>1.36</v>
      </c>
      <c r="T469" s="50">
        <f t="shared" si="80"/>
        <v>6.666666666666667</v>
      </c>
      <c r="U469" s="50" t="e">
        <f t="shared" si="81"/>
        <v>#DIV/0!</v>
      </c>
    </row>
    <row r="470" spans="1:21" ht="157.5" x14ac:dyDescent="0.25">
      <c r="A470" s="16"/>
      <c r="B470" s="5" t="str">
        <f>VLOOKUP($D$6&amp;K470,'[2]MA DO'!$B$5:$O$3586,7,0)</f>
        <v>BP CLN 3</v>
      </c>
      <c r="C470" s="3">
        <f t="shared" si="83"/>
        <v>462</v>
      </c>
      <c r="D470" s="5" t="str">
        <f>'ĐẤT PNN'!D490</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v>
      </c>
      <c r="E470" s="5" t="str">
        <f>'ĐẤT PNN'!E490</f>
        <v>Đường Ngô Quyền</v>
      </c>
      <c r="F470" s="5" t="str">
        <f>'ĐẤT PNN'!F490</f>
        <v>Ngã tư Bàu Trúc</v>
      </c>
      <c r="G470" s="4">
        <v>320</v>
      </c>
      <c r="H470" s="4">
        <v>250</v>
      </c>
      <c r="I470" s="4">
        <v>30</v>
      </c>
      <c r="J470" s="4"/>
      <c r="K470" s="22">
        <f t="shared" si="76"/>
        <v>430</v>
      </c>
      <c r="L470" s="22">
        <f t="shared" si="77"/>
        <v>340</v>
      </c>
      <c r="M470" s="24">
        <f t="shared" si="82"/>
        <v>200</v>
      </c>
      <c r="N470" s="15"/>
      <c r="O470" s="48">
        <f>VLOOKUP(B470,'[1]MA DO'!$H$5:$AE$3586,24,0)</f>
        <v>1.05</v>
      </c>
      <c r="Q470" s="7" t="b">
        <f>'ĐẤT PNN'!D490=D470</f>
        <v>1</v>
      </c>
      <c r="R470" s="50">
        <f t="shared" si="78"/>
        <v>1.34375</v>
      </c>
      <c r="S470" s="50">
        <f t="shared" si="79"/>
        <v>1.36</v>
      </c>
      <c r="T470" s="50">
        <f t="shared" si="80"/>
        <v>6.666666666666667</v>
      </c>
      <c r="U470" s="50" t="e">
        <f t="shared" si="81"/>
        <v>#DIV/0!</v>
      </c>
    </row>
    <row r="471" spans="1:21" ht="94.5" x14ac:dyDescent="0.25">
      <c r="A471" s="16"/>
      <c r="B471" s="5" t="str">
        <f>VLOOKUP($D$6&amp;K471,'[2]MA DO'!$B$5:$O$3586,7,0)</f>
        <v>BP CLN 3</v>
      </c>
      <c r="C471" s="3">
        <f t="shared" si="83"/>
        <v>463</v>
      </c>
      <c r="D471" s="5" t="str">
        <f>'ĐẤT PNN'!D491</f>
        <v>Các tuyến đường giao thông đấu nối trực tiếp ra đường Lê Quý Đôn từ HLLG vào sâu trên 500m có bề rộng mặt đường dưới 4m chưa được đầu tư mặt đường nhựa, bê tông xi măng</v>
      </c>
      <c r="E471" s="5" t="str">
        <f>'ĐẤT PNN'!E491</f>
        <v>Phú Riềng Đỏ</v>
      </c>
      <c r="F471" s="5" t="str">
        <f>'ĐẤT PNN'!F491</f>
        <v>Ngô Quyền</v>
      </c>
      <c r="G471" s="4">
        <v>320</v>
      </c>
      <c r="H471" s="4">
        <v>250</v>
      </c>
      <c r="I471" s="4">
        <v>30</v>
      </c>
      <c r="J471" s="4"/>
      <c r="K471" s="22">
        <f t="shared" si="76"/>
        <v>430</v>
      </c>
      <c r="L471" s="22">
        <f t="shared" si="77"/>
        <v>340</v>
      </c>
      <c r="M471" s="24">
        <f t="shared" si="82"/>
        <v>200</v>
      </c>
      <c r="N471" s="15"/>
      <c r="O471" s="48">
        <f>VLOOKUP(B471,'[1]MA DO'!$H$5:$AE$3586,24,0)</f>
        <v>1.05</v>
      </c>
      <c r="Q471" s="7" t="b">
        <f>'ĐẤT PNN'!D491=D471</f>
        <v>1</v>
      </c>
      <c r="R471" s="50">
        <f t="shared" si="78"/>
        <v>1.34375</v>
      </c>
      <c r="S471" s="50">
        <f t="shared" si="79"/>
        <v>1.36</v>
      </c>
      <c r="T471" s="50">
        <f t="shared" si="80"/>
        <v>6.666666666666667</v>
      </c>
      <c r="U471" s="50" t="e">
        <f t="shared" si="81"/>
        <v>#DIV/0!</v>
      </c>
    </row>
    <row r="472" spans="1:21" ht="94.5" x14ac:dyDescent="0.25">
      <c r="A472" s="16"/>
      <c r="B472" s="5" t="str">
        <f>VLOOKUP($D$6&amp;K472,'[2]MA DO'!$B$5:$O$3586,7,0)</f>
        <v>BP CLN 3</v>
      </c>
      <c r="C472" s="3">
        <f t="shared" si="83"/>
        <v>464</v>
      </c>
      <c r="D472" s="5" t="str">
        <f>'ĐẤT PNN'!D492</f>
        <v>Các tuyến đường giao thông đấu nối trực tiếp ra đường Lê Quý Đôn từ HLLG vào sâu trên 500m có bề rộng mặt đường dưới 4m chưa được đầu tư mặt đường nhựa, bê tông xi măng</v>
      </c>
      <c r="E472" s="5" t="str">
        <f>'ĐẤT PNN'!E492</f>
        <v>Đường Ngô Quyền</v>
      </c>
      <c r="F472" s="5" t="str">
        <f>'ĐẤT PNN'!F492</f>
        <v>Ngã tư Bàu Trúc</v>
      </c>
      <c r="G472" s="4">
        <v>320</v>
      </c>
      <c r="H472" s="4">
        <v>250</v>
      </c>
      <c r="I472" s="4">
        <v>30</v>
      </c>
      <c r="J472" s="4"/>
      <c r="K472" s="22">
        <f t="shared" si="76"/>
        <v>430</v>
      </c>
      <c r="L472" s="22">
        <f t="shared" si="77"/>
        <v>340</v>
      </c>
      <c r="M472" s="24">
        <f t="shared" si="82"/>
        <v>200</v>
      </c>
      <c r="N472" s="15"/>
      <c r="O472" s="48">
        <f>VLOOKUP(B472,'[1]MA DO'!$H$5:$AE$3586,24,0)</f>
        <v>1.05</v>
      </c>
      <c r="Q472" s="7" t="b">
        <f>'ĐẤT PNN'!D492=D472</f>
        <v>1</v>
      </c>
      <c r="R472" s="50">
        <f t="shared" si="78"/>
        <v>1.34375</v>
      </c>
      <c r="S472" s="50">
        <f t="shared" si="79"/>
        <v>1.36</v>
      </c>
      <c r="T472" s="50">
        <f t="shared" si="80"/>
        <v>6.666666666666667</v>
      </c>
      <c r="U472" s="50" t="e">
        <f t="shared" si="81"/>
        <v>#DIV/0!</v>
      </c>
    </row>
    <row r="473" spans="1:21" ht="94.5" x14ac:dyDescent="0.25">
      <c r="A473" s="16"/>
      <c r="B473" s="5" t="str">
        <f>VLOOKUP($D$6&amp;K473,'[2]MA DO'!$B$5:$O$3586,7,0)</f>
        <v>BP CLN 3</v>
      </c>
      <c r="C473" s="3">
        <f t="shared" si="83"/>
        <v>465</v>
      </c>
      <c r="D473" s="5" t="str">
        <f>'ĐẤT PNN'!D493</f>
        <v>Các tuyến đường giao thông đấu nối trực tiếp ra đường Nguyễn Huệ từ HLLG vào sâu đến 200m có bề rộng mặt đường từ 4m trở lên đã được đầu tư mặt đường nhựa, bê tông xi măng</v>
      </c>
      <c r="E473" s="5" t="str">
        <f>'ĐẤT PNN'!E493</f>
        <v>Đường Quốc lộ 14</v>
      </c>
      <c r="F473" s="5" t="str">
        <f>'ĐẤT PNN'!F493</f>
        <v>Ngã tư Bàu Trúc</v>
      </c>
      <c r="G473" s="4">
        <v>320</v>
      </c>
      <c r="H473" s="4">
        <v>250</v>
      </c>
      <c r="I473" s="4">
        <v>30</v>
      </c>
      <c r="J473" s="4"/>
      <c r="K473" s="22">
        <f t="shared" si="76"/>
        <v>430</v>
      </c>
      <c r="L473" s="22">
        <f t="shared" si="77"/>
        <v>340</v>
      </c>
      <c r="M473" s="24">
        <f t="shared" si="82"/>
        <v>200</v>
      </c>
      <c r="N473" s="15"/>
      <c r="O473" s="48">
        <f>VLOOKUP(B473,'[1]MA DO'!$H$5:$AE$3586,24,0)</f>
        <v>1.05</v>
      </c>
      <c r="Q473" s="7" t="b">
        <f>'ĐẤT PNN'!D493=D473</f>
        <v>1</v>
      </c>
      <c r="R473" s="50">
        <f t="shared" si="78"/>
        <v>1.34375</v>
      </c>
      <c r="S473" s="50">
        <f t="shared" si="79"/>
        <v>1.36</v>
      </c>
      <c r="T473" s="50">
        <f t="shared" si="80"/>
        <v>6.666666666666667</v>
      </c>
      <c r="U473" s="50" t="e">
        <f t="shared" si="81"/>
        <v>#DIV/0!</v>
      </c>
    </row>
    <row r="474" spans="1:21" ht="110.25" x14ac:dyDescent="0.25">
      <c r="A474" s="16"/>
      <c r="B474" s="5" t="str">
        <f>VLOOKUP($D$6&amp;K474,'[2]MA DO'!$B$5:$O$3586,7,0)</f>
        <v>BP CLN 3</v>
      </c>
      <c r="C474" s="3">
        <f t="shared" si="83"/>
        <v>466</v>
      </c>
      <c r="D474" s="5" t="str">
        <f>'ĐẤT PNN'!D494</f>
        <v>Các tuyến đường giao thông đấu nối trực tiếp ra đường Nguyễn Huệ từ HLLG vào sâu trên 200m đến 500m có bề rộng mặt đường từ 4m trở lên đã được đầu tư mặt đường nhựa, bê tông xi măng</v>
      </c>
      <c r="E474" s="5" t="str">
        <f>'ĐẤT PNN'!E494</f>
        <v>Đường Quốc lộ 14</v>
      </c>
      <c r="F474" s="5" t="str">
        <f>'ĐẤT PNN'!F494</f>
        <v>Ngã tư Bàu Trúc</v>
      </c>
      <c r="G474" s="4">
        <v>320</v>
      </c>
      <c r="H474" s="4">
        <v>250</v>
      </c>
      <c r="I474" s="4">
        <v>30</v>
      </c>
      <c r="J474" s="4"/>
      <c r="K474" s="22">
        <f t="shared" si="76"/>
        <v>430</v>
      </c>
      <c r="L474" s="22">
        <f t="shared" si="77"/>
        <v>340</v>
      </c>
      <c r="M474" s="24">
        <f t="shared" si="82"/>
        <v>200</v>
      </c>
      <c r="N474" s="15"/>
      <c r="O474" s="48">
        <f>VLOOKUP(B474,'[1]MA DO'!$H$5:$AE$3586,24,0)</f>
        <v>1.05</v>
      </c>
      <c r="Q474" s="7" t="b">
        <f>'ĐẤT PNN'!D494=D474</f>
        <v>1</v>
      </c>
      <c r="R474" s="50">
        <f t="shared" si="78"/>
        <v>1.34375</v>
      </c>
      <c r="S474" s="50">
        <f t="shared" si="79"/>
        <v>1.36</v>
      </c>
      <c r="T474" s="50">
        <f t="shared" si="80"/>
        <v>6.666666666666667</v>
      </c>
      <c r="U474" s="50" t="e">
        <f t="shared" si="81"/>
        <v>#DIV/0!</v>
      </c>
    </row>
    <row r="475" spans="1:21" ht="94.5" x14ac:dyDescent="0.25">
      <c r="A475" s="16"/>
      <c r="B475" s="5" t="str">
        <f>VLOOKUP($D$6&amp;K475,'[2]MA DO'!$B$5:$O$3586,7,0)</f>
        <v>BP CLN 3</v>
      </c>
      <c r="C475" s="3">
        <f t="shared" si="83"/>
        <v>467</v>
      </c>
      <c r="D475" s="5" t="str">
        <f>'ĐẤT PNN'!D495</f>
        <v>Các tuyến đường giao thông đấu nối trực tiếp ra đường Nguyễn Huệ từ HLLG vào sâu trên 500m có bề rộng mặt đường từ 4m trở lên đã được đầu tư mặt đường nhựa, bê tông xi măng</v>
      </c>
      <c r="E475" s="5" t="str">
        <f>'ĐẤT PNN'!E495</f>
        <v>Đường Quốc lộ 14</v>
      </c>
      <c r="F475" s="5" t="str">
        <f>'ĐẤT PNN'!F495</f>
        <v>Ngã tư Bàu Trúc</v>
      </c>
      <c r="G475" s="4">
        <v>320</v>
      </c>
      <c r="H475" s="4">
        <v>250</v>
      </c>
      <c r="I475" s="4">
        <v>30</v>
      </c>
      <c r="J475" s="4"/>
      <c r="K475" s="22">
        <f t="shared" si="76"/>
        <v>430</v>
      </c>
      <c r="L475" s="22">
        <f t="shared" si="77"/>
        <v>340</v>
      </c>
      <c r="M475" s="24">
        <f t="shared" si="82"/>
        <v>200</v>
      </c>
      <c r="N475" s="15"/>
      <c r="O475" s="48">
        <f>VLOOKUP(B475,'[1]MA DO'!$H$5:$AE$3586,24,0)</f>
        <v>1.05</v>
      </c>
      <c r="Q475" s="7" t="b">
        <f>'ĐẤT PNN'!D495=D475</f>
        <v>1</v>
      </c>
      <c r="R475" s="50">
        <f t="shared" si="78"/>
        <v>1.34375</v>
      </c>
      <c r="S475" s="50">
        <f t="shared" si="79"/>
        <v>1.36</v>
      </c>
      <c r="T475" s="50">
        <f t="shared" si="80"/>
        <v>6.666666666666667</v>
      </c>
      <c r="U475" s="50" t="e">
        <f t="shared" si="81"/>
        <v>#DIV/0!</v>
      </c>
    </row>
    <row r="476" spans="1:21" ht="94.5" x14ac:dyDescent="0.25">
      <c r="A476" s="16"/>
      <c r="B476" s="5" t="str">
        <f>VLOOKUP($D$6&amp;K476,'[2]MA DO'!$B$5:$O$3586,7,0)</f>
        <v>BP CLN 3</v>
      </c>
      <c r="C476" s="3">
        <f t="shared" si="83"/>
        <v>468</v>
      </c>
      <c r="D476" s="5" t="str">
        <f>'ĐẤT PNN'!D496</f>
        <v>Các tuyến đường giao thông đấu nối trực tiếp ra đường Nguyễn Huệ từ HLLG vào sâu đến 200m có bề rộng mặt đường từ 4m trở lên chưa được đầu tư mặt đường nhựa, bê tông xi măng</v>
      </c>
      <c r="E476" s="5" t="str">
        <f>'ĐẤT PNN'!E496</f>
        <v>Đường Quốc lộ 14</v>
      </c>
      <c r="F476" s="5" t="str">
        <f>'ĐẤT PNN'!F496</f>
        <v>Ngã tư Bàu Trúc</v>
      </c>
      <c r="G476" s="4">
        <v>320</v>
      </c>
      <c r="H476" s="4">
        <v>250</v>
      </c>
      <c r="I476" s="4">
        <v>30</v>
      </c>
      <c r="J476" s="4"/>
      <c r="K476" s="22">
        <f t="shared" si="76"/>
        <v>430</v>
      </c>
      <c r="L476" s="22">
        <f t="shared" si="77"/>
        <v>340</v>
      </c>
      <c r="M476" s="24">
        <f t="shared" si="82"/>
        <v>200</v>
      </c>
      <c r="N476" s="15"/>
      <c r="O476" s="48">
        <f>VLOOKUP(B476,'[1]MA DO'!$H$5:$AE$3586,24,0)</f>
        <v>1.05</v>
      </c>
      <c r="Q476" s="7" t="b">
        <f>'ĐẤT PNN'!D496=D476</f>
        <v>1</v>
      </c>
      <c r="R476" s="50">
        <f t="shared" si="78"/>
        <v>1.34375</v>
      </c>
      <c r="S476" s="50">
        <f t="shared" si="79"/>
        <v>1.36</v>
      </c>
      <c r="T476" s="50">
        <f t="shared" si="80"/>
        <v>6.666666666666667</v>
      </c>
      <c r="U476" s="50" t="e">
        <f t="shared" si="81"/>
        <v>#DIV/0!</v>
      </c>
    </row>
    <row r="477" spans="1:21" ht="110.25" x14ac:dyDescent="0.25">
      <c r="A477" s="16"/>
      <c r="B477" s="5" t="str">
        <f>VLOOKUP($D$6&amp;K477,'[2]MA DO'!$B$5:$O$3586,7,0)</f>
        <v>BP CLN 3</v>
      </c>
      <c r="C477" s="3">
        <f t="shared" si="83"/>
        <v>469</v>
      </c>
      <c r="D477" s="5" t="str">
        <f>'ĐẤT PNN'!D497</f>
        <v>Các tuyến đường giao thông đấu nối trực tiếp ra đường Nguyễn Huệ từ HLLG vào sâu trên 200m đến 500m có bề rộng mặt đường từ 4m trở lên chưa được đầu tư mặt đường nhựa, bê tông xi măng</v>
      </c>
      <c r="E477" s="5" t="str">
        <f>'ĐẤT PNN'!E497</f>
        <v>Đường Quốc lộ 14</v>
      </c>
      <c r="F477" s="5" t="str">
        <f>'ĐẤT PNN'!F497</f>
        <v>Ngã tư Bàu Trúc</v>
      </c>
      <c r="G477" s="4">
        <v>320</v>
      </c>
      <c r="H477" s="4">
        <v>250</v>
      </c>
      <c r="I477" s="4">
        <v>30</v>
      </c>
      <c r="J477" s="4"/>
      <c r="K477" s="22">
        <f t="shared" si="76"/>
        <v>430</v>
      </c>
      <c r="L477" s="22">
        <f t="shared" si="77"/>
        <v>340</v>
      </c>
      <c r="M477" s="24">
        <f t="shared" si="82"/>
        <v>200</v>
      </c>
      <c r="N477" s="15"/>
      <c r="O477" s="48">
        <f>VLOOKUP(B477,'[1]MA DO'!$H$5:$AE$3586,24,0)</f>
        <v>1.05</v>
      </c>
      <c r="Q477" s="7" t="b">
        <f>'ĐẤT PNN'!D497=D477</f>
        <v>1</v>
      </c>
      <c r="R477" s="50">
        <f t="shared" si="78"/>
        <v>1.34375</v>
      </c>
      <c r="S477" s="50">
        <f t="shared" si="79"/>
        <v>1.36</v>
      </c>
      <c r="T477" s="50">
        <f t="shared" si="80"/>
        <v>6.666666666666667</v>
      </c>
      <c r="U477" s="50" t="e">
        <f t="shared" si="81"/>
        <v>#DIV/0!</v>
      </c>
    </row>
    <row r="478" spans="1:21" ht="94.5" x14ac:dyDescent="0.25">
      <c r="A478" s="16"/>
      <c r="B478" s="5" t="str">
        <f>VLOOKUP($D$6&amp;K478,'[2]MA DO'!$B$5:$O$3586,7,0)</f>
        <v>BP CLN 3</v>
      </c>
      <c r="C478" s="3">
        <f t="shared" si="83"/>
        <v>470</v>
      </c>
      <c r="D478" s="5" t="str">
        <f>'ĐẤT PNN'!D498</f>
        <v>Các tuyến đường giao thông đấu nối trực tiếp ra đường Nguyễn Huệ từ HLLG vào sâu trên 500m có bề rộng mặt đường từ 4m trở lên chưa được đầu tư mặt đường nhựa, bê tông xi măng</v>
      </c>
      <c r="E478" s="5" t="str">
        <f>'ĐẤT PNN'!E498</f>
        <v>Đường Quốc lộ 14</v>
      </c>
      <c r="F478" s="5" t="str">
        <f>'ĐẤT PNN'!F498</f>
        <v>Ngã tư Bàu Trúc</v>
      </c>
      <c r="G478" s="4">
        <v>320</v>
      </c>
      <c r="H478" s="4">
        <v>250</v>
      </c>
      <c r="I478" s="4">
        <v>30</v>
      </c>
      <c r="J478" s="4"/>
      <c r="K478" s="22">
        <f t="shared" si="76"/>
        <v>430</v>
      </c>
      <c r="L478" s="22">
        <f t="shared" si="77"/>
        <v>340</v>
      </c>
      <c r="M478" s="24">
        <f t="shared" si="82"/>
        <v>200</v>
      </c>
      <c r="N478" s="15"/>
      <c r="O478" s="48">
        <f>VLOOKUP(B478,'[1]MA DO'!$H$5:$AE$3586,24,0)</f>
        <v>1.05</v>
      </c>
      <c r="Q478" s="7" t="b">
        <f>'ĐẤT PNN'!D498=D478</f>
        <v>1</v>
      </c>
      <c r="R478" s="50">
        <f t="shared" si="78"/>
        <v>1.34375</v>
      </c>
      <c r="S478" s="50">
        <f t="shared" si="79"/>
        <v>1.36</v>
      </c>
      <c r="T478" s="50">
        <f t="shared" si="80"/>
        <v>6.666666666666667</v>
      </c>
      <c r="U478" s="50" t="e">
        <f t="shared" si="81"/>
        <v>#DIV/0!</v>
      </c>
    </row>
    <row r="479" spans="1:21" ht="94.5" x14ac:dyDescent="0.25">
      <c r="A479" s="16"/>
      <c r="B479" s="5" t="str">
        <f>VLOOKUP($D$6&amp;K479,'[2]MA DO'!$B$5:$O$3586,7,0)</f>
        <v>BP CLN 3</v>
      </c>
      <c r="C479" s="3">
        <f t="shared" si="83"/>
        <v>471</v>
      </c>
      <c r="D479" s="5" t="str">
        <f>'ĐẤT PNN'!D499</f>
        <v>Các tuyến đường giao thông đấu nối trực tiếp ra đường Nguyễn Huệ từ HLLG vào sâu đến 200m có bề rộng mặt đường dưới 4m đã được đầu tư mặt đường nhựa, bê tông xi măng</v>
      </c>
      <c r="E479" s="5" t="str">
        <f>'ĐẤT PNN'!E499</f>
        <v>Đường Quốc lộ 14</v>
      </c>
      <c r="F479" s="5" t="str">
        <f>'ĐẤT PNN'!F499</f>
        <v>Ngã tư Bàu Trúc</v>
      </c>
      <c r="G479" s="4">
        <v>320</v>
      </c>
      <c r="H479" s="4">
        <v>250</v>
      </c>
      <c r="I479" s="4">
        <v>30</v>
      </c>
      <c r="J479" s="4"/>
      <c r="K479" s="22">
        <f t="shared" si="76"/>
        <v>430</v>
      </c>
      <c r="L479" s="22">
        <f t="shared" si="77"/>
        <v>340</v>
      </c>
      <c r="M479" s="24">
        <f t="shared" si="82"/>
        <v>200</v>
      </c>
      <c r="N479" s="15"/>
      <c r="O479" s="48">
        <f>VLOOKUP(B479,'[1]MA DO'!$H$5:$AE$3586,24,0)</f>
        <v>1.05</v>
      </c>
      <c r="Q479" s="7" t="b">
        <f>'ĐẤT PNN'!D499=D479</f>
        <v>1</v>
      </c>
      <c r="R479" s="50">
        <f t="shared" si="78"/>
        <v>1.34375</v>
      </c>
      <c r="S479" s="50">
        <f t="shared" si="79"/>
        <v>1.36</v>
      </c>
      <c r="T479" s="50">
        <f t="shared" si="80"/>
        <v>6.666666666666667</v>
      </c>
      <c r="U479" s="50" t="e">
        <f t="shared" si="81"/>
        <v>#DIV/0!</v>
      </c>
    </row>
    <row r="480" spans="1:21" ht="110.25" x14ac:dyDescent="0.25">
      <c r="A480" s="16"/>
      <c r="B480" s="5" t="str">
        <f>VLOOKUP($D$6&amp;K480,'[2]MA DO'!$B$5:$O$3586,7,0)</f>
        <v>BP CLN 3</v>
      </c>
      <c r="C480" s="3">
        <f t="shared" si="83"/>
        <v>472</v>
      </c>
      <c r="D480" s="5" t="str">
        <f>'ĐẤT PNN'!D500</f>
        <v>Các tuyến đường giao thông đấu nối trực tiếp ra đường Nguyễn Huệ từ HLLG vào sâu trên 200m đến 500m có bề rộng mặt đường dưới 4m đã được đầu tư mặt đường nhựa, bê tông xi măng</v>
      </c>
      <c r="E480" s="5" t="str">
        <f>'ĐẤT PNN'!E500</f>
        <v>Đường Quốc lộ 14</v>
      </c>
      <c r="F480" s="5" t="str">
        <f>'ĐẤT PNN'!F500</f>
        <v>Ngã tư Bàu Trúc</v>
      </c>
      <c r="G480" s="4">
        <v>320</v>
      </c>
      <c r="H480" s="4">
        <v>250</v>
      </c>
      <c r="I480" s="4">
        <v>30</v>
      </c>
      <c r="J480" s="4"/>
      <c r="K480" s="22">
        <f t="shared" si="76"/>
        <v>430</v>
      </c>
      <c r="L480" s="22">
        <f t="shared" si="77"/>
        <v>340</v>
      </c>
      <c r="M480" s="24">
        <f t="shared" si="82"/>
        <v>200</v>
      </c>
      <c r="N480" s="15"/>
      <c r="O480" s="48">
        <f>VLOOKUP(B480,'[1]MA DO'!$H$5:$AE$3586,24,0)</f>
        <v>1.05</v>
      </c>
      <c r="Q480" s="7" t="b">
        <f>'ĐẤT PNN'!D500=D480</f>
        <v>1</v>
      </c>
      <c r="R480" s="50">
        <f t="shared" si="78"/>
        <v>1.34375</v>
      </c>
      <c r="S480" s="50">
        <f t="shared" si="79"/>
        <v>1.36</v>
      </c>
      <c r="T480" s="50">
        <f t="shared" si="80"/>
        <v>6.666666666666667</v>
      </c>
      <c r="U480" s="50" t="e">
        <f t="shared" si="81"/>
        <v>#DIV/0!</v>
      </c>
    </row>
    <row r="481" spans="1:21" ht="94.5" x14ac:dyDescent="0.25">
      <c r="A481" s="16"/>
      <c r="B481" s="5" t="str">
        <f>VLOOKUP($D$6&amp;K481,'[2]MA DO'!$B$5:$O$3586,7,0)</f>
        <v>BP CLN 3</v>
      </c>
      <c r="C481" s="3">
        <f t="shared" si="83"/>
        <v>473</v>
      </c>
      <c r="D481" s="5" t="str">
        <f>'ĐẤT PNN'!D501</f>
        <v>Các tuyến đường giao thông đấu nối trực tiếp ra đường Nguyễn Huệ từ HLLG vào sâu trên 500m có bề rộng mặt đường dưới 4m đã được đầu tư mặt đường nhựa, bê tông xi măng</v>
      </c>
      <c r="E481" s="5" t="str">
        <f>'ĐẤT PNN'!E501</f>
        <v>Đường Quốc lộ 14</v>
      </c>
      <c r="F481" s="5" t="str">
        <f>'ĐẤT PNN'!F501</f>
        <v>Ngã tư Bàu Trúc</v>
      </c>
      <c r="G481" s="4">
        <v>320</v>
      </c>
      <c r="H481" s="4">
        <v>250</v>
      </c>
      <c r="I481" s="4">
        <v>30</v>
      </c>
      <c r="J481" s="4"/>
      <c r="K481" s="22">
        <f t="shared" si="76"/>
        <v>430</v>
      </c>
      <c r="L481" s="22">
        <f t="shared" si="77"/>
        <v>340</v>
      </c>
      <c r="M481" s="24">
        <f t="shared" si="82"/>
        <v>200</v>
      </c>
      <c r="N481" s="15"/>
      <c r="O481" s="48">
        <f>VLOOKUP(B481,'[1]MA DO'!$H$5:$AE$3586,24,0)</f>
        <v>1.05</v>
      </c>
      <c r="Q481" s="7" t="b">
        <f>'ĐẤT PNN'!D501=D481</f>
        <v>1</v>
      </c>
      <c r="R481" s="50">
        <f t="shared" si="78"/>
        <v>1.34375</v>
      </c>
      <c r="S481" s="50">
        <f t="shared" si="79"/>
        <v>1.36</v>
      </c>
      <c r="T481" s="50">
        <f t="shared" si="80"/>
        <v>6.666666666666667</v>
      </c>
      <c r="U481" s="50" t="e">
        <f t="shared" si="81"/>
        <v>#DIV/0!</v>
      </c>
    </row>
    <row r="482" spans="1:21" ht="94.5" x14ac:dyDescent="0.25">
      <c r="A482" s="16"/>
      <c r="B482" s="5" t="str">
        <f>VLOOKUP($D$6&amp;K482,'[2]MA DO'!$B$5:$O$3586,7,0)</f>
        <v>BP CLN 3</v>
      </c>
      <c r="C482" s="3">
        <f t="shared" si="83"/>
        <v>474</v>
      </c>
      <c r="D482" s="5" t="str">
        <f>'ĐẤT PNN'!D502</f>
        <v>Các tuyến đường giao thông đấu nối trực tiếp ra đường Nguyễn Huệ từ HLLG vào sâu đến 200m có bề rộng mặt đường dưới 4m chưa được đầu tư mặt đường nhựa, bê tông xi măng</v>
      </c>
      <c r="E482" s="5" t="str">
        <f>'ĐẤT PNN'!E502</f>
        <v>Đường Quốc lộ 14</v>
      </c>
      <c r="F482" s="5" t="str">
        <f>'ĐẤT PNN'!F502</f>
        <v>Ngã tư Bàu Trúc</v>
      </c>
      <c r="G482" s="4">
        <v>320</v>
      </c>
      <c r="H482" s="4">
        <v>250</v>
      </c>
      <c r="I482" s="4">
        <v>30</v>
      </c>
      <c r="J482" s="4"/>
      <c r="K482" s="22">
        <f t="shared" si="76"/>
        <v>430</v>
      </c>
      <c r="L482" s="22">
        <f t="shared" si="77"/>
        <v>340</v>
      </c>
      <c r="M482" s="24">
        <f t="shared" si="82"/>
        <v>200</v>
      </c>
      <c r="N482" s="15"/>
      <c r="O482" s="48">
        <f>VLOOKUP(B482,'[1]MA DO'!$H$5:$AE$3586,24,0)</f>
        <v>1.05</v>
      </c>
      <c r="Q482" s="7" t="b">
        <f>'ĐẤT PNN'!D502=D482</f>
        <v>1</v>
      </c>
      <c r="R482" s="50">
        <f t="shared" si="78"/>
        <v>1.34375</v>
      </c>
      <c r="S482" s="50">
        <f t="shared" si="79"/>
        <v>1.36</v>
      </c>
      <c r="T482" s="50">
        <f t="shared" si="80"/>
        <v>6.666666666666667</v>
      </c>
      <c r="U482" s="50" t="e">
        <f t="shared" si="81"/>
        <v>#DIV/0!</v>
      </c>
    </row>
    <row r="483" spans="1:21" ht="110.25" x14ac:dyDescent="0.25">
      <c r="A483" s="16"/>
      <c r="B483" s="5" t="str">
        <f>VLOOKUP($D$6&amp;K483,'[2]MA DO'!$B$5:$O$3586,7,0)</f>
        <v>BP CLN 3</v>
      </c>
      <c r="C483" s="3">
        <f t="shared" si="83"/>
        <v>475</v>
      </c>
      <c r="D483" s="5" t="str">
        <f>'ĐẤT PNN'!D503</f>
        <v>Các tuyến đường giao thông đấu nối trực tiếp ra đường Nguyễn Huệ từ HLLG vào sâu trên 200m đến 500m có bề rộng mặt đường dưới 4m chưa được đầu tư mặt đường nhựa, bê tông xi măng</v>
      </c>
      <c r="E483" s="5" t="str">
        <f>'ĐẤT PNN'!E503</f>
        <v>Đường Quốc lộ 14</v>
      </c>
      <c r="F483" s="5" t="str">
        <f>'ĐẤT PNN'!F503</f>
        <v>Ngã tư Bàu Trúc</v>
      </c>
      <c r="G483" s="4">
        <v>320</v>
      </c>
      <c r="H483" s="4">
        <v>250</v>
      </c>
      <c r="I483" s="4">
        <v>30</v>
      </c>
      <c r="J483" s="4"/>
      <c r="K483" s="22">
        <f t="shared" si="76"/>
        <v>430</v>
      </c>
      <c r="L483" s="22">
        <f t="shared" si="77"/>
        <v>340</v>
      </c>
      <c r="M483" s="24">
        <f t="shared" si="82"/>
        <v>200</v>
      </c>
      <c r="N483" s="15"/>
      <c r="O483" s="48">
        <f>VLOOKUP(B483,'[1]MA DO'!$H$5:$AE$3586,24,0)</f>
        <v>1.05</v>
      </c>
      <c r="Q483" s="7" t="b">
        <f>'ĐẤT PNN'!D503=D483</f>
        <v>1</v>
      </c>
      <c r="R483" s="50">
        <f t="shared" si="78"/>
        <v>1.34375</v>
      </c>
      <c r="S483" s="50">
        <f t="shared" si="79"/>
        <v>1.36</v>
      </c>
      <c r="T483" s="50">
        <f t="shared" si="80"/>
        <v>6.666666666666667</v>
      </c>
      <c r="U483" s="50" t="e">
        <f t="shared" si="81"/>
        <v>#DIV/0!</v>
      </c>
    </row>
    <row r="484" spans="1:21" ht="94.5" x14ac:dyDescent="0.25">
      <c r="A484" s="16"/>
      <c r="B484" s="5" t="str">
        <f>VLOOKUP($D$6&amp;K484,'[2]MA DO'!$B$5:$O$3586,7,0)</f>
        <v>BP CLN 3</v>
      </c>
      <c r="C484" s="3">
        <f t="shared" si="83"/>
        <v>476</v>
      </c>
      <c r="D484" s="5" t="str">
        <f>'ĐẤT PNN'!D504</f>
        <v>Các tuyến đường giao thông đấu nối trực tiếp ra đường Nguyễn Huệ từ HLLG vào sâu trên 500m có bề rộng mặt đường dưới 4m chưa được đầu tư mặt đường nhựa, bê tông xi măng</v>
      </c>
      <c r="E484" s="5" t="str">
        <f>'ĐẤT PNN'!E504</f>
        <v>Đường Quốc lộ 14</v>
      </c>
      <c r="F484" s="5" t="str">
        <f>'ĐẤT PNN'!F504</f>
        <v>Ngã tư Bàu Trúc</v>
      </c>
      <c r="G484" s="4">
        <v>320</v>
      </c>
      <c r="H484" s="4">
        <v>250</v>
      </c>
      <c r="I484" s="4">
        <v>30</v>
      </c>
      <c r="J484" s="4"/>
      <c r="K484" s="22">
        <f t="shared" si="76"/>
        <v>430</v>
      </c>
      <c r="L484" s="22">
        <f t="shared" si="77"/>
        <v>340</v>
      </c>
      <c r="M484" s="24">
        <f t="shared" si="82"/>
        <v>200</v>
      </c>
      <c r="N484" s="15"/>
      <c r="O484" s="48">
        <f>VLOOKUP(B484,'[1]MA DO'!$H$5:$AE$3586,24,0)</f>
        <v>1.05</v>
      </c>
      <c r="Q484" s="7" t="b">
        <f>'ĐẤT PNN'!D504=D484</f>
        <v>1</v>
      </c>
      <c r="R484" s="50">
        <f t="shared" si="78"/>
        <v>1.34375</v>
      </c>
      <c r="S484" s="50">
        <f t="shared" si="79"/>
        <v>1.36</v>
      </c>
      <c r="T484" s="50">
        <f t="shared" si="80"/>
        <v>6.666666666666667</v>
      </c>
      <c r="U484" s="50" t="e">
        <f t="shared" si="81"/>
        <v>#DIV/0!</v>
      </c>
    </row>
    <row r="485" spans="1:21" ht="94.5" x14ac:dyDescent="0.25">
      <c r="A485" s="16"/>
      <c r="B485" s="5" t="str">
        <f>VLOOKUP($D$6&amp;K485,'[2]MA DO'!$B$5:$O$3586,7,0)</f>
        <v>BP CLN 3</v>
      </c>
      <c r="C485" s="3">
        <f t="shared" si="83"/>
        <v>477</v>
      </c>
      <c r="D485" s="5" t="str">
        <f>'ĐẤT PNN'!D505</f>
        <v>Các tuyến đường giao thông đấu nối trực tiếp ra đường Nguyễn Huệ từ HLLG vào sâu đến 200 m có bề rộng mặt đường từ 4m trở lên đã được đầu tư mặt đường nhựa, bê tông xi măng</v>
      </c>
      <c r="E485" s="5" t="str">
        <f>'ĐẤT PNN'!E505</f>
        <v>Ngã tư Bàu Trúc</v>
      </c>
      <c r="F485" s="5" t="str">
        <f>'ĐẤT PNN'!F505</f>
        <v>Đường Phú Riềng Đỏ</v>
      </c>
      <c r="G485" s="4">
        <v>320</v>
      </c>
      <c r="H485" s="4">
        <v>250</v>
      </c>
      <c r="I485" s="4">
        <v>30</v>
      </c>
      <c r="J485" s="4"/>
      <c r="K485" s="22">
        <f t="shared" si="76"/>
        <v>430</v>
      </c>
      <c r="L485" s="22">
        <f t="shared" si="77"/>
        <v>340</v>
      </c>
      <c r="M485" s="24">
        <f t="shared" si="82"/>
        <v>200</v>
      </c>
      <c r="N485" s="15"/>
      <c r="O485" s="48">
        <f>VLOOKUP(B485,'[1]MA DO'!$H$5:$AE$3586,24,0)</f>
        <v>1.05</v>
      </c>
      <c r="Q485" s="7" t="b">
        <f>'ĐẤT PNN'!D505=D485</f>
        <v>1</v>
      </c>
      <c r="R485" s="50">
        <f t="shared" si="78"/>
        <v>1.34375</v>
      </c>
      <c r="S485" s="50">
        <f t="shared" si="79"/>
        <v>1.36</v>
      </c>
      <c r="T485" s="50">
        <f t="shared" si="80"/>
        <v>6.666666666666667</v>
      </c>
      <c r="U485" s="50" t="e">
        <f t="shared" si="81"/>
        <v>#DIV/0!</v>
      </c>
    </row>
    <row r="486" spans="1:21" ht="110.25" x14ac:dyDescent="0.25">
      <c r="A486" s="16"/>
      <c r="B486" s="5" t="str">
        <f>VLOOKUP($D$6&amp;K486,'[2]MA DO'!$B$5:$O$3586,7,0)</f>
        <v>BP CLN 3</v>
      </c>
      <c r="C486" s="3">
        <f t="shared" si="83"/>
        <v>478</v>
      </c>
      <c r="D486" s="5" t="str">
        <f>'ĐẤT PNN'!D506</f>
        <v>Các tuyến đường giao thông đấu nối trực tiếp ra đường Nguyễn Huệ từ HLLG vào sâu trên 200m đến 500m có bề rộng mặt đường từ 4m trở lên đã được đầu tư mặt đường nhựa, bê tông xi măng</v>
      </c>
      <c r="E486" s="5" t="str">
        <f>'ĐẤT PNN'!E506</f>
        <v>Ngã tư Bàu Trúc</v>
      </c>
      <c r="F486" s="5" t="str">
        <f>'ĐẤT PNN'!F506</f>
        <v>Đường Phú Riềng Đỏ</v>
      </c>
      <c r="G486" s="4">
        <v>320</v>
      </c>
      <c r="H486" s="4">
        <v>250</v>
      </c>
      <c r="I486" s="4">
        <v>30</v>
      </c>
      <c r="J486" s="4"/>
      <c r="K486" s="22">
        <f t="shared" si="76"/>
        <v>430</v>
      </c>
      <c r="L486" s="22">
        <f t="shared" si="77"/>
        <v>340</v>
      </c>
      <c r="M486" s="24">
        <f t="shared" si="82"/>
        <v>200</v>
      </c>
      <c r="N486" s="15"/>
      <c r="O486" s="48">
        <f>VLOOKUP(B486,'[1]MA DO'!$H$5:$AE$3586,24,0)</f>
        <v>1.05</v>
      </c>
      <c r="Q486" s="7" t="b">
        <f>'ĐẤT PNN'!D506=D486</f>
        <v>1</v>
      </c>
      <c r="R486" s="50">
        <f t="shared" si="78"/>
        <v>1.34375</v>
      </c>
      <c r="S486" s="50">
        <f t="shared" si="79"/>
        <v>1.36</v>
      </c>
      <c r="T486" s="50">
        <f t="shared" si="80"/>
        <v>6.666666666666667</v>
      </c>
      <c r="U486" s="50" t="e">
        <f t="shared" si="81"/>
        <v>#DIV/0!</v>
      </c>
    </row>
    <row r="487" spans="1:21" ht="94.5" x14ac:dyDescent="0.25">
      <c r="A487" s="16"/>
      <c r="B487" s="5" t="str">
        <f>VLOOKUP($D$6&amp;K487,'[2]MA DO'!$B$5:$O$3586,7,0)</f>
        <v>BP CLN 3</v>
      </c>
      <c r="C487" s="3">
        <f t="shared" si="83"/>
        <v>479</v>
      </c>
      <c r="D487" s="5" t="str">
        <f>'ĐẤT PNN'!D507</f>
        <v>Các tuyến đường giao thông đấu nối trực tiếp ra đường Nguyễn Huệ từ HLLG vào sâu trên 500m có bề rộng mặt đường từ 4m trở lên đã được đầu tư mặt đường nhựa, bê tông xi măng</v>
      </c>
      <c r="E487" s="5" t="str">
        <f>'ĐẤT PNN'!E507</f>
        <v>Ngã tư Bàu Trúc</v>
      </c>
      <c r="F487" s="5" t="str">
        <f>'ĐẤT PNN'!F507</f>
        <v>Đường Phú Riềng Đỏ</v>
      </c>
      <c r="G487" s="4">
        <v>320</v>
      </c>
      <c r="H487" s="4">
        <v>250</v>
      </c>
      <c r="I487" s="4">
        <v>30</v>
      </c>
      <c r="J487" s="4"/>
      <c r="K487" s="22">
        <f t="shared" si="76"/>
        <v>430</v>
      </c>
      <c r="L487" s="22">
        <f t="shared" si="77"/>
        <v>340</v>
      </c>
      <c r="M487" s="24">
        <f t="shared" si="82"/>
        <v>200</v>
      </c>
      <c r="N487" s="15"/>
      <c r="O487" s="48">
        <f>VLOOKUP(B487,'[1]MA DO'!$H$5:$AE$3586,24,0)</f>
        <v>1.05</v>
      </c>
      <c r="Q487" s="7" t="b">
        <f>'ĐẤT PNN'!D507=D487</f>
        <v>1</v>
      </c>
      <c r="R487" s="50">
        <f t="shared" si="78"/>
        <v>1.34375</v>
      </c>
      <c r="S487" s="50">
        <f t="shared" si="79"/>
        <v>1.36</v>
      </c>
      <c r="T487" s="50">
        <f t="shared" si="80"/>
        <v>6.666666666666667</v>
      </c>
      <c r="U487" s="50" t="e">
        <f t="shared" si="81"/>
        <v>#DIV/0!</v>
      </c>
    </row>
    <row r="488" spans="1:21" ht="94.5" x14ac:dyDescent="0.25">
      <c r="A488" s="16"/>
      <c r="B488" s="5" t="str">
        <f>VLOOKUP($D$6&amp;K488,'[2]MA DO'!$B$5:$O$3586,7,0)</f>
        <v>BP CLN 3</v>
      </c>
      <c r="C488" s="3">
        <f t="shared" si="83"/>
        <v>480</v>
      </c>
      <c r="D488" s="5" t="str">
        <f>'ĐẤT PNN'!D508</f>
        <v>Các tuyến đường giao thông đấu nối trực tiếp ra đường Nguyễn Huệ từ HLLG vào sâu đến 200m có bề rộng mặt đường từ 4m trở lên chưa được đầu tư mặt đường nhựa, bê tông xi măng</v>
      </c>
      <c r="E488" s="5" t="str">
        <f>'ĐẤT PNN'!E508</f>
        <v>Ngã tư Bàu Trúc</v>
      </c>
      <c r="F488" s="5" t="str">
        <f>'ĐẤT PNN'!F508</f>
        <v>Đường Phú Riềng Đỏ</v>
      </c>
      <c r="G488" s="4">
        <v>320</v>
      </c>
      <c r="H488" s="4">
        <v>250</v>
      </c>
      <c r="I488" s="4">
        <v>30</v>
      </c>
      <c r="J488" s="4"/>
      <c r="K488" s="22">
        <f t="shared" si="76"/>
        <v>430</v>
      </c>
      <c r="L488" s="22">
        <f t="shared" si="77"/>
        <v>340</v>
      </c>
      <c r="M488" s="24">
        <f t="shared" si="82"/>
        <v>200</v>
      </c>
      <c r="N488" s="15"/>
      <c r="O488" s="48">
        <f>VLOOKUP(B488,'[1]MA DO'!$H$5:$AE$3586,24,0)</f>
        <v>1.05</v>
      </c>
      <c r="Q488" s="7" t="b">
        <f>'ĐẤT PNN'!D508=D488</f>
        <v>1</v>
      </c>
      <c r="R488" s="50">
        <f t="shared" si="78"/>
        <v>1.34375</v>
      </c>
      <c r="S488" s="50">
        <f t="shared" si="79"/>
        <v>1.36</v>
      </c>
      <c r="T488" s="50">
        <f t="shared" si="80"/>
        <v>6.666666666666667</v>
      </c>
      <c r="U488" s="50" t="e">
        <f t="shared" si="81"/>
        <v>#DIV/0!</v>
      </c>
    </row>
    <row r="489" spans="1:21" ht="110.25" x14ac:dyDescent="0.25">
      <c r="A489" s="16"/>
      <c r="B489" s="5" t="str">
        <f>VLOOKUP($D$6&amp;K489,'[2]MA DO'!$B$5:$O$3586,7,0)</f>
        <v>BP CLN 3</v>
      </c>
      <c r="C489" s="3">
        <f t="shared" si="83"/>
        <v>481</v>
      </c>
      <c r="D489" s="5" t="str">
        <f>'ĐẤT PNN'!D509</f>
        <v>Các tuyến đường giao thông đấu nối trực tiếp ra đường Nguyễn Huệ từ HLLG vào sâu trên 200m đến 500m có bề rộng mặt đường từ 4m trở lên chưa được đầu tư mặt đường nhựa, bê tông xi măng</v>
      </c>
      <c r="E489" s="5" t="str">
        <f>'ĐẤT PNN'!E509</f>
        <v>Ngã tư Bàu Trúc</v>
      </c>
      <c r="F489" s="5" t="str">
        <f>'ĐẤT PNN'!F509</f>
        <v>Đường Phú Riềng Đỏ</v>
      </c>
      <c r="G489" s="4">
        <v>320</v>
      </c>
      <c r="H489" s="4">
        <v>250</v>
      </c>
      <c r="I489" s="4">
        <v>30</v>
      </c>
      <c r="J489" s="4"/>
      <c r="K489" s="22">
        <f t="shared" si="76"/>
        <v>430</v>
      </c>
      <c r="L489" s="22">
        <f t="shared" si="77"/>
        <v>340</v>
      </c>
      <c r="M489" s="24">
        <f t="shared" si="82"/>
        <v>200</v>
      </c>
      <c r="N489" s="15"/>
      <c r="O489" s="48">
        <f>VLOOKUP(B489,'[1]MA DO'!$H$5:$AE$3586,24,0)</f>
        <v>1.05</v>
      </c>
      <c r="Q489" s="7" t="b">
        <f>'ĐẤT PNN'!D509=D489</f>
        <v>1</v>
      </c>
      <c r="R489" s="50">
        <f t="shared" si="78"/>
        <v>1.34375</v>
      </c>
      <c r="S489" s="50">
        <f t="shared" si="79"/>
        <v>1.36</v>
      </c>
      <c r="T489" s="50">
        <f t="shared" si="80"/>
        <v>6.666666666666667</v>
      </c>
      <c r="U489" s="50" t="e">
        <f t="shared" si="81"/>
        <v>#DIV/0!</v>
      </c>
    </row>
    <row r="490" spans="1:21" ht="94.5" x14ac:dyDescent="0.25">
      <c r="A490" s="16"/>
      <c r="B490" s="5" t="str">
        <f>VLOOKUP($D$6&amp;K490,'[2]MA DO'!$B$5:$O$3586,7,0)</f>
        <v>BP CLN 3</v>
      </c>
      <c r="C490" s="3">
        <f t="shared" si="83"/>
        <v>482</v>
      </c>
      <c r="D490" s="5" t="str">
        <f>'ĐẤT PNN'!D510</f>
        <v>Các tuyến đường giao thông đấu nối trực tiếp ra đường Nguyễn Huệ từ HLLG vào sâu trên 500m có bề rộng mặt đường từ 4m trở lên chưa được đầu tư mặt đường nhựa, bê tông xi măng</v>
      </c>
      <c r="E490" s="5" t="str">
        <f>'ĐẤT PNN'!E510</f>
        <v>Ngã tư Bàu Trúc</v>
      </c>
      <c r="F490" s="5" t="str">
        <f>'ĐẤT PNN'!F510</f>
        <v>Đường Phú Riềng Đỏ</v>
      </c>
      <c r="G490" s="4">
        <v>320</v>
      </c>
      <c r="H490" s="4">
        <v>250</v>
      </c>
      <c r="I490" s="4">
        <v>30</v>
      </c>
      <c r="J490" s="4"/>
      <c r="K490" s="22">
        <f t="shared" si="76"/>
        <v>430</v>
      </c>
      <c r="L490" s="22">
        <f t="shared" si="77"/>
        <v>340</v>
      </c>
      <c r="M490" s="24">
        <f t="shared" si="82"/>
        <v>200</v>
      </c>
      <c r="N490" s="15"/>
      <c r="O490" s="48">
        <f>VLOOKUP(B490,'[1]MA DO'!$H$5:$AE$3586,24,0)</f>
        <v>1.05</v>
      </c>
      <c r="Q490" s="7" t="b">
        <f>'ĐẤT PNN'!D510=D490</f>
        <v>1</v>
      </c>
      <c r="R490" s="50">
        <f t="shared" si="78"/>
        <v>1.34375</v>
      </c>
      <c r="S490" s="50">
        <f t="shared" si="79"/>
        <v>1.36</v>
      </c>
      <c r="T490" s="50">
        <f t="shared" si="80"/>
        <v>6.666666666666667</v>
      </c>
      <c r="U490" s="50" t="e">
        <f t="shared" si="81"/>
        <v>#DIV/0!</v>
      </c>
    </row>
    <row r="491" spans="1:21" ht="94.5" x14ac:dyDescent="0.25">
      <c r="A491" s="16"/>
      <c r="B491" s="5" t="str">
        <f>VLOOKUP($D$6&amp;K491,'[2]MA DO'!$B$5:$O$3586,7,0)</f>
        <v>BP CLN 3</v>
      </c>
      <c r="C491" s="3">
        <f t="shared" si="83"/>
        <v>483</v>
      </c>
      <c r="D491" s="5" t="str">
        <f>'ĐẤT PNN'!D511</f>
        <v>Các tuyến đường giao thông đấu nối trực tiếp ra đường Nguyễn Huệ từ HLLG vào sâu đến 200m có bề rộng mặt đường dưới 4m đã được đầu tư mặt đường nhựa, bê tông xi măng</v>
      </c>
      <c r="E491" s="5" t="str">
        <f>'ĐẤT PNN'!E511</f>
        <v>Ngã tư Bàu Trúc</v>
      </c>
      <c r="F491" s="5" t="str">
        <f>'ĐẤT PNN'!F511</f>
        <v>Đường Phú Riềng Đỏ</v>
      </c>
      <c r="G491" s="4">
        <v>320</v>
      </c>
      <c r="H491" s="4">
        <v>250</v>
      </c>
      <c r="I491" s="4">
        <v>30</v>
      </c>
      <c r="J491" s="4"/>
      <c r="K491" s="22">
        <f t="shared" si="76"/>
        <v>430</v>
      </c>
      <c r="L491" s="22">
        <f t="shared" si="77"/>
        <v>340</v>
      </c>
      <c r="M491" s="24">
        <f t="shared" si="82"/>
        <v>200</v>
      </c>
      <c r="N491" s="15"/>
      <c r="O491" s="48">
        <f>VLOOKUP(B491,'[1]MA DO'!$H$5:$AE$3586,24,0)</f>
        <v>1.05</v>
      </c>
      <c r="Q491" s="7" t="b">
        <f>'ĐẤT PNN'!D511=D491</f>
        <v>1</v>
      </c>
      <c r="R491" s="50">
        <f t="shared" si="78"/>
        <v>1.34375</v>
      </c>
      <c r="S491" s="50">
        <f t="shared" si="79"/>
        <v>1.36</v>
      </c>
      <c r="T491" s="50">
        <f t="shared" si="80"/>
        <v>6.666666666666667</v>
      </c>
      <c r="U491" s="50" t="e">
        <f t="shared" si="81"/>
        <v>#DIV/0!</v>
      </c>
    </row>
    <row r="492" spans="1:21" ht="110.25" x14ac:dyDescent="0.25">
      <c r="A492" s="16"/>
      <c r="B492" s="5" t="str">
        <f>VLOOKUP($D$6&amp;K492,'[2]MA DO'!$B$5:$O$3586,7,0)</f>
        <v>BP CLN 3</v>
      </c>
      <c r="C492" s="3">
        <f t="shared" si="83"/>
        <v>484</v>
      </c>
      <c r="D492" s="5" t="str">
        <f>'ĐẤT PNN'!D512</f>
        <v>Các tuyến đường giao thông đấu nối trực tiếp ra đường Nguyễn Huệ từ HLLG vào sâu trên 200m đến 500m có bề rộng mặt đường dưới 4m đã được đầu tư mặt đường nhựa, bê tông xi măng</v>
      </c>
      <c r="E492" s="5" t="str">
        <f>'ĐẤT PNN'!E512</f>
        <v>Ngã tư Bàu Trúc</v>
      </c>
      <c r="F492" s="5" t="str">
        <f>'ĐẤT PNN'!F512</f>
        <v>Đường Phú Riềng Đỏ</v>
      </c>
      <c r="G492" s="4">
        <v>320</v>
      </c>
      <c r="H492" s="4">
        <v>250</v>
      </c>
      <c r="I492" s="4">
        <v>30</v>
      </c>
      <c r="J492" s="4"/>
      <c r="K492" s="22">
        <f t="shared" si="76"/>
        <v>430</v>
      </c>
      <c r="L492" s="22">
        <f t="shared" si="77"/>
        <v>340</v>
      </c>
      <c r="M492" s="24">
        <f t="shared" si="82"/>
        <v>200</v>
      </c>
      <c r="N492" s="15"/>
      <c r="O492" s="48">
        <f>VLOOKUP(B492,'[1]MA DO'!$H$5:$AE$3586,24,0)</f>
        <v>1.05</v>
      </c>
      <c r="Q492" s="7" t="b">
        <f>'ĐẤT PNN'!D512=D492</f>
        <v>1</v>
      </c>
      <c r="R492" s="50">
        <f t="shared" si="78"/>
        <v>1.34375</v>
      </c>
      <c r="S492" s="50">
        <f t="shared" si="79"/>
        <v>1.36</v>
      </c>
      <c r="T492" s="50">
        <f t="shared" si="80"/>
        <v>6.666666666666667</v>
      </c>
      <c r="U492" s="50" t="e">
        <f t="shared" si="81"/>
        <v>#DIV/0!</v>
      </c>
    </row>
    <row r="493" spans="1:21" ht="94.5" x14ac:dyDescent="0.25">
      <c r="A493" s="16"/>
      <c r="B493" s="5" t="str">
        <f>VLOOKUP($D$6&amp;K493,'[2]MA DO'!$B$5:$O$3586,7,0)</f>
        <v>BP CLN 3</v>
      </c>
      <c r="C493" s="3">
        <f t="shared" si="83"/>
        <v>485</v>
      </c>
      <c r="D493" s="5" t="str">
        <f>'ĐẤT PNN'!D513</f>
        <v>Các tuyến đường giao thông đấu nối trực tiếp ra đường Nguyễn Huệ từ HLLG vào sâu trên 500m có bề rộng mặt đường dưới 4m đã được đầu tư mặt đường nhựa, bê tông xi măng</v>
      </c>
      <c r="E493" s="5" t="str">
        <f>'ĐẤT PNN'!E513</f>
        <v>Ngã tư Bàu Trúc</v>
      </c>
      <c r="F493" s="5" t="str">
        <f>'ĐẤT PNN'!F513</f>
        <v>Đường Phú Riềng Đỏ</v>
      </c>
      <c r="G493" s="4">
        <v>320</v>
      </c>
      <c r="H493" s="4">
        <v>250</v>
      </c>
      <c r="I493" s="4">
        <v>30</v>
      </c>
      <c r="J493" s="4"/>
      <c r="K493" s="22">
        <f t="shared" si="76"/>
        <v>430</v>
      </c>
      <c r="L493" s="22">
        <f t="shared" si="77"/>
        <v>340</v>
      </c>
      <c r="M493" s="24">
        <f t="shared" si="82"/>
        <v>200</v>
      </c>
      <c r="N493" s="15"/>
      <c r="O493" s="48">
        <f>VLOOKUP(B493,'[1]MA DO'!$H$5:$AE$3586,24,0)</f>
        <v>1.05</v>
      </c>
      <c r="Q493" s="7" t="b">
        <f>'ĐẤT PNN'!D513=D493</f>
        <v>1</v>
      </c>
      <c r="R493" s="50">
        <f t="shared" si="78"/>
        <v>1.34375</v>
      </c>
      <c r="S493" s="50">
        <f t="shared" si="79"/>
        <v>1.36</v>
      </c>
      <c r="T493" s="50">
        <f t="shared" si="80"/>
        <v>6.666666666666667</v>
      </c>
      <c r="U493" s="50" t="e">
        <f t="shared" si="81"/>
        <v>#DIV/0!</v>
      </c>
    </row>
    <row r="494" spans="1:21" ht="94.5" x14ac:dyDescent="0.25">
      <c r="A494" s="16"/>
      <c r="B494" s="5" t="str">
        <f>VLOOKUP($D$6&amp;K494,'[2]MA DO'!$B$5:$O$3586,7,0)</f>
        <v>BP CLN 3</v>
      </c>
      <c r="C494" s="3">
        <f t="shared" si="83"/>
        <v>486</v>
      </c>
      <c r="D494" s="5" t="str">
        <f>'ĐẤT PNN'!D514</f>
        <v>Các tuyến đường giao thông đấu nối trực tiếp ra đường Nguyễn Huệ từ HLLG vào sâu đến 200m có bề rộng mặt đường dưới 4m chưa được đầu tư mặt đường nhựa, bê tông xi măng</v>
      </c>
      <c r="E494" s="5" t="str">
        <f>'ĐẤT PNN'!E514</f>
        <v>Ngã tư Bàu Trúc</v>
      </c>
      <c r="F494" s="5" t="str">
        <f>'ĐẤT PNN'!F514</f>
        <v>Đường Phú Riềng Đỏ</v>
      </c>
      <c r="G494" s="4">
        <v>320</v>
      </c>
      <c r="H494" s="4">
        <v>250</v>
      </c>
      <c r="I494" s="4">
        <v>30</v>
      </c>
      <c r="J494" s="4"/>
      <c r="K494" s="22">
        <f t="shared" si="76"/>
        <v>430</v>
      </c>
      <c r="L494" s="22">
        <f t="shared" si="77"/>
        <v>340</v>
      </c>
      <c r="M494" s="24">
        <f t="shared" si="82"/>
        <v>200</v>
      </c>
      <c r="N494" s="15"/>
      <c r="O494" s="48">
        <f>VLOOKUP(B494,'[1]MA DO'!$H$5:$AE$3586,24,0)</f>
        <v>1.05</v>
      </c>
      <c r="Q494" s="7" t="b">
        <f>'ĐẤT PNN'!D514=D494</f>
        <v>1</v>
      </c>
      <c r="R494" s="50">
        <f t="shared" si="78"/>
        <v>1.34375</v>
      </c>
      <c r="S494" s="50">
        <f t="shared" si="79"/>
        <v>1.36</v>
      </c>
      <c r="T494" s="50">
        <f t="shared" si="80"/>
        <v>6.666666666666667</v>
      </c>
      <c r="U494" s="50" t="e">
        <f t="shared" si="81"/>
        <v>#DIV/0!</v>
      </c>
    </row>
    <row r="495" spans="1:21" ht="110.25" x14ac:dyDescent="0.25">
      <c r="A495" s="16"/>
      <c r="B495" s="5" t="str">
        <f>VLOOKUP($D$6&amp;K495,'[2]MA DO'!$B$5:$O$3586,7,0)</f>
        <v>BP CLN 3</v>
      </c>
      <c r="C495" s="3">
        <f t="shared" si="83"/>
        <v>487</v>
      </c>
      <c r="D495" s="5" t="str">
        <f>'ĐẤT PNN'!D515</f>
        <v>Các tuyến đường giao thông đấu nối trực tiếp ra đường Nguyễn Huệ từ HLLG vào sâu trên 200m đến 500m có bề rộng mặt đường dưới 4m chưa được đầu tư mặt đường nhựa, bê tông xi măng</v>
      </c>
      <c r="E495" s="5" t="str">
        <f>'ĐẤT PNN'!E515</f>
        <v>Ngã tư Bàu Trúc</v>
      </c>
      <c r="F495" s="5" t="str">
        <f>'ĐẤT PNN'!F515</f>
        <v>Đường Phú Riềng Đỏ</v>
      </c>
      <c r="G495" s="4">
        <v>320</v>
      </c>
      <c r="H495" s="4">
        <v>250</v>
      </c>
      <c r="I495" s="4">
        <v>30</v>
      </c>
      <c r="J495" s="4"/>
      <c r="K495" s="22">
        <f t="shared" si="76"/>
        <v>430</v>
      </c>
      <c r="L495" s="22">
        <f t="shared" si="77"/>
        <v>340</v>
      </c>
      <c r="M495" s="24">
        <f t="shared" si="82"/>
        <v>200</v>
      </c>
      <c r="N495" s="15"/>
      <c r="O495" s="48">
        <f>VLOOKUP(B495,'[1]MA DO'!$H$5:$AE$3586,24,0)</f>
        <v>1.05</v>
      </c>
      <c r="Q495" s="7" t="b">
        <f>'ĐẤT PNN'!D515=D495</f>
        <v>1</v>
      </c>
      <c r="R495" s="50">
        <f t="shared" si="78"/>
        <v>1.34375</v>
      </c>
      <c r="S495" s="50">
        <f t="shared" si="79"/>
        <v>1.36</v>
      </c>
      <c r="T495" s="50">
        <f t="shared" si="80"/>
        <v>6.666666666666667</v>
      </c>
      <c r="U495" s="50" t="e">
        <f t="shared" si="81"/>
        <v>#DIV/0!</v>
      </c>
    </row>
    <row r="496" spans="1:21" ht="94.5" x14ac:dyDescent="0.25">
      <c r="A496" s="16"/>
      <c r="B496" s="5" t="str">
        <f>VLOOKUP($D$6&amp;K496,'[2]MA DO'!$B$5:$O$3586,7,0)</f>
        <v>BP CLN 3</v>
      </c>
      <c r="C496" s="3">
        <f t="shared" si="83"/>
        <v>488</v>
      </c>
      <c r="D496" s="5" t="str">
        <f>'ĐẤT PNN'!D516</f>
        <v>Các tuyến đường giao thông đấu nối trực tiếp ra đường Nguyễn Huệ từ HLLG vào sâu trên 500m có bề rộng mặt đường dưới 4m chưa được đầu tư mặt đường nhựa, bê tông xi măng</v>
      </c>
      <c r="E496" s="5" t="str">
        <f>'ĐẤT PNN'!E516</f>
        <v>Ngã tư Bàu Trúc</v>
      </c>
      <c r="F496" s="5" t="str">
        <f>'ĐẤT PNN'!F516</f>
        <v>Đường Phú Riềng Đỏ</v>
      </c>
      <c r="G496" s="4">
        <v>320</v>
      </c>
      <c r="H496" s="4">
        <v>250</v>
      </c>
      <c r="I496" s="4">
        <v>30</v>
      </c>
      <c r="J496" s="4"/>
      <c r="K496" s="22">
        <f t="shared" si="76"/>
        <v>430</v>
      </c>
      <c r="L496" s="22">
        <f t="shared" si="77"/>
        <v>340</v>
      </c>
      <c r="M496" s="24">
        <f t="shared" si="82"/>
        <v>200</v>
      </c>
      <c r="N496" s="15"/>
      <c r="O496" s="48">
        <f>VLOOKUP(B496,'[1]MA DO'!$H$5:$AE$3586,24,0)</f>
        <v>1.05</v>
      </c>
      <c r="Q496" s="7" t="b">
        <f>'ĐẤT PNN'!D516=D496</f>
        <v>1</v>
      </c>
      <c r="R496" s="50">
        <f t="shared" si="78"/>
        <v>1.34375</v>
      </c>
      <c r="S496" s="50">
        <f t="shared" si="79"/>
        <v>1.36</v>
      </c>
      <c r="T496" s="50">
        <f t="shared" si="80"/>
        <v>6.666666666666667</v>
      </c>
      <c r="U496" s="50" t="e">
        <f t="shared" si="81"/>
        <v>#DIV/0!</v>
      </c>
    </row>
    <row r="497" spans="1:21" ht="94.5" x14ac:dyDescent="0.25">
      <c r="A497" s="16"/>
      <c r="B497" s="5" t="str">
        <f>VLOOKUP($D$6&amp;K497,'[2]MA DO'!$B$5:$O$3586,7,0)</f>
        <v>BP CLN 3</v>
      </c>
      <c r="C497" s="3">
        <f t="shared" si="83"/>
        <v>489</v>
      </c>
      <c r="D497" s="5" t="str">
        <f>'ĐẤT PNN'!D517</f>
        <v>Các tuyến đường giao thông đấu nối trực tiếp ra đường Hùng Vương từ HLLG vào sâu đến 200m có bề rộng mặt đường từ 4m trở lên đã được đầu tư mặt đường nhựa, bê tông xi măng</v>
      </c>
      <c r="E497" s="5" t="str">
        <f>'ĐẤT PNN'!E517</f>
        <v>Đường Quốc lộ 14</v>
      </c>
      <c r="F497" s="5" t="str">
        <f>'ĐẤT PNN'!F517</f>
        <v>Đường Phú Riềng Đỏ</v>
      </c>
      <c r="G497" s="4">
        <v>320</v>
      </c>
      <c r="H497" s="4">
        <v>250</v>
      </c>
      <c r="I497" s="4">
        <v>30</v>
      </c>
      <c r="J497" s="4"/>
      <c r="K497" s="22">
        <f t="shared" si="76"/>
        <v>430</v>
      </c>
      <c r="L497" s="22">
        <f t="shared" si="77"/>
        <v>340</v>
      </c>
      <c r="M497" s="24">
        <f t="shared" si="82"/>
        <v>200</v>
      </c>
      <c r="N497" s="15"/>
      <c r="O497" s="48">
        <f>VLOOKUP(B497,'[1]MA DO'!$H$5:$AE$3586,24,0)</f>
        <v>1.05</v>
      </c>
      <c r="Q497" s="7" t="b">
        <f>'ĐẤT PNN'!D517=D497</f>
        <v>1</v>
      </c>
      <c r="R497" s="50">
        <f t="shared" si="78"/>
        <v>1.34375</v>
      </c>
      <c r="S497" s="50">
        <f t="shared" si="79"/>
        <v>1.36</v>
      </c>
      <c r="T497" s="50">
        <f t="shared" si="80"/>
        <v>6.666666666666667</v>
      </c>
      <c r="U497" s="50" t="e">
        <f t="shared" si="81"/>
        <v>#DIV/0!</v>
      </c>
    </row>
    <row r="498" spans="1:21" ht="110.25" x14ac:dyDescent="0.25">
      <c r="A498" s="16"/>
      <c r="B498" s="5" t="str">
        <f>VLOOKUP($D$6&amp;K498,'[2]MA DO'!$B$5:$O$3586,7,0)</f>
        <v>BP CLN 3</v>
      </c>
      <c r="C498" s="3">
        <f t="shared" si="83"/>
        <v>490</v>
      </c>
      <c r="D498" s="5" t="str">
        <f>'ĐẤT PNN'!D518</f>
        <v>Các tuyến đường giao thông đấu nối trực tiếp ra đường Hùng Vương từ HLLG vào sâu trên 200 m đến 500m có bề rộng mặt đường từ 4m trở lên đã được đầu tư mặt đường nhựa, bê tông xi măng</v>
      </c>
      <c r="E498" s="5" t="str">
        <f>'ĐẤT PNN'!E518</f>
        <v>Đường Quốc lộ 14</v>
      </c>
      <c r="F498" s="5" t="str">
        <f>'ĐẤT PNN'!F518</f>
        <v>Đường Phú Riềng Đỏ</v>
      </c>
      <c r="G498" s="4">
        <v>320</v>
      </c>
      <c r="H498" s="4">
        <v>250</v>
      </c>
      <c r="I498" s="4">
        <v>30</v>
      </c>
      <c r="J498" s="4"/>
      <c r="K498" s="22">
        <f t="shared" si="76"/>
        <v>430</v>
      </c>
      <c r="L498" s="22">
        <f t="shared" si="77"/>
        <v>340</v>
      </c>
      <c r="M498" s="24">
        <f t="shared" si="82"/>
        <v>200</v>
      </c>
      <c r="N498" s="15"/>
      <c r="O498" s="48">
        <f>VLOOKUP(B498,'[1]MA DO'!$H$5:$AE$3586,24,0)</f>
        <v>1.05</v>
      </c>
      <c r="Q498" s="7" t="b">
        <f>'ĐẤT PNN'!D518=D498</f>
        <v>1</v>
      </c>
      <c r="R498" s="50">
        <f t="shared" si="78"/>
        <v>1.34375</v>
      </c>
      <c r="S498" s="50">
        <f t="shared" si="79"/>
        <v>1.36</v>
      </c>
      <c r="T498" s="50">
        <f t="shared" si="80"/>
        <v>6.666666666666667</v>
      </c>
      <c r="U498" s="50" t="e">
        <f t="shared" si="81"/>
        <v>#DIV/0!</v>
      </c>
    </row>
    <row r="499" spans="1:21" ht="94.5" x14ac:dyDescent="0.25">
      <c r="A499" s="16"/>
      <c r="B499" s="5" t="str">
        <f>VLOOKUP($D$6&amp;K499,'[2]MA DO'!$B$5:$O$3586,7,0)</f>
        <v>BP CLN 3</v>
      </c>
      <c r="C499" s="3">
        <f t="shared" si="83"/>
        <v>491</v>
      </c>
      <c r="D499" s="5" t="str">
        <f>'ĐẤT PNN'!D519</f>
        <v>Các tuyến đường giao thông đấu nối trực tiếp ra đường Hùng Vương từ HLLG vào sâu trên 500m có bề rộng mặt đường từ 4m trở lên đã được đầu tư mặt đường nhựa, bê tông xi măng</v>
      </c>
      <c r="E499" s="5" t="str">
        <f>'ĐẤT PNN'!E519</f>
        <v>Đường Quốc lộ 14</v>
      </c>
      <c r="F499" s="5" t="str">
        <f>'ĐẤT PNN'!F519</f>
        <v>Đường Phú Riềng Đỏ</v>
      </c>
      <c r="G499" s="4">
        <v>320</v>
      </c>
      <c r="H499" s="4">
        <v>250</v>
      </c>
      <c r="I499" s="4">
        <v>30</v>
      </c>
      <c r="J499" s="4"/>
      <c r="K499" s="22">
        <f t="shared" si="76"/>
        <v>430</v>
      </c>
      <c r="L499" s="22">
        <f t="shared" si="77"/>
        <v>340</v>
      </c>
      <c r="M499" s="24">
        <f t="shared" si="82"/>
        <v>200</v>
      </c>
      <c r="N499" s="15"/>
      <c r="O499" s="48">
        <f>VLOOKUP(B499,'[1]MA DO'!$H$5:$AE$3586,24,0)</f>
        <v>1.05</v>
      </c>
      <c r="Q499" s="7" t="b">
        <f>'ĐẤT PNN'!D519=D499</f>
        <v>1</v>
      </c>
      <c r="R499" s="50">
        <f t="shared" si="78"/>
        <v>1.34375</v>
      </c>
      <c r="S499" s="50">
        <f t="shared" si="79"/>
        <v>1.36</v>
      </c>
      <c r="T499" s="50">
        <f t="shared" si="80"/>
        <v>6.666666666666667</v>
      </c>
      <c r="U499" s="50" t="e">
        <f t="shared" si="81"/>
        <v>#DIV/0!</v>
      </c>
    </row>
    <row r="500" spans="1:21" ht="94.5" x14ac:dyDescent="0.25">
      <c r="A500" s="16"/>
      <c r="B500" s="5" t="str">
        <f>VLOOKUP($D$6&amp;K500,'[2]MA DO'!$B$5:$O$3586,7,0)</f>
        <v>BP CLN 3</v>
      </c>
      <c r="C500" s="3">
        <f t="shared" si="83"/>
        <v>492</v>
      </c>
      <c r="D500" s="5" t="str">
        <f>'ĐẤT PNN'!D520</f>
        <v>Các tuyến đường giao thông đấu nối trực tiếp ra đường Hùng Vương từ HLLG vào sâu đến 200m có bề rộng mặt đường dưới 4m đã được đầu tư mặt đường nhựa, bê tông xi măng</v>
      </c>
      <c r="E500" s="5" t="str">
        <f>'ĐẤT PNN'!E520</f>
        <v>Đường Quốc lộ 14</v>
      </c>
      <c r="F500" s="5" t="str">
        <f>'ĐẤT PNN'!F520</f>
        <v>Đường Phú Riềng Đỏ</v>
      </c>
      <c r="G500" s="4">
        <v>320</v>
      </c>
      <c r="H500" s="4">
        <v>250</v>
      </c>
      <c r="I500" s="4">
        <v>30</v>
      </c>
      <c r="J500" s="4"/>
      <c r="K500" s="22">
        <f t="shared" si="76"/>
        <v>430</v>
      </c>
      <c r="L500" s="22">
        <f t="shared" si="77"/>
        <v>340</v>
      </c>
      <c r="M500" s="24">
        <f t="shared" si="82"/>
        <v>200</v>
      </c>
      <c r="N500" s="15"/>
      <c r="O500" s="48">
        <f>VLOOKUP(B500,'[1]MA DO'!$H$5:$AE$3586,24,0)</f>
        <v>1.05</v>
      </c>
      <c r="Q500" s="7" t="b">
        <f>'ĐẤT PNN'!D520=D500</f>
        <v>1</v>
      </c>
      <c r="R500" s="50">
        <f t="shared" si="78"/>
        <v>1.34375</v>
      </c>
      <c r="S500" s="50">
        <f t="shared" si="79"/>
        <v>1.36</v>
      </c>
      <c r="T500" s="50">
        <f t="shared" si="80"/>
        <v>6.666666666666667</v>
      </c>
      <c r="U500" s="50" t="e">
        <f t="shared" si="81"/>
        <v>#DIV/0!</v>
      </c>
    </row>
    <row r="501" spans="1:21" ht="110.25" x14ac:dyDescent="0.25">
      <c r="A501" s="16"/>
      <c r="B501" s="5" t="str">
        <f>VLOOKUP($D$6&amp;K501,'[2]MA DO'!$B$5:$O$3586,7,0)</f>
        <v>BP CLN 3</v>
      </c>
      <c r="C501" s="3">
        <f t="shared" si="83"/>
        <v>493</v>
      </c>
      <c r="D501" s="5" t="str">
        <f>'ĐẤT PNN'!D521</f>
        <v>Các tuyến đường giao thông đấu nối trực tiếp ra đường Hùng Vương từ HLLG vào sâu trên 200m đến 500m có bề rộng mặt đường dưới 4m đã được đầu tư mặt đường nhựa, bê tông xi măng</v>
      </c>
      <c r="E501" s="5" t="str">
        <f>'ĐẤT PNN'!E521</f>
        <v>Đường Quốc Lộ 14</v>
      </c>
      <c r="F501" s="5" t="str">
        <f>'ĐẤT PNN'!F521</f>
        <v>Đường Phú Riềng Đỏ</v>
      </c>
      <c r="G501" s="4">
        <v>320</v>
      </c>
      <c r="H501" s="4">
        <v>250</v>
      </c>
      <c r="I501" s="4">
        <v>30</v>
      </c>
      <c r="J501" s="4"/>
      <c r="K501" s="22">
        <f t="shared" si="76"/>
        <v>430</v>
      </c>
      <c r="L501" s="22">
        <f t="shared" si="77"/>
        <v>340</v>
      </c>
      <c r="M501" s="24">
        <f t="shared" si="82"/>
        <v>200</v>
      </c>
      <c r="N501" s="15"/>
      <c r="O501" s="48">
        <f>VLOOKUP(B501,'[1]MA DO'!$H$5:$AE$3586,24,0)</f>
        <v>1.05</v>
      </c>
      <c r="Q501" s="7" t="b">
        <f>'ĐẤT PNN'!D521=D501</f>
        <v>1</v>
      </c>
      <c r="R501" s="50">
        <f t="shared" si="78"/>
        <v>1.34375</v>
      </c>
      <c r="S501" s="50">
        <f t="shared" si="79"/>
        <v>1.36</v>
      </c>
      <c r="T501" s="50">
        <f t="shared" si="80"/>
        <v>6.666666666666667</v>
      </c>
      <c r="U501" s="50" t="e">
        <f t="shared" si="81"/>
        <v>#DIV/0!</v>
      </c>
    </row>
    <row r="502" spans="1:21" ht="94.5" x14ac:dyDescent="0.25">
      <c r="A502" s="16"/>
      <c r="B502" s="5" t="str">
        <f>VLOOKUP($D$6&amp;K502,'[2]MA DO'!$B$5:$O$3586,7,0)</f>
        <v>BP CLN 3</v>
      </c>
      <c r="C502" s="3">
        <f t="shared" si="83"/>
        <v>494</v>
      </c>
      <c r="D502" s="5" t="str">
        <f>'ĐẤT PNN'!D522</f>
        <v>Các tuyến đường giao thông đấu nối trực tiếp ra đường Hùng Vương từ HLLG vào sâu trên 500m có bề rộng mặt đường dưới 4m đã được đầu tư mặt đường nhựa, bê tông xi măng</v>
      </c>
      <c r="E502" s="5" t="str">
        <f>'ĐẤT PNN'!E522</f>
        <v>Đường Quốc lộ 14</v>
      </c>
      <c r="F502" s="5" t="str">
        <f>'ĐẤT PNN'!F522</f>
        <v>Đường Phú Riềng Đỏ</v>
      </c>
      <c r="G502" s="4">
        <v>320</v>
      </c>
      <c r="H502" s="4">
        <v>250</v>
      </c>
      <c r="I502" s="4">
        <v>30</v>
      </c>
      <c r="J502" s="4"/>
      <c r="K502" s="22">
        <f t="shared" si="76"/>
        <v>430</v>
      </c>
      <c r="L502" s="22">
        <f t="shared" si="77"/>
        <v>340</v>
      </c>
      <c r="M502" s="24">
        <f t="shared" si="82"/>
        <v>200</v>
      </c>
      <c r="N502" s="15"/>
      <c r="O502" s="48">
        <f>VLOOKUP(B502,'[1]MA DO'!$H$5:$AE$3586,24,0)</f>
        <v>1.05</v>
      </c>
      <c r="Q502" s="7" t="b">
        <f>'ĐẤT PNN'!D522=D502</f>
        <v>1</v>
      </c>
      <c r="R502" s="50">
        <f t="shared" si="78"/>
        <v>1.34375</v>
      </c>
      <c r="S502" s="50">
        <f t="shared" si="79"/>
        <v>1.36</v>
      </c>
      <c r="T502" s="50">
        <f t="shared" si="80"/>
        <v>6.666666666666667</v>
      </c>
      <c r="U502" s="50" t="e">
        <f t="shared" si="81"/>
        <v>#DIV/0!</v>
      </c>
    </row>
    <row r="503" spans="1:21" ht="94.5" x14ac:dyDescent="0.25">
      <c r="A503" s="16"/>
      <c r="B503" s="5" t="str">
        <f>VLOOKUP($D$6&amp;K503,'[2]MA DO'!$B$5:$O$3586,7,0)</f>
        <v>BP CLN 3</v>
      </c>
      <c r="C503" s="3">
        <f t="shared" si="83"/>
        <v>495</v>
      </c>
      <c r="D503" s="5" t="str">
        <f>'ĐẤT PNN'!D523</f>
        <v>Các tuyến đường giao thông đấu nối trực tiếp ra đường Hùng Vương từ HLLG vào sâu đến 200m có bề rộng mặt đường dưới 4m chưa được đầu tư mặt đường nhựa, bê tông xi măng</v>
      </c>
      <c r="E503" s="5" t="str">
        <f>'ĐẤT PNN'!E523</f>
        <v>Đường Quốc lộ 14</v>
      </c>
      <c r="F503" s="5" t="str">
        <f>'ĐẤT PNN'!F523</f>
        <v>Đường Phú Riềng Đỏ</v>
      </c>
      <c r="G503" s="4">
        <v>320</v>
      </c>
      <c r="H503" s="4">
        <v>250</v>
      </c>
      <c r="I503" s="4">
        <v>30</v>
      </c>
      <c r="J503" s="4"/>
      <c r="K503" s="22">
        <f t="shared" si="76"/>
        <v>430</v>
      </c>
      <c r="L503" s="22">
        <f t="shared" si="77"/>
        <v>340</v>
      </c>
      <c r="M503" s="24">
        <f t="shared" si="82"/>
        <v>200</v>
      </c>
      <c r="N503" s="15"/>
      <c r="O503" s="48">
        <f>VLOOKUP(B503,'[1]MA DO'!$H$5:$AE$3586,24,0)</f>
        <v>1.05</v>
      </c>
      <c r="Q503" s="7" t="b">
        <f>'ĐẤT PNN'!D523=D503</f>
        <v>1</v>
      </c>
      <c r="R503" s="50">
        <f t="shared" si="78"/>
        <v>1.34375</v>
      </c>
      <c r="S503" s="50">
        <f t="shared" si="79"/>
        <v>1.36</v>
      </c>
      <c r="T503" s="50">
        <f t="shared" si="80"/>
        <v>6.666666666666667</v>
      </c>
      <c r="U503" s="50" t="e">
        <f t="shared" si="81"/>
        <v>#DIV/0!</v>
      </c>
    </row>
    <row r="504" spans="1:21" ht="110.25" x14ac:dyDescent="0.25">
      <c r="A504" s="16"/>
      <c r="B504" s="5" t="str">
        <f>VLOOKUP($D$6&amp;K504,'[2]MA DO'!$B$5:$O$3586,7,0)</f>
        <v>BP CLN 3</v>
      </c>
      <c r="C504" s="3">
        <f t="shared" si="83"/>
        <v>496</v>
      </c>
      <c r="D504" s="5" t="str">
        <f>'ĐẤT PNN'!D524</f>
        <v>Các tuyến đường giao thông đấu nối trực tiếp ra đường Hùng Vương từ HLLG vào sâu trên 200m đến 500m có bề rộng mặt đường dưới 4m chưa được đầu tư mặt đường nhựa, bê tông xi măng</v>
      </c>
      <c r="E504" s="5" t="str">
        <f>'ĐẤT PNN'!E524</f>
        <v>Đường Quốc lộ 14</v>
      </c>
      <c r="F504" s="5" t="str">
        <f>'ĐẤT PNN'!F524</f>
        <v>Đường Phú Riềng Đỏ</v>
      </c>
      <c r="G504" s="4">
        <v>320</v>
      </c>
      <c r="H504" s="4">
        <v>250</v>
      </c>
      <c r="I504" s="4">
        <v>30</v>
      </c>
      <c r="J504" s="4"/>
      <c r="K504" s="22">
        <f t="shared" si="76"/>
        <v>430</v>
      </c>
      <c r="L504" s="22">
        <f t="shared" si="77"/>
        <v>340</v>
      </c>
      <c r="M504" s="24">
        <f t="shared" si="82"/>
        <v>200</v>
      </c>
      <c r="N504" s="15"/>
      <c r="O504" s="48">
        <f>VLOOKUP(B504,'[1]MA DO'!$H$5:$AE$3586,24,0)</f>
        <v>1.05</v>
      </c>
      <c r="Q504" s="7" t="b">
        <f>'ĐẤT PNN'!D524=D504</f>
        <v>1</v>
      </c>
      <c r="R504" s="50">
        <f t="shared" si="78"/>
        <v>1.34375</v>
      </c>
      <c r="S504" s="50">
        <f t="shared" si="79"/>
        <v>1.36</v>
      </c>
      <c r="T504" s="50">
        <f t="shared" si="80"/>
        <v>6.666666666666667</v>
      </c>
      <c r="U504" s="50" t="e">
        <f t="shared" si="81"/>
        <v>#DIV/0!</v>
      </c>
    </row>
    <row r="505" spans="1:21" ht="94.5" x14ac:dyDescent="0.25">
      <c r="A505" s="16"/>
      <c r="B505" s="5" t="str">
        <f>VLOOKUP($D$6&amp;K505,'[2]MA DO'!$B$5:$O$3586,7,0)</f>
        <v>BP CLN 3</v>
      </c>
      <c r="C505" s="3">
        <f t="shared" si="83"/>
        <v>497</v>
      </c>
      <c r="D505" s="5" t="str">
        <f>'ĐẤT PNN'!D525</f>
        <v>Các tuyến đường giao thông đấu nối trực tiếp ra đường Hùng Vương từ HLLG vào sâu trên 500m có bề rộng mặt đường dưới 4m chưa được đầu tư mặt đường nhựa, bê tông xi măng</v>
      </c>
      <c r="E505" s="5" t="str">
        <f>'ĐẤT PNN'!E525</f>
        <v>Đường Quốc lộ 14</v>
      </c>
      <c r="F505" s="5" t="str">
        <f>'ĐẤT PNN'!F525</f>
        <v>Đường Phú Riềng Đỏ</v>
      </c>
      <c r="G505" s="4">
        <v>320</v>
      </c>
      <c r="H505" s="4">
        <v>250</v>
      </c>
      <c r="I505" s="4">
        <v>30</v>
      </c>
      <c r="J505" s="4"/>
      <c r="K505" s="22">
        <f t="shared" ref="K505:K568" si="84">ROUND(G505*1.33,-1)</f>
        <v>430</v>
      </c>
      <c r="L505" s="22">
        <f t="shared" si="77"/>
        <v>340</v>
      </c>
      <c r="M505" s="24">
        <f t="shared" si="82"/>
        <v>200</v>
      </c>
      <c r="N505" s="15"/>
      <c r="O505" s="48">
        <f>VLOOKUP(B505,'[1]MA DO'!$H$5:$AE$3586,24,0)</f>
        <v>1.05</v>
      </c>
      <c r="Q505" s="7" t="b">
        <f>'ĐẤT PNN'!D525=D505</f>
        <v>1</v>
      </c>
      <c r="R505" s="50">
        <f t="shared" si="78"/>
        <v>1.34375</v>
      </c>
      <c r="S505" s="50">
        <f t="shared" si="79"/>
        <v>1.36</v>
      </c>
      <c r="T505" s="50">
        <f t="shared" si="80"/>
        <v>6.666666666666667</v>
      </c>
      <c r="U505" s="50" t="e">
        <f t="shared" si="81"/>
        <v>#DIV/0!</v>
      </c>
    </row>
    <row r="506" spans="1:21" ht="157.5" x14ac:dyDescent="0.25">
      <c r="A506" s="16"/>
      <c r="B506" s="5" t="str">
        <f>VLOOKUP($D$6&amp;K506,'[2]MA DO'!$B$5:$O$3586,7,0)</f>
        <v>BP CLN 3</v>
      </c>
      <c r="C506" s="3">
        <f t="shared" si="83"/>
        <v>498</v>
      </c>
      <c r="D506" s="5" t="str">
        <f>'ĐẤT PNN'!D526</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v>
      </c>
      <c r="E506" s="5" t="str">
        <f>'ĐẤT PNN'!E526</f>
        <v>Ngã tư Đồng Xoài</v>
      </c>
      <c r="F506" s="5" t="str">
        <f>'ĐẤT PNN'!F526</f>
        <v>Đường Nơ Trang Long</v>
      </c>
      <c r="G506" s="4">
        <v>320</v>
      </c>
      <c r="H506" s="4">
        <v>250</v>
      </c>
      <c r="I506" s="4">
        <v>30</v>
      </c>
      <c r="J506" s="4"/>
      <c r="K506" s="22">
        <f t="shared" si="84"/>
        <v>430</v>
      </c>
      <c r="L506" s="22">
        <f t="shared" ref="L506:L569" si="85">_xlfn.FLOOR.MATH(K506*0.8,5)</f>
        <v>340</v>
      </c>
      <c r="M506" s="24">
        <f t="shared" si="82"/>
        <v>200</v>
      </c>
      <c r="N506" s="15"/>
      <c r="O506" s="48">
        <f>VLOOKUP(B506,'[1]MA DO'!$H$5:$AE$3586,24,0)</f>
        <v>1.05</v>
      </c>
      <c r="Q506" s="7" t="b">
        <f>'ĐẤT PNN'!D526=D506</f>
        <v>1</v>
      </c>
      <c r="R506" s="50">
        <f t="shared" ref="R506:R569" si="86">K506/G506</f>
        <v>1.34375</v>
      </c>
      <c r="S506" s="50">
        <f t="shared" ref="S506:S569" si="87">L506/H506</f>
        <v>1.36</v>
      </c>
      <c r="T506" s="50">
        <f t="shared" ref="T506:T569" si="88">M506/I506</f>
        <v>6.666666666666667</v>
      </c>
      <c r="U506" s="50" t="e">
        <f t="shared" ref="U506:U569" si="89">N506/J506</f>
        <v>#DIV/0!</v>
      </c>
    </row>
    <row r="507" spans="1:21" ht="157.5" x14ac:dyDescent="0.25">
      <c r="A507" s="16"/>
      <c r="B507" s="5" t="str">
        <f>VLOOKUP($D$6&amp;K507,'[2]MA DO'!$B$5:$O$3586,7,0)</f>
        <v>BP CLN 3</v>
      </c>
      <c r="C507" s="3">
        <f t="shared" si="83"/>
        <v>499</v>
      </c>
      <c r="D507" s="5" t="str">
        <f>'ĐẤT PNN'!D527</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v>
      </c>
      <c r="E507" s="5" t="str">
        <f>'ĐẤT PNN'!E527</f>
        <v>Đường Nơ Trang Long</v>
      </c>
      <c r="F507" s="5" t="str">
        <f>'ĐẤT PNN'!F527</f>
        <v>Đường Hùng Vương</v>
      </c>
      <c r="G507" s="4">
        <v>320</v>
      </c>
      <c r="H507" s="4">
        <v>250</v>
      </c>
      <c r="I507" s="4">
        <v>30</v>
      </c>
      <c r="J507" s="4"/>
      <c r="K507" s="22">
        <f t="shared" si="84"/>
        <v>430</v>
      </c>
      <c r="L507" s="22">
        <f t="shared" si="85"/>
        <v>340</v>
      </c>
      <c r="M507" s="24">
        <f t="shared" si="82"/>
        <v>200</v>
      </c>
      <c r="N507" s="15"/>
      <c r="O507" s="48">
        <f>VLOOKUP(B507,'[1]MA DO'!$H$5:$AE$3586,24,0)</f>
        <v>1.05</v>
      </c>
      <c r="Q507" s="7" t="b">
        <f>'ĐẤT PNN'!D527=D507</f>
        <v>1</v>
      </c>
      <c r="R507" s="50">
        <f t="shared" si="86"/>
        <v>1.34375</v>
      </c>
      <c r="S507" s="50">
        <f t="shared" si="87"/>
        <v>1.36</v>
      </c>
      <c r="T507" s="50">
        <f t="shared" si="88"/>
        <v>6.666666666666667</v>
      </c>
      <c r="U507" s="50" t="e">
        <f t="shared" si="89"/>
        <v>#DIV/0!</v>
      </c>
    </row>
    <row r="508" spans="1:21" ht="94.5" x14ac:dyDescent="0.25">
      <c r="A508" s="16"/>
      <c r="B508" s="5" t="str">
        <f>VLOOKUP($D$6&amp;K508,'[2]MA DO'!$B$5:$O$3586,7,0)</f>
        <v>BP CLN 3</v>
      </c>
      <c r="C508" s="3">
        <f t="shared" si="83"/>
        <v>500</v>
      </c>
      <c r="D508" s="5" t="str">
        <f>'ĐẤT PNN'!D528</f>
        <v>Các tuyến đường giao thông đấu nối trực tiếp ra đường Phú Riềng Đỏ từ HLLG vào sâu đến 100m có bề rộng mặt đường từ 4m trở lên đã được đầu tư mặt đường nhựa, bê tông xi măng</v>
      </c>
      <c r="E508" s="5" t="str">
        <f>'ĐẤT PNN'!E528</f>
        <v>Ngã tư Đồng Xoài</v>
      </c>
      <c r="F508" s="5" t="str">
        <f>'ĐẤT PNN'!F528</f>
        <v>Đường Nơ Trang Long</v>
      </c>
      <c r="G508" s="4">
        <v>320</v>
      </c>
      <c r="H508" s="4">
        <v>250</v>
      </c>
      <c r="I508" s="4">
        <v>30</v>
      </c>
      <c r="J508" s="4"/>
      <c r="K508" s="22">
        <f t="shared" si="84"/>
        <v>430</v>
      </c>
      <c r="L508" s="22">
        <f t="shared" si="85"/>
        <v>340</v>
      </c>
      <c r="M508" s="24">
        <f t="shared" si="82"/>
        <v>200</v>
      </c>
      <c r="N508" s="15"/>
      <c r="O508" s="48">
        <f>VLOOKUP(B508,'[1]MA DO'!$H$5:$AE$3586,24,0)</f>
        <v>1.05</v>
      </c>
      <c r="Q508" s="7" t="b">
        <f>'ĐẤT PNN'!D528=D508</f>
        <v>1</v>
      </c>
      <c r="R508" s="50">
        <f t="shared" si="86"/>
        <v>1.34375</v>
      </c>
      <c r="S508" s="50">
        <f t="shared" si="87"/>
        <v>1.36</v>
      </c>
      <c r="T508" s="50">
        <f t="shared" si="88"/>
        <v>6.666666666666667</v>
      </c>
      <c r="U508" s="50" t="e">
        <f t="shared" si="89"/>
        <v>#DIV/0!</v>
      </c>
    </row>
    <row r="509" spans="1:21" ht="94.5" x14ac:dyDescent="0.25">
      <c r="A509" s="16"/>
      <c r="B509" s="5" t="str">
        <f>VLOOKUP($D$6&amp;K509,'[2]MA DO'!$B$5:$O$3586,7,0)</f>
        <v>BP CLN 3</v>
      </c>
      <c r="C509" s="3">
        <f t="shared" si="83"/>
        <v>501</v>
      </c>
      <c r="D509" s="5" t="str">
        <f>'ĐẤT PNN'!D529</f>
        <v>Các tuyến đường giao thông đấu nối trực tiếp ra đường Phú Riềng Đỏ từ HLLG vào sâu đến 100m có bề rộng mặt đường từ 4m trở lên đã được đầu tư mặt đường nhựa, bê tông xi măng</v>
      </c>
      <c r="E509" s="5" t="str">
        <f>'ĐẤT PNN'!E529</f>
        <v>Đường Nơ Trang Long</v>
      </c>
      <c r="F509" s="5" t="str">
        <f>'ĐẤT PNN'!F529</f>
        <v>Đường Hùng Vương</v>
      </c>
      <c r="G509" s="4">
        <v>320</v>
      </c>
      <c r="H509" s="4">
        <v>250</v>
      </c>
      <c r="I509" s="4">
        <v>30</v>
      </c>
      <c r="J509" s="4"/>
      <c r="K509" s="22">
        <f t="shared" si="84"/>
        <v>430</v>
      </c>
      <c r="L509" s="22">
        <f t="shared" si="85"/>
        <v>340</v>
      </c>
      <c r="M509" s="24">
        <f t="shared" si="82"/>
        <v>200</v>
      </c>
      <c r="N509" s="15"/>
      <c r="O509" s="48">
        <f>VLOOKUP(B509,'[1]MA DO'!$H$5:$AE$3586,24,0)</f>
        <v>1.05</v>
      </c>
      <c r="Q509" s="7" t="b">
        <f>'ĐẤT PNN'!D529=D509</f>
        <v>1</v>
      </c>
      <c r="R509" s="50">
        <f t="shared" si="86"/>
        <v>1.34375</v>
      </c>
      <c r="S509" s="50">
        <f t="shared" si="87"/>
        <v>1.36</v>
      </c>
      <c r="T509" s="50">
        <f t="shared" si="88"/>
        <v>6.666666666666667</v>
      </c>
      <c r="U509" s="50" t="e">
        <f t="shared" si="89"/>
        <v>#DIV/0!</v>
      </c>
    </row>
    <row r="510" spans="1:21" ht="157.5" x14ac:dyDescent="0.25">
      <c r="A510" s="16"/>
      <c r="B510" s="5" t="str">
        <f>VLOOKUP($D$6&amp;K510,'[2]MA DO'!$B$5:$O$3586,7,0)</f>
        <v>BP CLN 3</v>
      </c>
      <c r="C510" s="3">
        <f t="shared" si="83"/>
        <v>502</v>
      </c>
      <c r="D510" s="5" t="str">
        <f>'ĐẤT PNN'!D530</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v>
      </c>
      <c r="E510" s="5" t="str">
        <f>'ĐẤT PNN'!E530</f>
        <v>Ngã tư Đồng Xoài</v>
      </c>
      <c r="F510" s="5" t="str">
        <f>'ĐẤT PNN'!F530</f>
        <v>Đường Nơ Trang Long</v>
      </c>
      <c r="G510" s="4">
        <v>320</v>
      </c>
      <c r="H510" s="4">
        <v>250</v>
      </c>
      <c r="I510" s="4">
        <v>30</v>
      </c>
      <c r="J510" s="4"/>
      <c r="K510" s="22">
        <f t="shared" si="84"/>
        <v>430</v>
      </c>
      <c r="L510" s="22">
        <f t="shared" si="85"/>
        <v>340</v>
      </c>
      <c r="M510" s="24">
        <f t="shared" si="82"/>
        <v>200</v>
      </c>
      <c r="N510" s="15"/>
      <c r="O510" s="48">
        <f>VLOOKUP(B510,'[1]MA DO'!$H$5:$AE$3586,24,0)</f>
        <v>1.05</v>
      </c>
      <c r="Q510" s="7" t="b">
        <f>'ĐẤT PNN'!D530=D510</f>
        <v>1</v>
      </c>
      <c r="R510" s="50">
        <f t="shared" si="86"/>
        <v>1.34375</v>
      </c>
      <c r="S510" s="50">
        <f t="shared" si="87"/>
        <v>1.36</v>
      </c>
      <c r="T510" s="50">
        <f t="shared" si="88"/>
        <v>6.666666666666667</v>
      </c>
      <c r="U510" s="50" t="e">
        <f t="shared" si="89"/>
        <v>#DIV/0!</v>
      </c>
    </row>
    <row r="511" spans="1:21" ht="157.5" x14ac:dyDescent="0.25">
      <c r="A511" s="16"/>
      <c r="B511" s="5" t="str">
        <f>VLOOKUP($D$6&amp;K511,'[2]MA DO'!$B$5:$O$3586,7,0)</f>
        <v>BP CLN 3</v>
      </c>
      <c r="C511" s="3">
        <f t="shared" si="83"/>
        <v>503</v>
      </c>
      <c r="D511" s="5" t="str">
        <f>'ĐẤT PNN'!D531</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v>
      </c>
      <c r="E511" s="5" t="str">
        <f>'ĐẤT PNN'!E531</f>
        <v>Đường Nơ Trang Long</v>
      </c>
      <c r="F511" s="5" t="str">
        <f>'ĐẤT PNN'!F531</f>
        <v>Đường Hùng Vương</v>
      </c>
      <c r="G511" s="4">
        <v>320</v>
      </c>
      <c r="H511" s="4">
        <v>250</v>
      </c>
      <c r="I511" s="4">
        <v>30</v>
      </c>
      <c r="J511" s="4"/>
      <c r="K511" s="22">
        <f t="shared" si="84"/>
        <v>430</v>
      </c>
      <c r="L511" s="22">
        <f t="shared" si="85"/>
        <v>340</v>
      </c>
      <c r="M511" s="24">
        <f t="shared" si="82"/>
        <v>200</v>
      </c>
      <c r="N511" s="15"/>
      <c r="O511" s="48">
        <f>VLOOKUP(B511,'[1]MA DO'!$H$5:$AE$3586,24,0)</f>
        <v>1.05</v>
      </c>
      <c r="Q511" s="7" t="b">
        <f>'ĐẤT PNN'!D531=D511</f>
        <v>1</v>
      </c>
      <c r="R511" s="50">
        <f t="shared" si="86"/>
        <v>1.34375</v>
      </c>
      <c r="S511" s="50">
        <f t="shared" si="87"/>
        <v>1.36</v>
      </c>
      <c r="T511" s="50">
        <f t="shared" si="88"/>
        <v>6.666666666666667</v>
      </c>
      <c r="U511" s="50" t="e">
        <f t="shared" si="89"/>
        <v>#DIV/0!</v>
      </c>
    </row>
    <row r="512" spans="1:21" ht="110.25" x14ac:dyDescent="0.25">
      <c r="A512" s="16"/>
      <c r="B512" s="5" t="str">
        <f>VLOOKUP($D$6&amp;K512,'[2]MA DO'!$B$5:$O$3586,7,0)</f>
        <v>BP CLN 3</v>
      </c>
      <c r="C512" s="3">
        <f t="shared" si="83"/>
        <v>504</v>
      </c>
      <c r="D512" s="5" t="str">
        <f>'ĐẤT PNN'!D532</f>
        <v>Các tuyến đường giao thông đấu nối trực tiếp ra đường Phú Riềng Đỏ từ HLLG vào sâu trên 100m đến 200m có bề rộng mặt đường từ 4m trở lên đã được đầu tư mặt đường nhựa, bê tông xi măng</v>
      </c>
      <c r="E512" s="5" t="str">
        <f>'ĐẤT PNN'!E532</f>
        <v>Ngã tư Đồng Xoài</v>
      </c>
      <c r="F512" s="5" t="str">
        <f>'ĐẤT PNN'!F532</f>
        <v>Đường Nơ Trang Long</v>
      </c>
      <c r="G512" s="4">
        <v>320</v>
      </c>
      <c r="H512" s="4">
        <v>250</v>
      </c>
      <c r="I512" s="4">
        <v>30</v>
      </c>
      <c r="J512" s="4"/>
      <c r="K512" s="22">
        <f t="shared" si="84"/>
        <v>430</v>
      </c>
      <c r="L512" s="22">
        <f t="shared" si="85"/>
        <v>340</v>
      </c>
      <c r="M512" s="24">
        <f t="shared" si="82"/>
        <v>200</v>
      </c>
      <c r="N512" s="15"/>
      <c r="O512" s="48">
        <f>VLOOKUP(B512,'[1]MA DO'!$H$5:$AE$3586,24,0)</f>
        <v>1.05</v>
      </c>
      <c r="Q512" s="7" t="b">
        <f>'ĐẤT PNN'!D532=D512</f>
        <v>1</v>
      </c>
      <c r="R512" s="50">
        <f t="shared" si="86"/>
        <v>1.34375</v>
      </c>
      <c r="S512" s="50">
        <f t="shared" si="87"/>
        <v>1.36</v>
      </c>
      <c r="T512" s="50">
        <f t="shared" si="88"/>
        <v>6.666666666666667</v>
      </c>
      <c r="U512" s="50" t="e">
        <f t="shared" si="89"/>
        <v>#DIV/0!</v>
      </c>
    </row>
    <row r="513" spans="1:21" ht="110.25" x14ac:dyDescent="0.25">
      <c r="A513" s="16"/>
      <c r="B513" s="5" t="str">
        <f>VLOOKUP($D$6&amp;K513,'[2]MA DO'!$B$5:$O$3586,7,0)</f>
        <v>BP CLN 3</v>
      </c>
      <c r="C513" s="3">
        <f t="shared" si="83"/>
        <v>505</v>
      </c>
      <c r="D513" s="5" t="str">
        <f>'ĐẤT PNN'!D533</f>
        <v>Các tuyến đường giao thông đấu nối trực tiếp ra đường Phú Riềng Đỏ từ HLLG vào sâu trên 100m đến 200m có bề rộng mặt đường từ 4m trở lên đã được đầu tư mặt đường nhựa, bê tông xi măng</v>
      </c>
      <c r="E513" s="5" t="str">
        <f>'ĐẤT PNN'!E533</f>
        <v>Đường Nơ Trang Long</v>
      </c>
      <c r="F513" s="5" t="str">
        <f>'ĐẤT PNN'!F533</f>
        <v>Đường Hùng Vương</v>
      </c>
      <c r="G513" s="4">
        <v>320</v>
      </c>
      <c r="H513" s="4">
        <v>250</v>
      </c>
      <c r="I513" s="4">
        <v>30</v>
      </c>
      <c r="J513" s="4"/>
      <c r="K513" s="22">
        <f t="shared" si="84"/>
        <v>430</v>
      </c>
      <c r="L513" s="22">
        <f t="shared" si="85"/>
        <v>340</v>
      </c>
      <c r="M513" s="24">
        <f t="shared" si="82"/>
        <v>200</v>
      </c>
      <c r="N513" s="15"/>
      <c r="O513" s="48">
        <f>VLOOKUP(B513,'[1]MA DO'!$H$5:$AE$3586,24,0)</f>
        <v>1.05</v>
      </c>
      <c r="Q513" s="7" t="b">
        <f>'ĐẤT PNN'!D533=D513</f>
        <v>1</v>
      </c>
      <c r="R513" s="50">
        <f t="shared" si="86"/>
        <v>1.34375</v>
      </c>
      <c r="S513" s="50">
        <f t="shared" si="87"/>
        <v>1.36</v>
      </c>
      <c r="T513" s="50">
        <f t="shared" si="88"/>
        <v>6.666666666666667</v>
      </c>
      <c r="U513" s="50" t="e">
        <f t="shared" si="89"/>
        <v>#DIV/0!</v>
      </c>
    </row>
    <row r="514" spans="1:21" ht="157.5" x14ac:dyDescent="0.25">
      <c r="A514" s="16"/>
      <c r="B514" s="5" t="str">
        <f>VLOOKUP($D$6&amp;K514,'[2]MA DO'!$B$5:$O$3586,7,0)</f>
        <v>BP CLN 3</v>
      </c>
      <c r="C514" s="3">
        <f t="shared" si="83"/>
        <v>506</v>
      </c>
      <c r="D514" s="5" t="str">
        <f>'ĐẤT PNN'!D534</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v>
      </c>
      <c r="E514" s="5" t="str">
        <f>'ĐẤT PNN'!E534</f>
        <v>Ngã tư Đồng Xoài</v>
      </c>
      <c r="F514" s="5" t="str">
        <f>'ĐẤT PNN'!F534</f>
        <v>Đường Nơ Trang Long</v>
      </c>
      <c r="G514" s="4">
        <v>320</v>
      </c>
      <c r="H514" s="4">
        <v>250</v>
      </c>
      <c r="I514" s="4">
        <v>30</v>
      </c>
      <c r="J514" s="4"/>
      <c r="K514" s="22">
        <f t="shared" si="84"/>
        <v>430</v>
      </c>
      <c r="L514" s="22">
        <f t="shared" si="85"/>
        <v>340</v>
      </c>
      <c r="M514" s="24">
        <f t="shared" si="82"/>
        <v>200</v>
      </c>
      <c r="N514" s="15"/>
      <c r="O514" s="48">
        <f>VLOOKUP(B514,'[1]MA DO'!$H$5:$AE$3586,24,0)</f>
        <v>1.05</v>
      </c>
      <c r="Q514" s="7" t="b">
        <f>'ĐẤT PNN'!D534=D514</f>
        <v>1</v>
      </c>
      <c r="R514" s="50">
        <f t="shared" si="86"/>
        <v>1.34375</v>
      </c>
      <c r="S514" s="50">
        <f t="shared" si="87"/>
        <v>1.36</v>
      </c>
      <c r="T514" s="50">
        <f t="shared" si="88"/>
        <v>6.666666666666667</v>
      </c>
      <c r="U514" s="50" t="e">
        <f t="shared" si="89"/>
        <v>#DIV/0!</v>
      </c>
    </row>
    <row r="515" spans="1:21" ht="157.5" x14ac:dyDescent="0.25">
      <c r="A515" s="16"/>
      <c r="B515" s="5" t="str">
        <f>VLOOKUP($D$6&amp;K515,'[2]MA DO'!$B$5:$O$3586,7,0)</f>
        <v>BP CLN 3</v>
      </c>
      <c r="C515" s="3">
        <f t="shared" si="83"/>
        <v>507</v>
      </c>
      <c r="D515" s="5" t="str">
        <f>'ĐẤT PNN'!D535</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v>
      </c>
      <c r="E515" s="5" t="str">
        <f>'ĐẤT PNN'!E535</f>
        <v>Đường Nơ Trang Long</v>
      </c>
      <c r="F515" s="5" t="str">
        <f>'ĐẤT PNN'!F535</f>
        <v>Đường Hùng Vương</v>
      </c>
      <c r="G515" s="4">
        <v>320</v>
      </c>
      <c r="H515" s="4">
        <v>250</v>
      </c>
      <c r="I515" s="4">
        <v>30</v>
      </c>
      <c r="J515" s="4"/>
      <c r="K515" s="22">
        <f t="shared" si="84"/>
        <v>430</v>
      </c>
      <c r="L515" s="22">
        <f t="shared" si="85"/>
        <v>340</v>
      </c>
      <c r="M515" s="24">
        <f t="shared" si="82"/>
        <v>200</v>
      </c>
      <c r="N515" s="15"/>
      <c r="O515" s="48">
        <f>VLOOKUP(B515,'[1]MA DO'!$H$5:$AE$3586,24,0)</f>
        <v>1.05</v>
      </c>
      <c r="Q515" s="7" t="b">
        <f>'ĐẤT PNN'!D535=D515</f>
        <v>1</v>
      </c>
      <c r="R515" s="50">
        <f t="shared" si="86"/>
        <v>1.34375</v>
      </c>
      <c r="S515" s="50">
        <f t="shared" si="87"/>
        <v>1.36</v>
      </c>
      <c r="T515" s="50">
        <f t="shared" si="88"/>
        <v>6.666666666666667</v>
      </c>
      <c r="U515" s="50" t="e">
        <f t="shared" si="89"/>
        <v>#DIV/0!</v>
      </c>
    </row>
    <row r="516" spans="1:21" ht="110.25" x14ac:dyDescent="0.25">
      <c r="A516" s="16"/>
      <c r="B516" s="5" t="str">
        <f>VLOOKUP($D$6&amp;K516,'[2]MA DO'!$B$5:$O$3586,7,0)</f>
        <v>BP CLN 3</v>
      </c>
      <c r="C516" s="3">
        <f t="shared" si="83"/>
        <v>508</v>
      </c>
      <c r="D516" s="5" t="str">
        <f>'ĐẤT PNN'!D536</f>
        <v>Các tuyến đường giao thông đấu nối trực tiếp ra đường Phú Riềng Đỏ từ HLLG vào sâu trên 200m đến 500m có bề rộng mặt đường từ 4m trở lên đã được đầu tư mặt đường nhựa, bê tông xi măng</v>
      </c>
      <c r="E516" s="5" t="str">
        <f>'ĐẤT PNN'!E536</f>
        <v>Ngã tư Đồng Xoài</v>
      </c>
      <c r="F516" s="5" t="str">
        <f>'ĐẤT PNN'!F536</f>
        <v>Đường Nơ Trang Long</v>
      </c>
      <c r="G516" s="4">
        <v>320</v>
      </c>
      <c r="H516" s="4">
        <v>250</v>
      </c>
      <c r="I516" s="4">
        <v>30</v>
      </c>
      <c r="J516" s="4"/>
      <c r="K516" s="22">
        <f t="shared" si="84"/>
        <v>430</v>
      </c>
      <c r="L516" s="22">
        <f t="shared" si="85"/>
        <v>340</v>
      </c>
      <c r="M516" s="24">
        <f t="shared" si="82"/>
        <v>200</v>
      </c>
      <c r="N516" s="15"/>
      <c r="O516" s="48">
        <f>VLOOKUP(B516,'[1]MA DO'!$H$5:$AE$3586,24,0)</f>
        <v>1.05</v>
      </c>
      <c r="Q516" s="7" t="b">
        <f>'ĐẤT PNN'!D536=D516</f>
        <v>1</v>
      </c>
      <c r="R516" s="50">
        <f t="shared" si="86"/>
        <v>1.34375</v>
      </c>
      <c r="S516" s="50">
        <f t="shared" si="87"/>
        <v>1.36</v>
      </c>
      <c r="T516" s="50">
        <f t="shared" si="88"/>
        <v>6.666666666666667</v>
      </c>
      <c r="U516" s="50" t="e">
        <f t="shared" si="89"/>
        <v>#DIV/0!</v>
      </c>
    </row>
    <row r="517" spans="1:21" ht="110.25" x14ac:dyDescent="0.25">
      <c r="A517" s="16"/>
      <c r="B517" s="5" t="str">
        <f>VLOOKUP($D$6&amp;K517,'[2]MA DO'!$B$5:$O$3586,7,0)</f>
        <v>BP CLN 3</v>
      </c>
      <c r="C517" s="3">
        <f t="shared" si="83"/>
        <v>509</v>
      </c>
      <c r="D517" s="5" t="str">
        <f>'ĐẤT PNN'!D537</f>
        <v>Các tuyến đường giao thông đấu nối trực tiếp ra đường Phú Riềng Đỏ từ HLLG vào sâu trên 200m đến 500m có bề rộng mặt đường từ 4m trở lên đã được đầu tư mặt đường nhựa, bê tông xi măng</v>
      </c>
      <c r="E517" s="5" t="str">
        <f>'ĐẤT PNN'!E537</f>
        <v>Đường Nơ Trang Long</v>
      </c>
      <c r="F517" s="5" t="str">
        <f>'ĐẤT PNN'!F537</f>
        <v>Đường Hùng Vương</v>
      </c>
      <c r="G517" s="4">
        <v>320</v>
      </c>
      <c r="H517" s="4">
        <v>250</v>
      </c>
      <c r="I517" s="4">
        <v>30</v>
      </c>
      <c r="J517" s="4"/>
      <c r="K517" s="22">
        <f t="shared" si="84"/>
        <v>430</v>
      </c>
      <c r="L517" s="22">
        <f t="shared" si="85"/>
        <v>340</v>
      </c>
      <c r="M517" s="24">
        <f t="shared" si="82"/>
        <v>200</v>
      </c>
      <c r="N517" s="15"/>
      <c r="O517" s="48">
        <f>VLOOKUP(B517,'[1]MA DO'!$H$5:$AE$3586,24,0)</f>
        <v>1.05</v>
      </c>
      <c r="Q517" s="7" t="b">
        <f>'ĐẤT PNN'!D537=D517</f>
        <v>1</v>
      </c>
      <c r="R517" s="50">
        <f t="shared" si="86"/>
        <v>1.34375</v>
      </c>
      <c r="S517" s="50">
        <f t="shared" si="87"/>
        <v>1.36</v>
      </c>
      <c r="T517" s="50">
        <f t="shared" si="88"/>
        <v>6.666666666666667</v>
      </c>
      <c r="U517" s="50" t="e">
        <f t="shared" si="89"/>
        <v>#DIV/0!</v>
      </c>
    </row>
    <row r="518" spans="1:21" ht="157.5" x14ac:dyDescent="0.25">
      <c r="A518" s="16"/>
      <c r="B518" s="5" t="str">
        <f>VLOOKUP($D$6&amp;K518,'[2]MA DO'!$B$5:$O$3586,7,0)</f>
        <v>BP CLN 3</v>
      </c>
      <c r="C518" s="3">
        <f t="shared" si="83"/>
        <v>510</v>
      </c>
      <c r="D518" s="5" t="str">
        <f>'ĐẤT PNN'!D538</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v>
      </c>
      <c r="E518" s="5" t="str">
        <f>'ĐẤT PNN'!E538</f>
        <v>Ngã tư Đồng Xoài</v>
      </c>
      <c r="F518" s="5" t="str">
        <f>'ĐẤT PNN'!F538</f>
        <v>Đường Nơ Trang Long</v>
      </c>
      <c r="G518" s="4">
        <v>320</v>
      </c>
      <c r="H518" s="4">
        <v>250</v>
      </c>
      <c r="I518" s="4">
        <v>30</v>
      </c>
      <c r="J518" s="4"/>
      <c r="K518" s="22">
        <f t="shared" si="84"/>
        <v>430</v>
      </c>
      <c r="L518" s="22">
        <f t="shared" si="85"/>
        <v>340</v>
      </c>
      <c r="M518" s="24">
        <f t="shared" si="82"/>
        <v>200</v>
      </c>
      <c r="N518" s="15"/>
      <c r="O518" s="48">
        <f>VLOOKUP(B518,'[1]MA DO'!$H$5:$AE$3586,24,0)</f>
        <v>1.05</v>
      </c>
      <c r="Q518" s="7" t="b">
        <f>'ĐẤT PNN'!D538=D518</f>
        <v>1</v>
      </c>
      <c r="R518" s="50">
        <f t="shared" si="86"/>
        <v>1.34375</v>
      </c>
      <c r="S518" s="50">
        <f t="shared" si="87"/>
        <v>1.36</v>
      </c>
      <c r="T518" s="50">
        <f t="shared" si="88"/>
        <v>6.666666666666667</v>
      </c>
      <c r="U518" s="50" t="e">
        <f t="shared" si="89"/>
        <v>#DIV/0!</v>
      </c>
    </row>
    <row r="519" spans="1:21" ht="157.5" x14ac:dyDescent="0.25">
      <c r="A519" s="16"/>
      <c r="B519" s="5" t="str">
        <f>VLOOKUP($D$6&amp;K519,'[2]MA DO'!$B$5:$O$3586,7,0)</f>
        <v>BP CLN 3</v>
      </c>
      <c r="C519" s="3">
        <f t="shared" si="83"/>
        <v>511</v>
      </c>
      <c r="D519" s="5" t="str">
        <f>'ĐẤT PNN'!D539</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v>
      </c>
      <c r="E519" s="5" t="str">
        <f>'ĐẤT PNN'!E539</f>
        <v>Đường Nơ Trang Long</v>
      </c>
      <c r="F519" s="5" t="str">
        <f>'ĐẤT PNN'!F539</f>
        <v>Đường Hùng Vương</v>
      </c>
      <c r="G519" s="4">
        <v>320</v>
      </c>
      <c r="H519" s="4">
        <v>250</v>
      </c>
      <c r="I519" s="4">
        <v>30</v>
      </c>
      <c r="J519" s="4"/>
      <c r="K519" s="22">
        <f t="shared" si="84"/>
        <v>430</v>
      </c>
      <c r="L519" s="22">
        <f t="shared" si="85"/>
        <v>340</v>
      </c>
      <c r="M519" s="24">
        <f t="shared" si="82"/>
        <v>200</v>
      </c>
      <c r="N519" s="15"/>
      <c r="O519" s="48">
        <f>VLOOKUP(B519,'[1]MA DO'!$H$5:$AE$3586,24,0)</f>
        <v>1.05</v>
      </c>
      <c r="Q519" s="7" t="b">
        <f>'ĐẤT PNN'!D539=D519</f>
        <v>1</v>
      </c>
      <c r="R519" s="50">
        <f t="shared" si="86"/>
        <v>1.34375</v>
      </c>
      <c r="S519" s="50">
        <f t="shared" si="87"/>
        <v>1.36</v>
      </c>
      <c r="T519" s="50">
        <f t="shared" si="88"/>
        <v>6.666666666666667</v>
      </c>
      <c r="U519" s="50" t="e">
        <f t="shared" si="89"/>
        <v>#DIV/0!</v>
      </c>
    </row>
    <row r="520" spans="1:21" ht="94.5" x14ac:dyDescent="0.25">
      <c r="A520" s="16"/>
      <c r="B520" s="5" t="str">
        <f>VLOOKUP($D$6&amp;K520,'[2]MA DO'!$B$5:$O$3586,7,0)</f>
        <v>BP CLN 3</v>
      </c>
      <c r="C520" s="3">
        <f t="shared" si="83"/>
        <v>512</v>
      </c>
      <c r="D520" s="5" t="str">
        <f>'ĐẤT PNN'!D540</f>
        <v>Các tuyến đường giao thông đấu nối trực tiếp ra đường Phú Riềng Đỏ từ HLLG vào sâu trên 500m có bề rộng mặt đường từ 4m trở lên đã được đầu tư mặt đường nhựa, bê tông xi măng</v>
      </c>
      <c r="E520" s="5" t="str">
        <f>'ĐẤT PNN'!E540</f>
        <v>Ngã tư Đồng Xoài</v>
      </c>
      <c r="F520" s="5" t="str">
        <f>'ĐẤT PNN'!F540</f>
        <v>Đường Nơ Trang Long</v>
      </c>
      <c r="G520" s="4">
        <v>320</v>
      </c>
      <c r="H520" s="4">
        <v>250</v>
      </c>
      <c r="I520" s="4">
        <v>30</v>
      </c>
      <c r="J520" s="4"/>
      <c r="K520" s="22">
        <f t="shared" si="84"/>
        <v>430</v>
      </c>
      <c r="L520" s="22">
        <f t="shared" si="85"/>
        <v>340</v>
      </c>
      <c r="M520" s="24">
        <f t="shared" ref="M520:M583" si="90">_xlfn.FLOOR.MATH(L520*0.6,5)</f>
        <v>200</v>
      </c>
      <c r="N520" s="15"/>
      <c r="O520" s="48">
        <f>VLOOKUP(B520,'[1]MA DO'!$H$5:$AE$3586,24,0)</f>
        <v>1.05</v>
      </c>
      <c r="Q520" s="7" t="b">
        <f>'ĐẤT PNN'!D540=D520</f>
        <v>1</v>
      </c>
      <c r="R520" s="50">
        <f t="shared" si="86"/>
        <v>1.34375</v>
      </c>
      <c r="S520" s="50">
        <f t="shared" si="87"/>
        <v>1.36</v>
      </c>
      <c r="T520" s="50">
        <f t="shared" si="88"/>
        <v>6.666666666666667</v>
      </c>
      <c r="U520" s="50" t="e">
        <f t="shared" si="89"/>
        <v>#DIV/0!</v>
      </c>
    </row>
    <row r="521" spans="1:21" ht="94.5" x14ac:dyDescent="0.25">
      <c r="A521" s="16"/>
      <c r="B521" s="5" t="str">
        <f>VLOOKUP($D$6&amp;K521,'[2]MA DO'!$B$5:$O$3586,7,0)</f>
        <v>BP CLN 3</v>
      </c>
      <c r="C521" s="3">
        <f t="shared" si="83"/>
        <v>513</v>
      </c>
      <c r="D521" s="5" t="str">
        <f>'ĐẤT PNN'!D541</f>
        <v>Các tuyến đường giao thông đấu nối trực tiếp ra đường Phú Riềng Đỏ từ HLLG vào sâu trên 500m có bề rộng mặt đường từ 4m trở lên đã được đầu tư mặt đường nhựa, bê tông xi măng</v>
      </c>
      <c r="E521" s="5" t="str">
        <f>'ĐẤT PNN'!E541</f>
        <v>Đường Nơ Trang Long</v>
      </c>
      <c r="F521" s="5" t="str">
        <f>'ĐẤT PNN'!F541</f>
        <v>Đường Hùng Vương</v>
      </c>
      <c r="G521" s="4">
        <v>320</v>
      </c>
      <c r="H521" s="4">
        <v>250</v>
      </c>
      <c r="I521" s="4">
        <v>30</v>
      </c>
      <c r="J521" s="4"/>
      <c r="K521" s="22">
        <f t="shared" si="84"/>
        <v>430</v>
      </c>
      <c r="L521" s="22">
        <f t="shared" si="85"/>
        <v>340</v>
      </c>
      <c r="M521" s="24">
        <f t="shared" si="90"/>
        <v>200</v>
      </c>
      <c r="N521" s="15"/>
      <c r="O521" s="48">
        <f>VLOOKUP(B521,'[1]MA DO'!$H$5:$AE$3586,24,0)</f>
        <v>1.05</v>
      </c>
      <c r="Q521" s="7" t="b">
        <f>'ĐẤT PNN'!D541=D521</f>
        <v>1</v>
      </c>
      <c r="R521" s="50">
        <f t="shared" si="86"/>
        <v>1.34375</v>
      </c>
      <c r="S521" s="50">
        <f t="shared" si="87"/>
        <v>1.36</v>
      </c>
      <c r="T521" s="50">
        <f t="shared" si="88"/>
        <v>6.666666666666667</v>
      </c>
      <c r="U521" s="50" t="e">
        <f t="shared" si="89"/>
        <v>#DIV/0!</v>
      </c>
    </row>
    <row r="522" spans="1:21" ht="157.5" x14ac:dyDescent="0.25">
      <c r="A522" s="16"/>
      <c r="B522" s="5" t="str">
        <f>VLOOKUP($D$6&amp;K522,'[2]MA DO'!$B$5:$O$3586,7,0)</f>
        <v>BP CLN 3</v>
      </c>
      <c r="C522" s="3">
        <f t="shared" si="83"/>
        <v>514</v>
      </c>
      <c r="D522" s="5" t="str">
        <f>'ĐẤT PNN'!D542</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v>
      </c>
      <c r="E522" s="5" t="str">
        <f>'ĐẤT PNN'!E542</f>
        <v>Ngã tư Đồng Xoài</v>
      </c>
      <c r="F522" s="5" t="str">
        <f>'ĐẤT PNN'!F542</f>
        <v>Đường Nơ Trang Long</v>
      </c>
      <c r="G522" s="4">
        <v>320</v>
      </c>
      <c r="H522" s="4">
        <v>250</v>
      </c>
      <c r="I522" s="4">
        <v>30</v>
      </c>
      <c r="J522" s="4"/>
      <c r="K522" s="22">
        <f t="shared" si="84"/>
        <v>430</v>
      </c>
      <c r="L522" s="22">
        <f t="shared" si="85"/>
        <v>340</v>
      </c>
      <c r="M522" s="24">
        <f t="shared" si="90"/>
        <v>200</v>
      </c>
      <c r="N522" s="15"/>
      <c r="O522" s="48">
        <f>VLOOKUP(B522,'[1]MA DO'!$H$5:$AE$3586,24,0)</f>
        <v>1.05</v>
      </c>
      <c r="Q522" s="7" t="b">
        <f>'ĐẤT PNN'!D542=D522</f>
        <v>1</v>
      </c>
      <c r="R522" s="50">
        <f t="shared" si="86"/>
        <v>1.34375</v>
      </c>
      <c r="S522" s="50">
        <f t="shared" si="87"/>
        <v>1.36</v>
      </c>
      <c r="T522" s="50">
        <f t="shared" si="88"/>
        <v>6.666666666666667</v>
      </c>
      <c r="U522" s="50" t="e">
        <f t="shared" si="89"/>
        <v>#DIV/0!</v>
      </c>
    </row>
    <row r="523" spans="1:21" ht="157.5" x14ac:dyDescent="0.25">
      <c r="A523" s="16"/>
      <c r="B523" s="5" t="str">
        <f>VLOOKUP($D$6&amp;K523,'[2]MA DO'!$B$5:$O$3586,7,0)</f>
        <v>BP CLN 3</v>
      </c>
      <c r="C523" s="3">
        <f t="shared" si="83"/>
        <v>515</v>
      </c>
      <c r="D523" s="5" t="str">
        <f>'ĐẤT PNN'!D543</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v>
      </c>
      <c r="E523" s="5" t="str">
        <f>'ĐẤT PNN'!E543</f>
        <v>Đường Nơ Trang Long</v>
      </c>
      <c r="F523" s="5" t="str">
        <f>'ĐẤT PNN'!F543</f>
        <v>Đường Hùng Vương</v>
      </c>
      <c r="G523" s="4">
        <v>320</v>
      </c>
      <c r="H523" s="4">
        <v>250</v>
      </c>
      <c r="I523" s="4">
        <v>30</v>
      </c>
      <c r="J523" s="4"/>
      <c r="K523" s="22">
        <f t="shared" si="84"/>
        <v>430</v>
      </c>
      <c r="L523" s="22">
        <f t="shared" si="85"/>
        <v>340</v>
      </c>
      <c r="M523" s="24">
        <f t="shared" si="90"/>
        <v>200</v>
      </c>
      <c r="N523" s="15"/>
      <c r="O523" s="48">
        <f>VLOOKUP(B523,'[1]MA DO'!$H$5:$AE$3586,24,0)</f>
        <v>1.05</v>
      </c>
      <c r="Q523" s="7" t="b">
        <f>'ĐẤT PNN'!D543=D523</f>
        <v>1</v>
      </c>
      <c r="R523" s="50">
        <f t="shared" si="86"/>
        <v>1.34375</v>
      </c>
      <c r="S523" s="50">
        <f t="shared" si="87"/>
        <v>1.36</v>
      </c>
      <c r="T523" s="50">
        <f t="shared" si="88"/>
        <v>6.666666666666667</v>
      </c>
      <c r="U523" s="50" t="e">
        <f t="shared" si="89"/>
        <v>#DIV/0!</v>
      </c>
    </row>
    <row r="524" spans="1:21" ht="94.5" x14ac:dyDescent="0.25">
      <c r="A524" s="16"/>
      <c r="B524" s="5" t="str">
        <f>VLOOKUP($D$6&amp;K524,'[2]MA DO'!$B$5:$O$3586,7,0)</f>
        <v>BP CLN 3</v>
      </c>
      <c r="C524" s="3">
        <f t="shared" ref="C524:C587" si="91">C523+1</f>
        <v>516</v>
      </c>
      <c r="D524" s="5" t="str">
        <f>'ĐẤT PNN'!D544</f>
        <v>Các tuyến đường giao thông đấu nối trực tiếp ra đường Phú Riềng Đỏ từ HLLG vào sâu đến 100m có bề rộng mặt đường dưới 4m đã được đầu tư mặt đường nhựa, bê tông xi măng</v>
      </c>
      <c r="E524" s="5" t="str">
        <f>'ĐẤT PNN'!E544</f>
        <v>Ngã tư Đồng Xoài</v>
      </c>
      <c r="F524" s="5" t="str">
        <f>'ĐẤT PNN'!F544</f>
        <v>Đường Nơ Trang Long</v>
      </c>
      <c r="G524" s="4">
        <v>320</v>
      </c>
      <c r="H524" s="4">
        <v>250</v>
      </c>
      <c r="I524" s="4">
        <v>30</v>
      </c>
      <c r="J524" s="4"/>
      <c r="K524" s="22">
        <f t="shared" si="84"/>
        <v>430</v>
      </c>
      <c r="L524" s="22">
        <f t="shared" si="85"/>
        <v>340</v>
      </c>
      <c r="M524" s="24">
        <f t="shared" si="90"/>
        <v>200</v>
      </c>
      <c r="N524" s="15"/>
      <c r="O524" s="48">
        <f>VLOOKUP(B524,'[1]MA DO'!$H$5:$AE$3586,24,0)</f>
        <v>1.05</v>
      </c>
      <c r="Q524" s="7" t="b">
        <f>'ĐẤT PNN'!D544=D524</f>
        <v>1</v>
      </c>
      <c r="R524" s="50">
        <f t="shared" si="86"/>
        <v>1.34375</v>
      </c>
      <c r="S524" s="50">
        <f t="shared" si="87"/>
        <v>1.36</v>
      </c>
      <c r="T524" s="50">
        <f t="shared" si="88"/>
        <v>6.666666666666667</v>
      </c>
      <c r="U524" s="50" t="e">
        <f t="shared" si="89"/>
        <v>#DIV/0!</v>
      </c>
    </row>
    <row r="525" spans="1:21" ht="94.5" x14ac:dyDescent="0.25">
      <c r="A525" s="16"/>
      <c r="B525" s="5" t="str">
        <f>VLOOKUP($D$6&amp;K525,'[2]MA DO'!$B$5:$O$3586,7,0)</f>
        <v>BP CLN 3</v>
      </c>
      <c r="C525" s="3">
        <f t="shared" si="91"/>
        <v>517</v>
      </c>
      <c r="D525" s="5" t="str">
        <f>'ĐẤT PNN'!D545</f>
        <v>Các tuyến đường giao thông đấu nối trực tiếp ra đường Phú Riềng Đỏ từ HLLG vào sâu đến 100m có bề rộng mặt đường dưới 4m đã được đầu tư mặt đường nhựa, bê tông xi măng</v>
      </c>
      <c r="E525" s="5" t="str">
        <f>'ĐẤT PNN'!E545</f>
        <v>Đường Nơ Trang Long</v>
      </c>
      <c r="F525" s="5" t="str">
        <f>'ĐẤT PNN'!F545</f>
        <v>Đường Hùng Vương</v>
      </c>
      <c r="G525" s="4">
        <v>320</v>
      </c>
      <c r="H525" s="4">
        <v>250</v>
      </c>
      <c r="I525" s="4">
        <v>30</v>
      </c>
      <c r="J525" s="4"/>
      <c r="K525" s="22">
        <f t="shared" si="84"/>
        <v>430</v>
      </c>
      <c r="L525" s="22">
        <f t="shared" si="85"/>
        <v>340</v>
      </c>
      <c r="M525" s="24">
        <f t="shared" si="90"/>
        <v>200</v>
      </c>
      <c r="N525" s="15"/>
      <c r="O525" s="48">
        <f>VLOOKUP(B525,'[1]MA DO'!$H$5:$AE$3586,24,0)</f>
        <v>1.05</v>
      </c>
      <c r="Q525" s="7" t="b">
        <f>'ĐẤT PNN'!D545=D525</f>
        <v>1</v>
      </c>
      <c r="R525" s="50">
        <f t="shared" si="86"/>
        <v>1.34375</v>
      </c>
      <c r="S525" s="50">
        <f t="shared" si="87"/>
        <v>1.36</v>
      </c>
      <c r="T525" s="50">
        <f t="shared" si="88"/>
        <v>6.666666666666667</v>
      </c>
      <c r="U525" s="50" t="e">
        <f t="shared" si="89"/>
        <v>#DIV/0!</v>
      </c>
    </row>
    <row r="526" spans="1:21" ht="157.5" x14ac:dyDescent="0.25">
      <c r="A526" s="16"/>
      <c r="B526" s="5" t="str">
        <f>VLOOKUP($D$6&amp;K526,'[2]MA DO'!$B$5:$O$3586,7,0)</f>
        <v>BP CLN 3</v>
      </c>
      <c r="C526" s="3">
        <f t="shared" si="91"/>
        <v>518</v>
      </c>
      <c r="D526" s="5" t="str">
        <f>'ĐẤT PNN'!D546</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v>
      </c>
      <c r="E526" s="5" t="str">
        <f>'ĐẤT PNN'!E546</f>
        <v>Ngã tư Đồng Xoài</v>
      </c>
      <c r="F526" s="5" t="str">
        <f>'ĐẤT PNN'!F546</f>
        <v>Đường Nơ Trang Long</v>
      </c>
      <c r="G526" s="4">
        <v>320</v>
      </c>
      <c r="H526" s="4">
        <v>250</v>
      </c>
      <c r="I526" s="4">
        <v>30</v>
      </c>
      <c r="J526" s="4"/>
      <c r="K526" s="22">
        <f t="shared" si="84"/>
        <v>430</v>
      </c>
      <c r="L526" s="22">
        <f t="shared" si="85"/>
        <v>340</v>
      </c>
      <c r="M526" s="24">
        <f t="shared" si="90"/>
        <v>200</v>
      </c>
      <c r="N526" s="15"/>
      <c r="O526" s="48">
        <f>VLOOKUP(B526,'[1]MA DO'!$H$5:$AE$3586,24,0)</f>
        <v>1.05</v>
      </c>
      <c r="Q526" s="7" t="b">
        <f>'ĐẤT PNN'!D546=D526</f>
        <v>1</v>
      </c>
      <c r="R526" s="50">
        <f t="shared" si="86"/>
        <v>1.34375</v>
      </c>
      <c r="S526" s="50">
        <f t="shared" si="87"/>
        <v>1.36</v>
      </c>
      <c r="T526" s="50">
        <f t="shared" si="88"/>
        <v>6.666666666666667</v>
      </c>
      <c r="U526" s="50" t="e">
        <f t="shared" si="89"/>
        <v>#DIV/0!</v>
      </c>
    </row>
    <row r="527" spans="1:21" ht="157.5" x14ac:dyDescent="0.25">
      <c r="A527" s="16"/>
      <c r="B527" s="5" t="str">
        <f>VLOOKUP($D$6&amp;K527,'[2]MA DO'!$B$5:$O$3586,7,0)</f>
        <v>BP CLN 3</v>
      </c>
      <c r="C527" s="3">
        <f t="shared" si="91"/>
        <v>519</v>
      </c>
      <c r="D527" s="5" t="str">
        <f>'ĐẤT PNN'!D547</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v>
      </c>
      <c r="E527" s="5" t="str">
        <f>'ĐẤT PNN'!E547</f>
        <v>Đường Nơ Trang Long</v>
      </c>
      <c r="F527" s="5" t="str">
        <f>'ĐẤT PNN'!F547</f>
        <v>Đường Hùng Vương</v>
      </c>
      <c r="G527" s="4">
        <v>320</v>
      </c>
      <c r="H527" s="4">
        <v>250</v>
      </c>
      <c r="I527" s="4">
        <v>30</v>
      </c>
      <c r="J527" s="4"/>
      <c r="K527" s="22">
        <f t="shared" si="84"/>
        <v>430</v>
      </c>
      <c r="L527" s="22">
        <f t="shared" si="85"/>
        <v>340</v>
      </c>
      <c r="M527" s="24">
        <f t="shared" si="90"/>
        <v>200</v>
      </c>
      <c r="N527" s="15"/>
      <c r="O527" s="48">
        <f>VLOOKUP(B527,'[1]MA DO'!$H$5:$AE$3586,24,0)</f>
        <v>1.05</v>
      </c>
      <c r="Q527" s="7" t="b">
        <f>'ĐẤT PNN'!D547=D527</f>
        <v>1</v>
      </c>
      <c r="R527" s="50">
        <f t="shared" si="86"/>
        <v>1.34375</v>
      </c>
      <c r="S527" s="50">
        <f t="shared" si="87"/>
        <v>1.36</v>
      </c>
      <c r="T527" s="50">
        <f t="shared" si="88"/>
        <v>6.666666666666667</v>
      </c>
      <c r="U527" s="50" t="e">
        <f t="shared" si="89"/>
        <v>#DIV/0!</v>
      </c>
    </row>
    <row r="528" spans="1:21" ht="94.5" x14ac:dyDescent="0.25">
      <c r="A528" s="16"/>
      <c r="B528" s="5" t="str">
        <f>VLOOKUP($D$6&amp;K528,'[2]MA DO'!$B$5:$O$3586,7,0)</f>
        <v>BP CLN 3</v>
      </c>
      <c r="C528" s="3">
        <f t="shared" si="91"/>
        <v>520</v>
      </c>
      <c r="D528" s="5" t="str">
        <f>'ĐẤT PNN'!D548</f>
        <v>Các tuyến đường giao thông đấu nối trực tiếp ra đường Phú Riềng Đỏ từ HLLG vào sâu trên 100m đến 200m có bề rộng mặt đường dưới 4m đã được đầu tư mặt đường nhựa, bê tông xi măng</v>
      </c>
      <c r="E528" s="5" t="str">
        <f>'ĐẤT PNN'!E548</f>
        <v>Ngã tư Đồng Xoài</v>
      </c>
      <c r="F528" s="5" t="str">
        <f>'ĐẤT PNN'!F548</f>
        <v>Đường Nơ Trang Long</v>
      </c>
      <c r="G528" s="4">
        <v>320</v>
      </c>
      <c r="H528" s="4">
        <v>250</v>
      </c>
      <c r="I528" s="4">
        <v>30</v>
      </c>
      <c r="J528" s="4"/>
      <c r="K528" s="22">
        <f t="shared" si="84"/>
        <v>430</v>
      </c>
      <c r="L528" s="22">
        <f t="shared" si="85"/>
        <v>340</v>
      </c>
      <c r="M528" s="24">
        <f t="shared" si="90"/>
        <v>200</v>
      </c>
      <c r="N528" s="15"/>
      <c r="O528" s="48">
        <f>VLOOKUP(B528,'[1]MA DO'!$H$5:$AE$3586,24,0)</f>
        <v>1.05</v>
      </c>
      <c r="Q528" s="7" t="b">
        <f>'ĐẤT PNN'!D548=D528</f>
        <v>1</v>
      </c>
      <c r="R528" s="50">
        <f t="shared" si="86"/>
        <v>1.34375</v>
      </c>
      <c r="S528" s="50">
        <f t="shared" si="87"/>
        <v>1.36</v>
      </c>
      <c r="T528" s="50">
        <f t="shared" si="88"/>
        <v>6.666666666666667</v>
      </c>
      <c r="U528" s="50" t="e">
        <f t="shared" si="89"/>
        <v>#DIV/0!</v>
      </c>
    </row>
    <row r="529" spans="1:21" ht="94.5" x14ac:dyDescent="0.25">
      <c r="A529" s="16"/>
      <c r="B529" s="5" t="str">
        <f>VLOOKUP($D$6&amp;K529,'[2]MA DO'!$B$5:$O$3586,7,0)</f>
        <v>BP CLN 3</v>
      </c>
      <c r="C529" s="3">
        <f t="shared" si="91"/>
        <v>521</v>
      </c>
      <c r="D529" s="5" t="str">
        <f>'ĐẤT PNN'!D549</f>
        <v>Các tuyến đường giao thông đấu nối trực tiếp ra đường Phú Riềng Đỏ từ HLLG vào sâu trên 100m đến 200m có bề rộng mặt đường dưới 4m đã được đầu tư mặt đường nhựa, bê tông xi măng</v>
      </c>
      <c r="E529" s="5" t="str">
        <f>'ĐẤT PNN'!E549</f>
        <v>Đường Nơ Trang Long</v>
      </c>
      <c r="F529" s="5" t="str">
        <f>'ĐẤT PNN'!F549</f>
        <v>Đường Hùng Vương</v>
      </c>
      <c r="G529" s="4">
        <v>320</v>
      </c>
      <c r="H529" s="4">
        <v>250</v>
      </c>
      <c r="I529" s="4">
        <v>30</v>
      </c>
      <c r="J529" s="4"/>
      <c r="K529" s="22">
        <f t="shared" si="84"/>
        <v>430</v>
      </c>
      <c r="L529" s="22">
        <f t="shared" si="85"/>
        <v>340</v>
      </c>
      <c r="M529" s="24">
        <f t="shared" si="90"/>
        <v>200</v>
      </c>
      <c r="N529" s="15"/>
      <c r="O529" s="48">
        <f>VLOOKUP(B529,'[1]MA DO'!$H$5:$AE$3586,24,0)</f>
        <v>1.05</v>
      </c>
      <c r="Q529" s="7" t="b">
        <f>'ĐẤT PNN'!D549=D529</f>
        <v>1</v>
      </c>
      <c r="R529" s="50">
        <f t="shared" si="86"/>
        <v>1.34375</v>
      </c>
      <c r="S529" s="50">
        <f t="shared" si="87"/>
        <v>1.36</v>
      </c>
      <c r="T529" s="50">
        <f t="shared" si="88"/>
        <v>6.666666666666667</v>
      </c>
      <c r="U529" s="50" t="e">
        <f t="shared" si="89"/>
        <v>#DIV/0!</v>
      </c>
    </row>
    <row r="530" spans="1:21" ht="157.5" x14ac:dyDescent="0.25">
      <c r="A530" s="16"/>
      <c r="B530" s="5" t="str">
        <f>VLOOKUP($D$6&amp;K530,'[2]MA DO'!$B$5:$O$3586,7,0)</f>
        <v>BP CLN 3</v>
      </c>
      <c r="C530" s="3">
        <f t="shared" si="91"/>
        <v>522</v>
      </c>
      <c r="D530" s="5" t="str">
        <f>'ĐẤT PNN'!D550</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v>
      </c>
      <c r="E530" s="5" t="str">
        <f>'ĐẤT PNN'!E550</f>
        <v>Ngã tư Đồng Xoài</v>
      </c>
      <c r="F530" s="5" t="str">
        <f>'ĐẤT PNN'!F550</f>
        <v>Đường Nơ Trang Long</v>
      </c>
      <c r="G530" s="4">
        <v>320</v>
      </c>
      <c r="H530" s="4">
        <v>250</v>
      </c>
      <c r="I530" s="4">
        <v>30</v>
      </c>
      <c r="J530" s="4"/>
      <c r="K530" s="22">
        <f t="shared" si="84"/>
        <v>430</v>
      </c>
      <c r="L530" s="22">
        <f t="shared" si="85"/>
        <v>340</v>
      </c>
      <c r="M530" s="24">
        <f t="shared" si="90"/>
        <v>200</v>
      </c>
      <c r="N530" s="15"/>
      <c r="O530" s="48">
        <f>VLOOKUP(B530,'[1]MA DO'!$H$5:$AE$3586,24,0)</f>
        <v>1.05</v>
      </c>
      <c r="Q530" s="7" t="b">
        <f>'ĐẤT PNN'!D550=D530</f>
        <v>1</v>
      </c>
      <c r="R530" s="50">
        <f t="shared" si="86"/>
        <v>1.34375</v>
      </c>
      <c r="S530" s="50">
        <f t="shared" si="87"/>
        <v>1.36</v>
      </c>
      <c r="T530" s="50">
        <f t="shared" si="88"/>
        <v>6.666666666666667</v>
      </c>
      <c r="U530" s="50" t="e">
        <f t="shared" si="89"/>
        <v>#DIV/0!</v>
      </c>
    </row>
    <row r="531" spans="1:21" ht="157.5" x14ac:dyDescent="0.25">
      <c r="A531" s="16"/>
      <c r="B531" s="5" t="str">
        <f>VLOOKUP($D$6&amp;K531,'[2]MA DO'!$B$5:$O$3586,7,0)</f>
        <v>BP CLN 3</v>
      </c>
      <c r="C531" s="3">
        <f t="shared" si="91"/>
        <v>523</v>
      </c>
      <c r="D531" s="5" t="str">
        <f>'ĐẤT PNN'!D551</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v>
      </c>
      <c r="E531" s="5" t="str">
        <f>'ĐẤT PNN'!E551</f>
        <v>Đường Nơ Trang Long</v>
      </c>
      <c r="F531" s="5" t="str">
        <f>'ĐẤT PNN'!F551</f>
        <v>Đường Hùng Vương</v>
      </c>
      <c r="G531" s="4">
        <v>320</v>
      </c>
      <c r="H531" s="4">
        <v>250</v>
      </c>
      <c r="I531" s="4">
        <v>30</v>
      </c>
      <c r="J531" s="4"/>
      <c r="K531" s="22">
        <f t="shared" si="84"/>
        <v>430</v>
      </c>
      <c r="L531" s="22">
        <f t="shared" si="85"/>
        <v>340</v>
      </c>
      <c r="M531" s="24">
        <f t="shared" si="90"/>
        <v>200</v>
      </c>
      <c r="N531" s="15"/>
      <c r="O531" s="48">
        <f>VLOOKUP(B531,'[1]MA DO'!$H$5:$AE$3586,24,0)</f>
        <v>1.05</v>
      </c>
      <c r="Q531" s="7" t="b">
        <f>'ĐẤT PNN'!D551=D531</f>
        <v>1</v>
      </c>
      <c r="R531" s="50">
        <f t="shared" si="86"/>
        <v>1.34375</v>
      </c>
      <c r="S531" s="50">
        <f t="shared" si="87"/>
        <v>1.36</v>
      </c>
      <c r="T531" s="50">
        <f t="shared" si="88"/>
        <v>6.666666666666667</v>
      </c>
      <c r="U531" s="50" t="e">
        <f t="shared" si="89"/>
        <v>#DIV/0!</v>
      </c>
    </row>
    <row r="532" spans="1:21" ht="94.5" x14ac:dyDescent="0.25">
      <c r="A532" s="16"/>
      <c r="B532" s="5" t="str">
        <f>VLOOKUP($D$6&amp;K532,'[2]MA DO'!$B$5:$O$3586,7,0)</f>
        <v>BP CLN 3</v>
      </c>
      <c r="C532" s="3">
        <f t="shared" si="91"/>
        <v>524</v>
      </c>
      <c r="D532" s="5" t="str">
        <f>'ĐẤT PNN'!D552</f>
        <v>Các tuyến đường giao thông đấu nối trực tiếp ra đường Phú Riềng Đỏ từ HLLG vào sâu trên 200m đến 500m có bề rộng mặt đường dưới 4m đã được đầu tư mặt đường nhựa, bê tông xi măng</v>
      </c>
      <c r="E532" s="5" t="str">
        <f>'ĐẤT PNN'!E552</f>
        <v>Ngã tư Đồng Xoài</v>
      </c>
      <c r="F532" s="5" t="str">
        <f>'ĐẤT PNN'!F552</f>
        <v>Đường Nơ Trang Long</v>
      </c>
      <c r="G532" s="4">
        <v>320</v>
      </c>
      <c r="H532" s="4">
        <v>250</v>
      </c>
      <c r="I532" s="4">
        <v>30</v>
      </c>
      <c r="J532" s="4"/>
      <c r="K532" s="22">
        <f t="shared" si="84"/>
        <v>430</v>
      </c>
      <c r="L532" s="22">
        <f t="shared" si="85"/>
        <v>340</v>
      </c>
      <c r="M532" s="24">
        <f t="shared" si="90"/>
        <v>200</v>
      </c>
      <c r="N532" s="15"/>
      <c r="O532" s="48">
        <f>VLOOKUP(B532,'[1]MA DO'!$H$5:$AE$3586,24,0)</f>
        <v>1.05</v>
      </c>
      <c r="Q532" s="7" t="b">
        <f>'ĐẤT PNN'!D552=D532</f>
        <v>1</v>
      </c>
      <c r="R532" s="50">
        <f t="shared" si="86"/>
        <v>1.34375</v>
      </c>
      <c r="S532" s="50">
        <f t="shared" si="87"/>
        <v>1.36</v>
      </c>
      <c r="T532" s="50">
        <f t="shared" si="88"/>
        <v>6.666666666666667</v>
      </c>
      <c r="U532" s="50" t="e">
        <f t="shared" si="89"/>
        <v>#DIV/0!</v>
      </c>
    </row>
    <row r="533" spans="1:21" ht="94.5" x14ac:dyDescent="0.25">
      <c r="A533" s="16"/>
      <c r="B533" s="5" t="str">
        <f>VLOOKUP($D$6&amp;K533,'[2]MA DO'!$B$5:$O$3586,7,0)</f>
        <v>BP CLN 3</v>
      </c>
      <c r="C533" s="3">
        <f t="shared" si="91"/>
        <v>525</v>
      </c>
      <c r="D533" s="5" t="str">
        <f>'ĐẤT PNN'!D553</f>
        <v>Các tuyến đường giao thông đấu nối trực tiếp ra đường Phú Riềng Đỏ từ HLLG vào sâu trên 200m đến 500m có bề rộng mặt đường dưới 4m đã được đầu tư mặt đường nhựa, bê tông xi măng</v>
      </c>
      <c r="E533" s="5" t="str">
        <f>'ĐẤT PNN'!E553</f>
        <v>Đường Nơ Trang Long</v>
      </c>
      <c r="F533" s="5" t="str">
        <f>'ĐẤT PNN'!F553</f>
        <v>Đường Hùng Vương</v>
      </c>
      <c r="G533" s="4">
        <v>320</v>
      </c>
      <c r="H533" s="4">
        <v>250</v>
      </c>
      <c r="I533" s="4">
        <v>30</v>
      </c>
      <c r="J533" s="4"/>
      <c r="K533" s="22">
        <f t="shared" si="84"/>
        <v>430</v>
      </c>
      <c r="L533" s="22">
        <f t="shared" si="85"/>
        <v>340</v>
      </c>
      <c r="M533" s="24">
        <f t="shared" si="90"/>
        <v>200</v>
      </c>
      <c r="N533" s="15"/>
      <c r="O533" s="48">
        <f>VLOOKUP(B533,'[1]MA DO'!$H$5:$AE$3586,24,0)</f>
        <v>1.05</v>
      </c>
      <c r="Q533" s="7" t="b">
        <f>'ĐẤT PNN'!D553=D533</f>
        <v>1</v>
      </c>
      <c r="R533" s="50">
        <f t="shared" si="86"/>
        <v>1.34375</v>
      </c>
      <c r="S533" s="50">
        <f t="shared" si="87"/>
        <v>1.36</v>
      </c>
      <c r="T533" s="50">
        <f t="shared" si="88"/>
        <v>6.666666666666667</v>
      </c>
      <c r="U533" s="50" t="e">
        <f t="shared" si="89"/>
        <v>#DIV/0!</v>
      </c>
    </row>
    <row r="534" spans="1:21" ht="157.5" x14ac:dyDescent="0.25">
      <c r="A534" s="16"/>
      <c r="B534" s="5" t="str">
        <f>VLOOKUP($D$6&amp;K534,'[2]MA DO'!$B$5:$O$3586,7,0)</f>
        <v>BP CLN 3</v>
      </c>
      <c r="C534" s="3">
        <f t="shared" si="91"/>
        <v>526</v>
      </c>
      <c r="D534" s="5" t="str">
        <f>'ĐẤT PNN'!D554</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v>
      </c>
      <c r="E534" s="5" t="str">
        <f>'ĐẤT PNN'!E554</f>
        <v>Ngã tư Đồng Xoài</v>
      </c>
      <c r="F534" s="5" t="str">
        <f>'ĐẤT PNN'!F554</f>
        <v>Đường Nơ Trang Long</v>
      </c>
      <c r="G534" s="4">
        <v>320</v>
      </c>
      <c r="H534" s="4">
        <v>250</v>
      </c>
      <c r="I534" s="4">
        <v>30</v>
      </c>
      <c r="J534" s="4"/>
      <c r="K534" s="22">
        <f t="shared" si="84"/>
        <v>430</v>
      </c>
      <c r="L534" s="22">
        <f t="shared" si="85"/>
        <v>340</v>
      </c>
      <c r="M534" s="24">
        <f t="shared" si="90"/>
        <v>200</v>
      </c>
      <c r="N534" s="15"/>
      <c r="O534" s="48">
        <f>VLOOKUP(B534,'[1]MA DO'!$H$5:$AE$3586,24,0)</f>
        <v>1.05</v>
      </c>
      <c r="Q534" s="7" t="b">
        <f>'ĐẤT PNN'!D554=D534</f>
        <v>1</v>
      </c>
      <c r="R534" s="50">
        <f t="shared" si="86"/>
        <v>1.34375</v>
      </c>
      <c r="S534" s="50">
        <f t="shared" si="87"/>
        <v>1.36</v>
      </c>
      <c r="T534" s="50">
        <f t="shared" si="88"/>
        <v>6.666666666666667</v>
      </c>
      <c r="U534" s="50" t="e">
        <f t="shared" si="89"/>
        <v>#DIV/0!</v>
      </c>
    </row>
    <row r="535" spans="1:21" ht="157.5" x14ac:dyDescent="0.25">
      <c r="A535" s="16"/>
      <c r="B535" s="5" t="str">
        <f>VLOOKUP($D$6&amp;K535,'[2]MA DO'!$B$5:$O$3586,7,0)</f>
        <v>BP CLN 3</v>
      </c>
      <c r="C535" s="3">
        <f t="shared" si="91"/>
        <v>527</v>
      </c>
      <c r="D535" s="5" t="str">
        <f>'ĐẤT PNN'!D555</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v>
      </c>
      <c r="E535" s="5" t="str">
        <f>'ĐẤT PNN'!E555</f>
        <v>Đường Nơ Trang Long</v>
      </c>
      <c r="F535" s="5" t="str">
        <f>'ĐẤT PNN'!F555</f>
        <v>Đường Hùng Vương</v>
      </c>
      <c r="G535" s="4">
        <v>320</v>
      </c>
      <c r="H535" s="4">
        <v>250</v>
      </c>
      <c r="I535" s="4">
        <v>30</v>
      </c>
      <c r="J535" s="4"/>
      <c r="K535" s="22">
        <f t="shared" si="84"/>
        <v>430</v>
      </c>
      <c r="L535" s="22">
        <f t="shared" si="85"/>
        <v>340</v>
      </c>
      <c r="M535" s="24">
        <f t="shared" si="90"/>
        <v>200</v>
      </c>
      <c r="N535" s="15"/>
      <c r="O535" s="48">
        <f>VLOOKUP(B535,'[1]MA DO'!$H$5:$AE$3586,24,0)</f>
        <v>1.05</v>
      </c>
      <c r="Q535" s="7" t="b">
        <f>'ĐẤT PNN'!D555=D535</f>
        <v>1</v>
      </c>
      <c r="R535" s="50">
        <f t="shared" si="86"/>
        <v>1.34375</v>
      </c>
      <c r="S535" s="50">
        <f t="shared" si="87"/>
        <v>1.36</v>
      </c>
      <c r="T535" s="50">
        <f t="shared" si="88"/>
        <v>6.666666666666667</v>
      </c>
      <c r="U535" s="50" t="e">
        <f t="shared" si="89"/>
        <v>#DIV/0!</v>
      </c>
    </row>
    <row r="536" spans="1:21" ht="94.5" x14ac:dyDescent="0.25">
      <c r="A536" s="16"/>
      <c r="B536" s="5" t="str">
        <f>VLOOKUP($D$6&amp;K536,'[2]MA DO'!$B$5:$O$3586,7,0)</f>
        <v>BP CLN 3</v>
      </c>
      <c r="C536" s="3">
        <f t="shared" si="91"/>
        <v>528</v>
      </c>
      <c r="D536" s="5" t="str">
        <f>'ĐẤT PNN'!D556</f>
        <v>Các tuyến đường giao thông đấu nối trực tiếp ra đường Phú Riềng Đỏ từ HLLG vào sâu trên 500m có bề rộng mặt đường dưới 4m đã được đầu tư mặt đường nhựa, bê tông xi măng</v>
      </c>
      <c r="E536" s="5" t="str">
        <f>'ĐẤT PNN'!E556</f>
        <v>Ngã tư Đồng Xoài</v>
      </c>
      <c r="F536" s="5" t="str">
        <f>'ĐẤT PNN'!F556</f>
        <v>Đường Nơ Trang Long</v>
      </c>
      <c r="G536" s="4">
        <v>320</v>
      </c>
      <c r="H536" s="4">
        <v>250</v>
      </c>
      <c r="I536" s="4">
        <v>30</v>
      </c>
      <c r="J536" s="4"/>
      <c r="K536" s="22">
        <f t="shared" si="84"/>
        <v>430</v>
      </c>
      <c r="L536" s="22">
        <f t="shared" si="85"/>
        <v>340</v>
      </c>
      <c r="M536" s="24">
        <f t="shared" si="90"/>
        <v>200</v>
      </c>
      <c r="N536" s="15"/>
      <c r="O536" s="48">
        <f>VLOOKUP(B536,'[1]MA DO'!$H$5:$AE$3586,24,0)</f>
        <v>1.05</v>
      </c>
      <c r="Q536" s="7" t="b">
        <f>'ĐẤT PNN'!D556=D536</f>
        <v>1</v>
      </c>
      <c r="R536" s="50">
        <f t="shared" si="86"/>
        <v>1.34375</v>
      </c>
      <c r="S536" s="50">
        <f t="shared" si="87"/>
        <v>1.36</v>
      </c>
      <c r="T536" s="50">
        <f t="shared" si="88"/>
        <v>6.666666666666667</v>
      </c>
      <c r="U536" s="50" t="e">
        <f t="shared" si="89"/>
        <v>#DIV/0!</v>
      </c>
    </row>
    <row r="537" spans="1:21" ht="94.5" x14ac:dyDescent="0.25">
      <c r="A537" s="16"/>
      <c r="B537" s="5" t="str">
        <f>VLOOKUP($D$6&amp;K537,'[2]MA DO'!$B$5:$O$3586,7,0)</f>
        <v>BP CLN 3</v>
      </c>
      <c r="C537" s="3">
        <f t="shared" si="91"/>
        <v>529</v>
      </c>
      <c r="D537" s="5" t="str">
        <f>'ĐẤT PNN'!D557</f>
        <v>Các tuyến đường giao thông đấu nối trực tiếp ra đường Phú Riềng Đỏ từ HLLG vào sâu trên 500m có bề rộng mặt đường dưới 4m đã được đầu tư mặt đường nhựa, bê tông xi măng</v>
      </c>
      <c r="E537" s="5" t="str">
        <f>'ĐẤT PNN'!E557</f>
        <v>Đường Nơ Trang Long</v>
      </c>
      <c r="F537" s="5" t="str">
        <f>'ĐẤT PNN'!F557</f>
        <v>Đường Hùng Vương</v>
      </c>
      <c r="G537" s="4">
        <v>320</v>
      </c>
      <c r="H537" s="4">
        <v>250</v>
      </c>
      <c r="I537" s="4">
        <v>30</v>
      </c>
      <c r="J537" s="4"/>
      <c r="K537" s="22">
        <f t="shared" si="84"/>
        <v>430</v>
      </c>
      <c r="L537" s="22">
        <f t="shared" si="85"/>
        <v>340</v>
      </c>
      <c r="M537" s="24">
        <f t="shared" si="90"/>
        <v>200</v>
      </c>
      <c r="N537" s="15"/>
      <c r="O537" s="48">
        <f>VLOOKUP(B537,'[1]MA DO'!$H$5:$AE$3586,24,0)</f>
        <v>1.05</v>
      </c>
      <c r="Q537" s="7" t="b">
        <f>'ĐẤT PNN'!D557=D537</f>
        <v>1</v>
      </c>
      <c r="R537" s="50">
        <f t="shared" si="86"/>
        <v>1.34375</v>
      </c>
      <c r="S537" s="50">
        <f t="shared" si="87"/>
        <v>1.36</v>
      </c>
      <c r="T537" s="50">
        <f t="shared" si="88"/>
        <v>6.666666666666667</v>
      </c>
      <c r="U537" s="50" t="e">
        <f t="shared" si="89"/>
        <v>#DIV/0!</v>
      </c>
    </row>
    <row r="538" spans="1:21" ht="157.5" x14ac:dyDescent="0.25">
      <c r="A538" s="16"/>
      <c r="B538" s="5" t="str">
        <f>VLOOKUP($D$6&amp;K538,'[2]MA DO'!$B$5:$O$3586,7,0)</f>
        <v>BP CLN 3</v>
      </c>
      <c r="C538" s="3">
        <f t="shared" si="91"/>
        <v>530</v>
      </c>
      <c r="D538" s="5" t="str">
        <f>'ĐẤT PNN'!D558</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v>
      </c>
      <c r="E538" s="5" t="str">
        <f>'ĐẤT PNN'!E558</f>
        <v>Ngã tư Đồng Xoài</v>
      </c>
      <c r="F538" s="5" t="str">
        <f>'ĐẤT PNN'!F558</f>
        <v>Đường Nơ Trang Long</v>
      </c>
      <c r="G538" s="4">
        <v>320</v>
      </c>
      <c r="H538" s="4">
        <v>250</v>
      </c>
      <c r="I538" s="4">
        <v>30</v>
      </c>
      <c r="J538" s="4"/>
      <c r="K538" s="22">
        <f t="shared" si="84"/>
        <v>430</v>
      </c>
      <c r="L538" s="22">
        <f t="shared" si="85"/>
        <v>340</v>
      </c>
      <c r="M538" s="24">
        <f t="shared" si="90"/>
        <v>200</v>
      </c>
      <c r="N538" s="15"/>
      <c r="O538" s="48">
        <f>VLOOKUP(B538,'[1]MA DO'!$H$5:$AE$3586,24,0)</f>
        <v>1.05</v>
      </c>
      <c r="Q538" s="7" t="b">
        <f>'ĐẤT PNN'!D558=D538</f>
        <v>1</v>
      </c>
      <c r="R538" s="50">
        <f t="shared" si="86"/>
        <v>1.34375</v>
      </c>
      <c r="S538" s="50">
        <f t="shared" si="87"/>
        <v>1.36</v>
      </c>
      <c r="T538" s="50">
        <f t="shared" si="88"/>
        <v>6.666666666666667</v>
      </c>
      <c r="U538" s="50" t="e">
        <f t="shared" si="89"/>
        <v>#DIV/0!</v>
      </c>
    </row>
    <row r="539" spans="1:21" ht="157.5" x14ac:dyDescent="0.25">
      <c r="A539" s="16"/>
      <c r="B539" s="5" t="str">
        <f>VLOOKUP($D$6&amp;K539,'[2]MA DO'!$B$5:$O$3586,7,0)</f>
        <v>BP CLN 3</v>
      </c>
      <c r="C539" s="3">
        <f t="shared" si="91"/>
        <v>531</v>
      </c>
      <c r="D539" s="5" t="str">
        <f>'ĐẤT PNN'!D559</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v>
      </c>
      <c r="E539" s="5" t="str">
        <f>'ĐẤT PNN'!E559</f>
        <v>Đường Nơ Trang Long</v>
      </c>
      <c r="F539" s="5" t="str">
        <f>'ĐẤT PNN'!F559</f>
        <v>Đường Hùng Vương</v>
      </c>
      <c r="G539" s="4">
        <v>320</v>
      </c>
      <c r="H539" s="4">
        <v>250</v>
      </c>
      <c r="I539" s="4">
        <v>30</v>
      </c>
      <c r="J539" s="4"/>
      <c r="K539" s="22">
        <f t="shared" si="84"/>
        <v>430</v>
      </c>
      <c r="L539" s="22">
        <f t="shared" si="85"/>
        <v>340</v>
      </c>
      <c r="M539" s="24">
        <f t="shared" si="90"/>
        <v>200</v>
      </c>
      <c r="N539" s="15"/>
      <c r="O539" s="48">
        <f>VLOOKUP(B539,'[1]MA DO'!$H$5:$AE$3586,24,0)</f>
        <v>1.05</v>
      </c>
      <c r="Q539" s="7" t="b">
        <f>'ĐẤT PNN'!D559=D539</f>
        <v>1</v>
      </c>
      <c r="R539" s="50">
        <f t="shared" si="86"/>
        <v>1.34375</v>
      </c>
      <c r="S539" s="50">
        <f t="shared" si="87"/>
        <v>1.36</v>
      </c>
      <c r="T539" s="50">
        <f t="shared" si="88"/>
        <v>6.666666666666667</v>
      </c>
      <c r="U539" s="50" t="e">
        <f t="shared" si="89"/>
        <v>#DIV/0!</v>
      </c>
    </row>
    <row r="540" spans="1:21" ht="94.5" x14ac:dyDescent="0.25">
      <c r="A540" s="16"/>
      <c r="B540" s="5" t="str">
        <f>VLOOKUP($D$6&amp;K540,'[2]MA DO'!$B$5:$O$3586,7,0)</f>
        <v>BP CLN 3</v>
      </c>
      <c r="C540" s="3">
        <f t="shared" si="91"/>
        <v>532</v>
      </c>
      <c r="D540" s="5" t="str">
        <f>'ĐẤT PNN'!D560</f>
        <v>Các tuyến đường giao thông đấu nối trực tiếp ra đường Phú Riềng Đỏ từ HLLG vào sâu đến 100m có bề rộng mặt đường dưới 4m chưa được đầu tư mặt đường nhựa, bê tông xi măng</v>
      </c>
      <c r="E540" s="5" t="str">
        <f>'ĐẤT PNN'!E560</f>
        <v>Ngã tư Đồng Xoài</v>
      </c>
      <c r="F540" s="5" t="str">
        <f>'ĐẤT PNN'!F560</f>
        <v>Đường Nơ Trang Long</v>
      </c>
      <c r="G540" s="4">
        <v>320</v>
      </c>
      <c r="H540" s="4">
        <v>250</v>
      </c>
      <c r="I540" s="4">
        <v>30</v>
      </c>
      <c r="J540" s="4"/>
      <c r="K540" s="22">
        <f t="shared" si="84"/>
        <v>430</v>
      </c>
      <c r="L540" s="22">
        <f t="shared" si="85"/>
        <v>340</v>
      </c>
      <c r="M540" s="24">
        <f t="shared" si="90"/>
        <v>200</v>
      </c>
      <c r="N540" s="15"/>
      <c r="O540" s="48">
        <f>VLOOKUP(B540,'[1]MA DO'!$H$5:$AE$3586,24,0)</f>
        <v>1.05</v>
      </c>
      <c r="Q540" s="7" t="b">
        <f>'ĐẤT PNN'!D560=D540</f>
        <v>1</v>
      </c>
      <c r="R540" s="50">
        <f t="shared" si="86"/>
        <v>1.34375</v>
      </c>
      <c r="S540" s="50">
        <f t="shared" si="87"/>
        <v>1.36</v>
      </c>
      <c r="T540" s="50">
        <f t="shared" si="88"/>
        <v>6.666666666666667</v>
      </c>
      <c r="U540" s="50" t="e">
        <f t="shared" si="89"/>
        <v>#DIV/0!</v>
      </c>
    </row>
    <row r="541" spans="1:21" ht="94.5" x14ac:dyDescent="0.25">
      <c r="A541" s="16"/>
      <c r="B541" s="5" t="str">
        <f>VLOOKUP($D$6&amp;K541,'[2]MA DO'!$B$5:$O$3586,7,0)</f>
        <v>BP CLN 3</v>
      </c>
      <c r="C541" s="3">
        <f t="shared" si="91"/>
        <v>533</v>
      </c>
      <c r="D541" s="5" t="str">
        <f>'ĐẤT PNN'!D561</f>
        <v>Các tuyến đường giao thông đấu nối trực tiếp ra đường Phú Riềng Đỏ từ HLLG vào sâu đến 100m có bề rộng mặt đường dưới 4m chưa được đầu tư mặt đường nhựa, bê tông xi măng</v>
      </c>
      <c r="E541" s="5" t="str">
        <f>'ĐẤT PNN'!E561</f>
        <v>Đường Nơ Trang Long</v>
      </c>
      <c r="F541" s="5" t="str">
        <f>'ĐẤT PNN'!F561</f>
        <v>Đường Hùng Vương</v>
      </c>
      <c r="G541" s="4">
        <v>320</v>
      </c>
      <c r="H541" s="4">
        <v>250</v>
      </c>
      <c r="I541" s="4">
        <v>30</v>
      </c>
      <c r="J541" s="4"/>
      <c r="K541" s="22">
        <f t="shared" si="84"/>
        <v>430</v>
      </c>
      <c r="L541" s="22">
        <f t="shared" si="85"/>
        <v>340</v>
      </c>
      <c r="M541" s="24">
        <f t="shared" si="90"/>
        <v>200</v>
      </c>
      <c r="N541" s="15"/>
      <c r="O541" s="48">
        <f>VLOOKUP(B541,'[1]MA DO'!$H$5:$AE$3586,24,0)</f>
        <v>1.05</v>
      </c>
      <c r="Q541" s="7" t="b">
        <f>'ĐẤT PNN'!D561=D541</f>
        <v>1</v>
      </c>
      <c r="R541" s="50">
        <f t="shared" si="86"/>
        <v>1.34375</v>
      </c>
      <c r="S541" s="50">
        <f t="shared" si="87"/>
        <v>1.36</v>
      </c>
      <c r="T541" s="50">
        <f t="shared" si="88"/>
        <v>6.666666666666667</v>
      </c>
      <c r="U541" s="50" t="e">
        <f t="shared" si="89"/>
        <v>#DIV/0!</v>
      </c>
    </row>
    <row r="542" spans="1:21" ht="157.5" x14ac:dyDescent="0.25">
      <c r="A542" s="16"/>
      <c r="B542" s="5" t="str">
        <f>VLOOKUP($D$6&amp;K542,'[2]MA DO'!$B$5:$O$3586,7,0)</f>
        <v>BP CLN 3</v>
      </c>
      <c r="C542" s="3">
        <f t="shared" si="91"/>
        <v>534</v>
      </c>
      <c r="D542" s="5" t="str">
        <f>'ĐẤT PNN'!D562</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v>
      </c>
      <c r="E542" s="5" t="str">
        <f>'ĐẤT PNN'!E562</f>
        <v>Ngã tư Đồng Xoài</v>
      </c>
      <c r="F542" s="5" t="str">
        <f>'ĐẤT PNN'!F562</f>
        <v>Đường Nơ Trang Long</v>
      </c>
      <c r="G542" s="4">
        <v>320</v>
      </c>
      <c r="H542" s="4">
        <v>250</v>
      </c>
      <c r="I542" s="4">
        <v>30</v>
      </c>
      <c r="J542" s="4"/>
      <c r="K542" s="22">
        <f t="shared" si="84"/>
        <v>430</v>
      </c>
      <c r="L542" s="22">
        <f t="shared" si="85"/>
        <v>340</v>
      </c>
      <c r="M542" s="24">
        <f t="shared" si="90"/>
        <v>200</v>
      </c>
      <c r="N542" s="15"/>
      <c r="O542" s="48">
        <f>VLOOKUP(B542,'[1]MA DO'!$H$5:$AE$3586,24,0)</f>
        <v>1.05</v>
      </c>
      <c r="Q542" s="7" t="b">
        <f>'ĐẤT PNN'!D562=D542</f>
        <v>1</v>
      </c>
      <c r="R542" s="50">
        <f t="shared" si="86"/>
        <v>1.34375</v>
      </c>
      <c r="S542" s="50">
        <f t="shared" si="87"/>
        <v>1.36</v>
      </c>
      <c r="T542" s="50">
        <f t="shared" si="88"/>
        <v>6.666666666666667</v>
      </c>
      <c r="U542" s="50" t="e">
        <f t="shared" si="89"/>
        <v>#DIV/0!</v>
      </c>
    </row>
    <row r="543" spans="1:21" ht="157.5" x14ac:dyDescent="0.25">
      <c r="A543" s="16"/>
      <c r="B543" s="5" t="str">
        <f>VLOOKUP($D$6&amp;K543,'[2]MA DO'!$B$5:$O$3586,7,0)</f>
        <v>BP CLN 3</v>
      </c>
      <c r="C543" s="3">
        <f t="shared" si="91"/>
        <v>535</v>
      </c>
      <c r="D543" s="5" t="str">
        <f>'ĐẤT PNN'!D563</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v>
      </c>
      <c r="E543" s="5" t="str">
        <f>'ĐẤT PNN'!E563</f>
        <v>Đường Nơ Trang Long</v>
      </c>
      <c r="F543" s="5" t="str">
        <f>'ĐẤT PNN'!F563</f>
        <v>Đường Hùng Vương</v>
      </c>
      <c r="G543" s="4">
        <v>320</v>
      </c>
      <c r="H543" s="4">
        <v>250</v>
      </c>
      <c r="I543" s="4">
        <v>30</v>
      </c>
      <c r="J543" s="4"/>
      <c r="K543" s="22">
        <f t="shared" si="84"/>
        <v>430</v>
      </c>
      <c r="L543" s="22">
        <f t="shared" si="85"/>
        <v>340</v>
      </c>
      <c r="M543" s="24">
        <f t="shared" si="90"/>
        <v>200</v>
      </c>
      <c r="N543" s="15"/>
      <c r="O543" s="48">
        <f>VLOOKUP(B543,'[1]MA DO'!$H$5:$AE$3586,24,0)</f>
        <v>1.05</v>
      </c>
      <c r="Q543" s="7" t="b">
        <f>'ĐẤT PNN'!D563=D543</f>
        <v>1</v>
      </c>
      <c r="R543" s="50">
        <f t="shared" si="86"/>
        <v>1.34375</v>
      </c>
      <c r="S543" s="50">
        <f t="shared" si="87"/>
        <v>1.36</v>
      </c>
      <c r="T543" s="50">
        <f t="shared" si="88"/>
        <v>6.666666666666667</v>
      </c>
      <c r="U543" s="50" t="e">
        <f t="shared" si="89"/>
        <v>#DIV/0!</v>
      </c>
    </row>
    <row r="544" spans="1:21" ht="94.5" x14ac:dyDescent="0.25">
      <c r="A544" s="16"/>
      <c r="B544" s="5" t="str">
        <f>VLOOKUP($D$6&amp;K544,'[2]MA DO'!$B$5:$O$3586,7,0)</f>
        <v>BP CLN 3</v>
      </c>
      <c r="C544" s="3">
        <f t="shared" si="91"/>
        <v>536</v>
      </c>
      <c r="D544" s="5" t="str">
        <f>'ĐẤT PNN'!D564</f>
        <v>Các tuyến đường giao thông đấu nối trực tiếp ra đường Phú Riềng Đỏ từ HLLG vào sâu trên 100m đến 200m có bề rộng mặt đường dưới 4m chưa được đầu tư mặt đường nhựa, bê tông xi măng</v>
      </c>
      <c r="E544" s="5" t="str">
        <f>'ĐẤT PNN'!E564</f>
        <v>Ngã tư Đồng Xoài</v>
      </c>
      <c r="F544" s="5" t="str">
        <f>'ĐẤT PNN'!F564</f>
        <v>Đường Nơ Trang Long</v>
      </c>
      <c r="G544" s="4">
        <v>320</v>
      </c>
      <c r="H544" s="4">
        <v>250</v>
      </c>
      <c r="I544" s="4">
        <v>30</v>
      </c>
      <c r="J544" s="4"/>
      <c r="K544" s="22">
        <f t="shared" si="84"/>
        <v>430</v>
      </c>
      <c r="L544" s="22">
        <f t="shared" si="85"/>
        <v>340</v>
      </c>
      <c r="M544" s="24">
        <f t="shared" si="90"/>
        <v>200</v>
      </c>
      <c r="N544" s="15"/>
      <c r="O544" s="48">
        <f>VLOOKUP(B544,'[1]MA DO'!$H$5:$AE$3586,24,0)</f>
        <v>1.05</v>
      </c>
      <c r="Q544" s="7" t="b">
        <f>'ĐẤT PNN'!D564=D544</f>
        <v>1</v>
      </c>
      <c r="R544" s="50">
        <f t="shared" si="86"/>
        <v>1.34375</v>
      </c>
      <c r="S544" s="50">
        <f t="shared" si="87"/>
        <v>1.36</v>
      </c>
      <c r="T544" s="50">
        <f t="shared" si="88"/>
        <v>6.666666666666667</v>
      </c>
      <c r="U544" s="50" t="e">
        <f t="shared" si="89"/>
        <v>#DIV/0!</v>
      </c>
    </row>
    <row r="545" spans="1:21" ht="94.5" x14ac:dyDescent="0.25">
      <c r="A545" s="16"/>
      <c r="B545" s="5" t="str">
        <f>VLOOKUP($D$6&amp;K545,'[2]MA DO'!$B$5:$O$3586,7,0)</f>
        <v>BP CLN 3</v>
      </c>
      <c r="C545" s="3">
        <f t="shared" si="91"/>
        <v>537</v>
      </c>
      <c r="D545" s="5" t="str">
        <f>'ĐẤT PNN'!D565</f>
        <v>Các tuyến đường giao thông đấu nối trực tiếp ra đường Phú Riềng Đỏ từ HLLG vào sâu trên 100m đến 200m có bề rộng mặt đường dưới 4m chưa được đầu tư mặt đường nhựa, bê tông xi măng</v>
      </c>
      <c r="E545" s="5" t="str">
        <f>'ĐẤT PNN'!E565</f>
        <v>Đường Nơ Trang Long</v>
      </c>
      <c r="F545" s="5" t="str">
        <f>'ĐẤT PNN'!F565</f>
        <v>Đường Hùng Vương</v>
      </c>
      <c r="G545" s="4">
        <v>320</v>
      </c>
      <c r="H545" s="4">
        <v>250</v>
      </c>
      <c r="I545" s="4">
        <v>30</v>
      </c>
      <c r="J545" s="4"/>
      <c r="K545" s="22">
        <f t="shared" si="84"/>
        <v>430</v>
      </c>
      <c r="L545" s="22">
        <f t="shared" si="85"/>
        <v>340</v>
      </c>
      <c r="M545" s="24">
        <f t="shared" si="90"/>
        <v>200</v>
      </c>
      <c r="N545" s="15"/>
      <c r="O545" s="48">
        <f>VLOOKUP(B545,'[1]MA DO'!$H$5:$AE$3586,24,0)</f>
        <v>1.05</v>
      </c>
      <c r="Q545" s="7" t="b">
        <f>'ĐẤT PNN'!D565=D545</f>
        <v>1</v>
      </c>
      <c r="R545" s="50">
        <f t="shared" si="86"/>
        <v>1.34375</v>
      </c>
      <c r="S545" s="50">
        <f t="shared" si="87"/>
        <v>1.36</v>
      </c>
      <c r="T545" s="50">
        <f t="shared" si="88"/>
        <v>6.666666666666667</v>
      </c>
      <c r="U545" s="50" t="e">
        <f t="shared" si="89"/>
        <v>#DIV/0!</v>
      </c>
    </row>
    <row r="546" spans="1:21" ht="157.5" x14ac:dyDescent="0.25">
      <c r="A546" s="16"/>
      <c r="B546" s="5" t="str">
        <f>VLOOKUP($D$6&amp;K546,'[2]MA DO'!$B$5:$O$3586,7,0)</f>
        <v>BP CLN 3</v>
      </c>
      <c r="C546" s="3">
        <f t="shared" si="91"/>
        <v>538</v>
      </c>
      <c r="D546" s="5" t="str">
        <f>'ĐẤT PNN'!D566</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v>
      </c>
      <c r="E546" s="5" t="str">
        <f>'ĐẤT PNN'!E566</f>
        <v>Ngã tư Đồng Xoài</v>
      </c>
      <c r="F546" s="5" t="str">
        <f>'ĐẤT PNN'!F566</f>
        <v>Đường Nơ Trang Long</v>
      </c>
      <c r="G546" s="4">
        <v>320</v>
      </c>
      <c r="H546" s="4">
        <v>250</v>
      </c>
      <c r="I546" s="4">
        <v>30</v>
      </c>
      <c r="J546" s="4"/>
      <c r="K546" s="22">
        <f t="shared" si="84"/>
        <v>430</v>
      </c>
      <c r="L546" s="22">
        <f t="shared" si="85"/>
        <v>340</v>
      </c>
      <c r="M546" s="24">
        <f t="shared" si="90"/>
        <v>200</v>
      </c>
      <c r="N546" s="15"/>
      <c r="O546" s="48">
        <f>VLOOKUP(B546,'[1]MA DO'!$H$5:$AE$3586,24,0)</f>
        <v>1.05</v>
      </c>
      <c r="Q546" s="7" t="b">
        <f>'ĐẤT PNN'!D566=D546</f>
        <v>1</v>
      </c>
      <c r="R546" s="50">
        <f t="shared" si="86"/>
        <v>1.34375</v>
      </c>
      <c r="S546" s="50">
        <f t="shared" si="87"/>
        <v>1.36</v>
      </c>
      <c r="T546" s="50">
        <f t="shared" si="88"/>
        <v>6.666666666666667</v>
      </c>
      <c r="U546" s="50" t="e">
        <f t="shared" si="89"/>
        <v>#DIV/0!</v>
      </c>
    </row>
    <row r="547" spans="1:21" ht="157.5" x14ac:dyDescent="0.25">
      <c r="A547" s="16"/>
      <c r="B547" s="5" t="str">
        <f>VLOOKUP($D$6&amp;K547,'[2]MA DO'!$B$5:$O$3586,7,0)</f>
        <v>BP CLN 3</v>
      </c>
      <c r="C547" s="3">
        <f t="shared" si="91"/>
        <v>539</v>
      </c>
      <c r="D547" s="5" t="str">
        <f>'ĐẤT PNN'!D567</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v>
      </c>
      <c r="E547" s="5" t="str">
        <f>'ĐẤT PNN'!E567</f>
        <v>Đường Nơ Trang Long</v>
      </c>
      <c r="F547" s="5" t="str">
        <f>'ĐẤT PNN'!F567</f>
        <v>Đường Hùng Vương</v>
      </c>
      <c r="G547" s="4">
        <v>320</v>
      </c>
      <c r="H547" s="4">
        <v>250</v>
      </c>
      <c r="I547" s="4">
        <v>30</v>
      </c>
      <c r="J547" s="4"/>
      <c r="K547" s="22">
        <f t="shared" si="84"/>
        <v>430</v>
      </c>
      <c r="L547" s="22">
        <f t="shared" si="85"/>
        <v>340</v>
      </c>
      <c r="M547" s="24">
        <f t="shared" si="90"/>
        <v>200</v>
      </c>
      <c r="N547" s="15"/>
      <c r="O547" s="48">
        <f>VLOOKUP(B547,'[1]MA DO'!$H$5:$AE$3586,24,0)</f>
        <v>1.05</v>
      </c>
      <c r="Q547" s="7" t="b">
        <f>'ĐẤT PNN'!D567=D547</f>
        <v>1</v>
      </c>
      <c r="R547" s="50">
        <f t="shared" si="86"/>
        <v>1.34375</v>
      </c>
      <c r="S547" s="50">
        <f t="shared" si="87"/>
        <v>1.36</v>
      </c>
      <c r="T547" s="50">
        <f t="shared" si="88"/>
        <v>6.666666666666667</v>
      </c>
      <c r="U547" s="50" t="e">
        <f t="shared" si="89"/>
        <v>#DIV/0!</v>
      </c>
    </row>
    <row r="548" spans="1:21" ht="94.5" x14ac:dyDescent="0.25">
      <c r="A548" s="16"/>
      <c r="B548" s="5" t="str">
        <f>VLOOKUP($D$6&amp;K548,'[2]MA DO'!$B$5:$O$3586,7,0)</f>
        <v>BP CLN 3</v>
      </c>
      <c r="C548" s="3">
        <f t="shared" si="91"/>
        <v>540</v>
      </c>
      <c r="D548" s="5" t="str">
        <f>'ĐẤT PNN'!D568</f>
        <v>Các tuyến đường giao thông đấu nối trực tiếp ra đường Phú Riềng Đỏ từ HLLG vào sâu trên 200m đến 500m có bề rộng mặt đường dưới 4m chưa được đầu tư mặt đường nhựa, bê tông xi măng</v>
      </c>
      <c r="E548" s="5" t="str">
        <f>'ĐẤT PNN'!E568</f>
        <v>Ngã tư Đồng Xoài</v>
      </c>
      <c r="F548" s="5" t="str">
        <f>'ĐẤT PNN'!F568</f>
        <v>Đường Nơ Trang Long</v>
      </c>
      <c r="G548" s="4">
        <v>320</v>
      </c>
      <c r="H548" s="4">
        <v>250</v>
      </c>
      <c r="I548" s="4">
        <v>30</v>
      </c>
      <c r="J548" s="4"/>
      <c r="K548" s="22">
        <f t="shared" si="84"/>
        <v>430</v>
      </c>
      <c r="L548" s="22">
        <f t="shared" si="85"/>
        <v>340</v>
      </c>
      <c r="M548" s="24">
        <f t="shared" si="90"/>
        <v>200</v>
      </c>
      <c r="N548" s="15"/>
      <c r="O548" s="48">
        <f>VLOOKUP(B548,'[1]MA DO'!$H$5:$AE$3586,24,0)</f>
        <v>1.05</v>
      </c>
      <c r="Q548" s="7" t="b">
        <f>'ĐẤT PNN'!D568=D548</f>
        <v>1</v>
      </c>
      <c r="R548" s="50">
        <f t="shared" si="86"/>
        <v>1.34375</v>
      </c>
      <c r="S548" s="50">
        <f t="shared" si="87"/>
        <v>1.36</v>
      </c>
      <c r="T548" s="50">
        <f t="shared" si="88"/>
        <v>6.666666666666667</v>
      </c>
      <c r="U548" s="50" t="e">
        <f t="shared" si="89"/>
        <v>#DIV/0!</v>
      </c>
    </row>
    <row r="549" spans="1:21" ht="94.5" x14ac:dyDescent="0.25">
      <c r="A549" s="16"/>
      <c r="B549" s="5" t="str">
        <f>VLOOKUP($D$6&amp;K549,'[2]MA DO'!$B$5:$O$3586,7,0)</f>
        <v>BP CLN 3</v>
      </c>
      <c r="C549" s="3">
        <f t="shared" si="91"/>
        <v>541</v>
      </c>
      <c r="D549" s="5" t="str">
        <f>'ĐẤT PNN'!D569</f>
        <v>Các tuyến đường giao thông đấu nối trực tiếp ra đường Phú Riềng Đỏ từ HLLG vào sâu trên 200m đến 500m có bề rộng mặt đường dưới 4m chưa được đầu tư mặt đường nhựa, bê tông xi măng</v>
      </c>
      <c r="E549" s="5" t="str">
        <f>'ĐẤT PNN'!E569</f>
        <v>Đường Nơ Trang Long</v>
      </c>
      <c r="F549" s="5" t="str">
        <f>'ĐẤT PNN'!F569</f>
        <v>Đường Hùng Vương</v>
      </c>
      <c r="G549" s="4">
        <v>320</v>
      </c>
      <c r="H549" s="4">
        <v>250</v>
      </c>
      <c r="I549" s="4">
        <v>30</v>
      </c>
      <c r="J549" s="4"/>
      <c r="K549" s="22">
        <f t="shared" si="84"/>
        <v>430</v>
      </c>
      <c r="L549" s="22">
        <f t="shared" si="85"/>
        <v>340</v>
      </c>
      <c r="M549" s="24">
        <f t="shared" si="90"/>
        <v>200</v>
      </c>
      <c r="N549" s="15"/>
      <c r="O549" s="48">
        <f>VLOOKUP(B549,'[1]MA DO'!$H$5:$AE$3586,24,0)</f>
        <v>1.05</v>
      </c>
      <c r="Q549" s="7" t="b">
        <f>'ĐẤT PNN'!D569=D549</f>
        <v>1</v>
      </c>
      <c r="R549" s="50">
        <f t="shared" si="86"/>
        <v>1.34375</v>
      </c>
      <c r="S549" s="50">
        <f t="shared" si="87"/>
        <v>1.36</v>
      </c>
      <c r="T549" s="50">
        <f t="shared" si="88"/>
        <v>6.666666666666667</v>
      </c>
      <c r="U549" s="50" t="e">
        <f t="shared" si="89"/>
        <v>#DIV/0!</v>
      </c>
    </row>
    <row r="550" spans="1:21" ht="157.5" x14ac:dyDescent="0.25">
      <c r="A550" s="16"/>
      <c r="B550" s="5" t="str">
        <f>VLOOKUP($D$6&amp;K550,'[2]MA DO'!$B$5:$O$3586,7,0)</f>
        <v>BP CLN 3</v>
      </c>
      <c r="C550" s="3">
        <f t="shared" si="91"/>
        <v>542</v>
      </c>
      <c r="D550" s="5" t="str">
        <f>'ĐẤT PNN'!D570</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v>
      </c>
      <c r="E550" s="5" t="str">
        <f>'ĐẤT PNN'!E570</f>
        <v>Ngã tư Đồng Xoài</v>
      </c>
      <c r="F550" s="5" t="str">
        <f>'ĐẤT PNN'!F570</f>
        <v>Đường Nơ Trang Long</v>
      </c>
      <c r="G550" s="4">
        <v>320</v>
      </c>
      <c r="H550" s="4">
        <v>250</v>
      </c>
      <c r="I550" s="4">
        <v>30</v>
      </c>
      <c r="J550" s="4"/>
      <c r="K550" s="22">
        <f t="shared" si="84"/>
        <v>430</v>
      </c>
      <c r="L550" s="22">
        <f t="shared" si="85"/>
        <v>340</v>
      </c>
      <c r="M550" s="24">
        <f t="shared" si="90"/>
        <v>200</v>
      </c>
      <c r="N550" s="15"/>
      <c r="O550" s="48">
        <f>VLOOKUP(B550,'[1]MA DO'!$H$5:$AE$3586,24,0)</f>
        <v>1.05</v>
      </c>
      <c r="Q550" s="7" t="b">
        <f>'ĐẤT PNN'!D570=D550</f>
        <v>1</v>
      </c>
      <c r="R550" s="50">
        <f t="shared" si="86"/>
        <v>1.34375</v>
      </c>
      <c r="S550" s="50">
        <f t="shared" si="87"/>
        <v>1.36</v>
      </c>
      <c r="T550" s="50">
        <f t="shared" si="88"/>
        <v>6.666666666666667</v>
      </c>
      <c r="U550" s="50" t="e">
        <f t="shared" si="89"/>
        <v>#DIV/0!</v>
      </c>
    </row>
    <row r="551" spans="1:21" ht="157.5" x14ac:dyDescent="0.25">
      <c r="A551" s="16"/>
      <c r="B551" s="5" t="str">
        <f>VLOOKUP($D$6&amp;K551,'[2]MA DO'!$B$5:$O$3586,7,0)</f>
        <v>BP CLN 3</v>
      </c>
      <c r="C551" s="3">
        <f t="shared" si="91"/>
        <v>543</v>
      </c>
      <c r="D551" s="5" t="str">
        <f>'ĐẤT PNN'!D571</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v>
      </c>
      <c r="E551" s="5" t="str">
        <f>'ĐẤT PNN'!E571</f>
        <v>Đường Nơ Trang Long</v>
      </c>
      <c r="F551" s="5" t="str">
        <f>'ĐẤT PNN'!F571</f>
        <v>Đường Hùng Vương</v>
      </c>
      <c r="G551" s="4">
        <v>320</v>
      </c>
      <c r="H551" s="4">
        <v>250</v>
      </c>
      <c r="I551" s="4">
        <v>30</v>
      </c>
      <c r="J551" s="4"/>
      <c r="K551" s="22">
        <f t="shared" si="84"/>
        <v>430</v>
      </c>
      <c r="L551" s="22">
        <f t="shared" si="85"/>
        <v>340</v>
      </c>
      <c r="M551" s="24">
        <f t="shared" si="90"/>
        <v>200</v>
      </c>
      <c r="N551" s="15"/>
      <c r="O551" s="48">
        <f>VLOOKUP(B551,'[1]MA DO'!$H$5:$AE$3586,24,0)</f>
        <v>1.05</v>
      </c>
      <c r="Q551" s="7" t="b">
        <f>'ĐẤT PNN'!D571=D551</f>
        <v>1</v>
      </c>
      <c r="R551" s="50">
        <f t="shared" si="86"/>
        <v>1.34375</v>
      </c>
      <c r="S551" s="50">
        <f t="shared" si="87"/>
        <v>1.36</v>
      </c>
      <c r="T551" s="50">
        <f t="shared" si="88"/>
        <v>6.666666666666667</v>
      </c>
      <c r="U551" s="50" t="e">
        <f t="shared" si="89"/>
        <v>#DIV/0!</v>
      </c>
    </row>
    <row r="552" spans="1:21" ht="94.5" x14ac:dyDescent="0.25">
      <c r="A552" s="16"/>
      <c r="B552" s="5" t="str">
        <f>VLOOKUP($D$6&amp;K552,'[2]MA DO'!$B$5:$O$3586,7,0)</f>
        <v>BP CLN 3</v>
      </c>
      <c r="C552" s="3">
        <f t="shared" si="91"/>
        <v>544</v>
      </c>
      <c r="D552" s="5" t="str">
        <f>'ĐẤT PNN'!D572</f>
        <v>Các tuyến đường giao thông đấu nối trực tiếp ra đường Phú Riềng Đỏ từ HLLG vào sâu trên 500m có bề rộng mặt đường dưới 4m chưa được đầu tư mặt đường nhựa, bê tông xi măng</v>
      </c>
      <c r="E552" s="5" t="str">
        <f>'ĐẤT PNN'!E572</f>
        <v>Ngã tư Đồng Xoài</v>
      </c>
      <c r="F552" s="5" t="str">
        <f>'ĐẤT PNN'!F572</f>
        <v>Đường Nơ Trang Long</v>
      </c>
      <c r="G552" s="4">
        <v>320</v>
      </c>
      <c r="H552" s="4">
        <v>250</v>
      </c>
      <c r="I552" s="4">
        <v>30</v>
      </c>
      <c r="J552" s="4"/>
      <c r="K552" s="22">
        <f t="shared" si="84"/>
        <v>430</v>
      </c>
      <c r="L552" s="22">
        <f t="shared" si="85"/>
        <v>340</v>
      </c>
      <c r="M552" s="24">
        <f t="shared" si="90"/>
        <v>200</v>
      </c>
      <c r="N552" s="15"/>
      <c r="O552" s="48">
        <f>VLOOKUP(B552,'[1]MA DO'!$H$5:$AE$3586,24,0)</f>
        <v>1.05</v>
      </c>
      <c r="Q552" s="7" t="b">
        <f>'ĐẤT PNN'!D572=D552</f>
        <v>1</v>
      </c>
      <c r="R552" s="50">
        <f t="shared" si="86"/>
        <v>1.34375</v>
      </c>
      <c r="S552" s="50">
        <f t="shared" si="87"/>
        <v>1.36</v>
      </c>
      <c r="T552" s="50">
        <f t="shared" si="88"/>
        <v>6.666666666666667</v>
      </c>
      <c r="U552" s="50" t="e">
        <f t="shared" si="89"/>
        <v>#DIV/0!</v>
      </c>
    </row>
    <row r="553" spans="1:21" ht="94.5" x14ac:dyDescent="0.25">
      <c r="A553" s="16"/>
      <c r="B553" s="5" t="str">
        <f>VLOOKUP($D$6&amp;K553,'[2]MA DO'!$B$5:$O$3586,7,0)</f>
        <v>BP CLN 3</v>
      </c>
      <c r="C553" s="3">
        <f t="shared" si="91"/>
        <v>545</v>
      </c>
      <c r="D553" s="5" t="str">
        <f>'ĐẤT PNN'!D573</f>
        <v>Các tuyến đường giao thông đấu nối trực tiếp ra đường Phú Riềng Đỏ từ HLLG vào sâu trên 500m có bề rộng mặt đường dưới 4m chưa được đầu tư mặt đường nhựa, bê tông xi măng</v>
      </c>
      <c r="E553" s="5" t="str">
        <f>'ĐẤT PNN'!E573</f>
        <v>Đường Nơ Trang Long</v>
      </c>
      <c r="F553" s="5" t="str">
        <f>'ĐẤT PNN'!F573</f>
        <v>Đường Hùng Vương</v>
      </c>
      <c r="G553" s="4">
        <v>320</v>
      </c>
      <c r="H553" s="4">
        <v>250</v>
      </c>
      <c r="I553" s="4">
        <v>30</v>
      </c>
      <c r="J553" s="4"/>
      <c r="K553" s="22">
        <f t="shared" si="84"/>
        <v>430</v>
      </c>
      <c r="L553" s="22">
        <f t="shared" si="85"/>
        <v>340</v>
      </c>
      <c r="M553" s="24">
        <f t="shared" si="90"/>
        <v>200</v>
      </c>
      <c r="N553" s="15"/>
      <c r="O553" s="48">
        <f>VLOOKUP(B553,'[1]MA DO'!$H$5:$AE$3586,24,0)</f>
        <v>1.05</v>
      </c>
      <c r="Q553" s="7" t="b">
        <f>'ĐẤT PNN'!D573=D553</f>
        <v>1</v>
      </c>
      <c r="R553" s="50">
        <f t="shared" si="86"/>
        <v>1.34375</v>
      </c>
      <c r="S553" s="50">
        <f t="shared" si="87"/>
        <v>1.36</v>
      </c>
      <c r="T553" s="50">
        <f t="shared" si="88"/>
        <v>6.666666666666667</v>
      </c>
      <c r="U553" s="50" t="e">
        <f t="shared" si="89"/>
        <v>#DIV/0!</v>
      </c>
    </row>
    <row r="554" spans="1:21" ht="173.25" x14ac:dyDescent="0.25">
      <c r="A554" s="16"/>
      <c r="B554" s="5" t="str">
        <f>VLOOKUP($D$6&amp;K554,'[2]MA DO'!$B$5:$O$3586,7,0)</f>
        <v>BP CLN 3</v>
      </c>
      <c r="C554" s="3">
        <f t="shared" si="91"/>
        <v>546</v>
      </c>
      <c r="D554" s="5" t="str">
        <f>'ĐẤT PNN'!D574</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E554" s="5" t="str">
        <f>'ĐẤT PNN'!E574</f>
        <v>Đường Hùng Vương</v>
      </c>
      <c r="F554" s="5" t="str">
        <f>'ĐẤT PNN'!F574</f>
        <v>Hết ranh đất Chi cục Kiểm lâm tỉnh Bình Phước (cũ)</v>
      </c>
      <c r="G554" s="4">
        <v>320</v>
      </c>
      <c r="H554" s="4">
        <v>250</v>
      </c>
      <c r="I554" s="4">
        <v>30</v>
      </c>
      <c r="J554" s="4"/>
      <c r="K554" s="22">
        <f t="shared" si="84"/>
        <v>430</v>
      </c>
      <c r="L554" s="22">
        <f t="shared" si="85"/>
        <v>340</v>
      </c>
      <c r="M554" s="24">
        <f t="shared" si="90"/>
        <v>200</v>
      </c>
      <c r="N554" s="15"/>
      <c r="O554" s="48">
        <f>VLOOKUP(B554,'[1]MA DO'!$H$5:$AE$3586,24,0)</f>
        <v>1.05</v>
      </c>
      <c r="Q554" s="7" t="b">
        <f>'ĐẤT PNN'!D574=D554</f>
        <v>1</v>
      </c>
      <c r="R554" s="50">
        <f t="shared" si="86"/>
        <v>1.34375</v>
      </c>
      <c r="S554" s="50">
        <f t="shared" si="87"/>
        <v>1.36</v>
      </c>
      <c r="T554" s="50">
        <f t="shared" si="88"/>
        <v>6.666666666666667</v>
      </c>
      <c r="U554" s="50" t="e">
        <f t="shared" si="89"/>
        <v>#DIV/0!</v>
      </c>
    </row>
    <row r="555" spans="1:21" ht="173.25" x14ac:dyDescent="0.25">
      <c r="A555" s="16"/>
      <c r="B555" s="5" t="str">
        <f>VLOOKUP($D$6&amp;K555,'[2]MA DO'!$B$5:$O$3586,7,0)</f>
        <v>BP CLN 3</v>
      </c>
      <c r="C555" s="3">
        <f t="shared" si="91"/>
        <v>547</v>
      </c>
      <c r="D555" s="5" t="str">
        <f>'ĐẤT PNN'!D575</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E555" s="5" t="str">
        <f>'ĐẤT PNN'!E575</f>
        <v>Giáp ranh đất Chi cục Kiểm lâm tỉnh Bình Phước (cũ)</v>
      </c>
      <c r="F555" s="5" t="str">
        <f>'ĐẤT PNN'!F575</f>
        <v>Giáp ranh xã Tiến Hưng (cũ)</v>
      </c>
      <c r="G555" s="4">
        <v>320</v>
      </c>
      <c r="H555" s="4">
        <v>250</v>
      </c>
      <c r="I555" s="4">
        <v>30</v>
      </c>
      <c r="J555" s="4"/>
      <c r="K555" s="22">
        <f t="shared" si="84"/>
        <v>430</v>
      </c>
      <c r="L555" s="22">
        <f t="shared" si="85"/>
        <v>340</v>
      </c>
      <c r="M555" s="24">
        <f t="shared" si="90"/>
        <v>200</v>
      </c>
      <c r="N555" s="15"/>
      <c r="O555" s="48">
        <f>VLOOKUP(B555,'[1]MA DO'!$H$5:$AE$3586,24,0)</f>
        <v>1.05</v>
      </c>
      <c r="Q555" s="7" t="b">
        <f>'ĐẤT PNN'!D575=D555</f>
        <v>1</v>
      </c>
      <c r="R555" s="50">
        <f t="shared" si="86"/>
        <v>1.34375</v>
      </c>
      <c r="S555" s="50">
        <f t="shared" si="87"/>
        <v>1.36</v>
      </c>
      <c r="T555" s="50">
        <f t="shared" si="88"/>
        <v>6.666666666666667</v>
      </c>
      <c r="U555" s="50" t="e">
        <f t="shared" si="89"/>
        <v>#DIV/0!</v>
      </c>
    </row>
    <row r="556" spans="1:21" ht="94.5" x14ac:dyDescent="0.25">
      <c r="A556" s="16"/>
      <c r="B556" s="5" t="str">
        <f>VLOOKUP($D$6&amp;K556,'[2]MA DO'!$B$5:$O$3586,7,0)</f>
        <v>BP CLN 3</v>
      </c>
      <c r="C556" s="3">
        <f t="shared" si="91"/>
        <v>548</v>
      </c>
      <c r="D556" s="5" t="str">
        <f>'ĐẤT PNN'!D576</f>
        <v>Các tuyến đường giao thông đấu nối trực tiếp ra đường Phú Riềng Đỏ từ HLLG vào sâu đến 100m có bề rộng mặt đường từ 4m trở lên đã được đầu tư mặt đường nhựa, bê tông xi măng</v>
      </c>
      <c r="E556" s="5" t="str">
        <f>'ĐẤT PNN'!E576</f>
        <v>Đường Hùng Vương</v>
      </c>
      <c r="F556" s="5" t="str">
        <f>'ĐẤT PNN'!F576</f>
        <v>Hết ranh đất Chi cục Kiểm lâm tỉnh Bình Phước (cũ)</v>
      </c>
      <c r="G556" s="4">
        <v>320</v>
      </c>
      <c r="H556" s="4">
        <v>250</v>
      </c>
      <c r="I556" s="4">
        <v>30</v>
      </c>
      <c r="J556" s="4"/>
      <c r="K556" s="22">
        <f t="shared" si="84"/>
        <v>430</v>
      </c>
      <c r="L556" s="22">
        <f t="shared" si="85"/>
        <v>340</v>
      </c>
      <c r="M556" s="24">
        <f t="shared" si="90"/>
        <v>200</v>
      </c>
      <c r="N556" s="15"/>
      <c r="O556" s="48">
        <f>VLOOKUP(B556,'[1]MA DO'!$H$5:$AE$3586,24,0)</f>
        <v>1.05</v>
      </c>
      <c r="Q556" s="7" t="b">
        <f>'ĐẤT PNN'!D576=D556</f>
        <v>1</v>
      </c>
      <c r="R556" s="50">
        <f t="shared" si="86"/>
        <v>1.34375</v>
      </c>
      <c r="S556" s="50">
        <f t="shared" si="87"/>
        <v>1.36</v>
      </c>
      <c r="T556" s="50">
        <f t="shared" si="88"/>
        <v>6.666666666666667</v>
      </c>
      <c r="U556" s="50" t="e">
        <f t="shared" si="89"/>
        <v>#DIV/0!</v>
      </c>
    </row>
    <row r="557" spans="1:21" ht="94.5" x14ac:dyDescent="0.25">
      <c r="A557" s="16"/>
      <c r="B557" s="5" t="str">
        <f>VLOOKUP($D$6&amp;K557,'[2]MA DO'!$B$5:$O$3586,7,0)</f>
        <v>BP CLN 3</v>
      </c>
      <c r="C557" s="3">
        <f t="shared" si="91"/>
        <v>549</v>
      </c>
      <c r="D557" s="5" t="str">
        <f>'ĐẤT PNN'!D577</f>
        <v>Các tuyến đường giao thông đấu nối trực tiếp ra đường Phú Riềng Đỏ từ HLLG vào sâu đến 100m có bề rộng mặt đường từ 4m trở lên đã được đầu tư mặt đường nhựa, bê tông xi măng</v>
      </c>
      <c r="E557" s="5" t="str">
        <f>'ĐẤT PNN'!E577</f>
        <v>Giáp ranh đất Chi cục Kiểm lâm tỉnh Bình Phước (cũ)</v>
      </c>
      <c r="F557" s="5" t="str">
        <f>'ĐẤT PNN'!F577</f>
        <v>Giáp ranh xã Tiến Hưng cũ</v>
      </c>
      <c r="G557" s="4">
        <v>320</v>
      </c>
      <c r="H557" s="4">
        <v>250</v>
      </c>
      <c r="I557" s="4">
        <v>30</v>
      </c>
      <c r="J557" s="4"/>
      <c r="K557" s="22">
        <f t="shared" si="84"/>
        <v>430</v>
      </c>
      <c r="L557" s="22">
        <f t="shared" si="85"/>
        <v>340</v>
      </c>
      <c r="M557" s="24">
        <f t="shared" si="90"/>
        <v>200</v>
      </c>
      <c r="N557" s="15"/>
      <c r="O557" s="48">
        <f>VLOOKUP(B557,'[1]MA DO'!$H$5:$AE$3586,24,0)</f>
        <v>1.05</v>
      </c>
      <c r="Q557" s="7" t="b">
        <f>'ĐẤT PNN'!D577=D557</f>
        <v>1</v>
      </c>
      <c r="R557" s="50">
        <f t="shared" si="86"/>
        <v>1.34375</v>
      </c>
      <c r="S557" s="50">
        <f t="shared" si="87"/>
        <v>1.36</v>
      </c>
      <c r="T557" s="50">
        <f t="shared" si="88"/>
        <v>6.666666666666667</v>
      </c>
      <c r="U557" s="50" t="e">
        <f t="shared" si="89"/>
        <v>#DIV/0!</v>
      </c>
    </row>
    <row r="558" spans="1:21" ht="173.25" x14ac:dyDescent="0.25">
      <c r="A558" s="16"/>
      <c r="B558" s="5" t="str">
        <f>VLOOKUP($D$6&amp;K558,'[2]MA DO'!$B$5:$O$3586,7,0)</f>
        <v>BP CLN 3</v>
      </c>
      <c r="C558" s="3">
        <f t="shared" si="91"/>
        <v>550</v>
      </c>
      <c r="D558" s="5" t="str">
        <f>'ĐẤT PNN'!D578</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E558" s="5" t="str">
        <f>'ĐẤT PNN'!E578</f>
        <v>Đường Hùng Vương</v>
      </c>
      <c r="F558" s="5" t="str">
        <f>'ĐẤT PNN'!F578</f>
        <v>Hết ranh đất Chi cục Kiểm lâm tỉnh Bình Phước (cũ)</v>
      </c>
      <c r="G558" s="4">
        <v>320</v>
      </c>
      <c r="H558" s="4">
        <v>250</v>
      </c>
      <c r="I558" s="4">
        <v>30</v>
      </c>
      <c r="J558" s="4"/>
      <c r="K558" s="22">
        <f t="shared" si="84"/>
        <v>430</v>
      </c>
      <c r="L558" s="22">
        <f t="shared" si="85"/>
        <v>340</v>
      </c>
      <c r="M558" s="24">
        <f t="shared" si="90"/>
        <v>200</v>
      </c>
      <c r="N558" s="15"/>
      <c r="O558" s="48">
        <f>VLOOKUP(B558,'[1]MA DO'!$H$5:$AE$3586,24,0)</f>
        <v>1.05</v>
      </c>
      <c r="Q558" s="7" t="b">
        <f>'ĐẤT PNN'!D578=D558</f>
        <v>1</v>
      </c>
      <c r="R558" s="50">
        <f t="shared" si="86"/>
        <v>1.34375</v>
      </c>
      <c r="S558" s="50">
        <f t="shared" si="87"/>
        <v>1.36</v>
      </c>
      <c r="T558" s="50">
        <f t="shared" si="88"/>
        <v>6.666666666666667</v>
      </c>
      <c r="U558" s="50" t="e">
        <f t="shared" si="89"/>
        <v>#DIV/0!</v>
      </c>
    </row>
    <row r="559" spans="1:21" ht="173.25" x14ac:dyDescent="0.25">
      <c r="A559" s="16"/>
      <c r="B559" s="5" t="str">
        <f>VLOOKUP($D$6&amp;K559,'[2]MA DO'!$B$5:$O$3586,7,0)</f>
        <v>BP CLN 3</v>
      </c>
      <c r="C559" s="3">
        <f t="shared" si="91"/>
        <v>551</v>
      </c>
      <c r="D559" s="5" t="str">
        <f>'ĐẤT PNN'!D579</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E559" s="5" t="str">
        <f>'ĐẤT PNN'!E579</f>
        <v>Giáp ranh đất Chi cục Kiểm lâm tỉnh Bình Phước (cũ)</v>
      </c>
      <c r="F559" s="5" t="str">
        <f>'ĐẤT PNN'!F579</f>
        <v>Giáp ranh xã Tiến Hưng (cũ)</v>
      </c>
      <c r="G559" s="4">
        <v>320</v>
      </c>
      <c r="H559" s="4">
        <v>250</v>
      </c>
      <c r="I559" s="4">
        <v>30</v>
      </c>
      <c r="J559" s="4"/>
      <c r="K559" s="22">
        <f t="shared" si="84"/>
        <v>430</v>
      </c>
      <c r="L559" s="22">
        <f t="shared" si="85"/>
        <v>340</v>
      </c>
      <c r="M559" s="24">
        <f t="shared" si="90"/>
        <v>200</v>
      </c>
      <c r="N559" s="15"/>
      <c r="O559" s="48">
        <f>VLOOKUP(B559,'[1]MA DO'!$H$5:$AE$3586,24,0)</f>
        <v>1.05</v>
      </c>
      <c r="Q559" s="7" t="b">
        <f>'ĐẤT PNN'!D579=D559</f>
        <v>1</v>
      </c>
      <c r="R559" s="50">
        <f t="shared" si="86"/>
        <v>1.34375</v>
      </c>
      <c r="S559" s="50">
        <f t="shared" si="87"/>
        <v>1.36</v>
      </c>
      <c r="T559" s="50">
        <f t="shared" si="88"/>
        <v>6.666666666666667</v>
      </c>
      <c r="U559" s="50" t="e">
        <f t="shared" si="89"/>
        <v>#DIV/0!</v>
      </c>
    </row>
    <row r="560" spans="1:21" ht="110.25" x14ac:dyDescent="0.25">
      <c r="A560" s="16"/>
      <c r="B560" s="5" t="str">
        <f>VLOOKUP($D$6&amp;K560,'[2]MA DO'!$B$5:$O$3586,7,0)</f>
        <v>BP CLN 3</v>
      </c>
      <c r="C560" s="3">
        <f t="shared" si="91"/>
        <v>552</v>
      </c>
      <c r="D560" s="5" t="str">
        <f>'ĐẤT PNN'!D580</f>
        <v>Các tuyến đường giao thông đấu nối trực tiếp ra đường Phú Riềng Đỏ từ HLLG vào sâu trên 100m đến 200m có bề rộng mặt đường từ 4m trở lên đã được đầu tư mặt đường nhựa, bê tông xi măng</v>
      </c>
      <c r="E560" s="5" t="str">
        <f>'ĐẤT PNN'!E580</f>
        <v>Đường Hùng Vương</v>
      </c>
      <c r="F560" s="5" t="str">
        <f>'ĐẤT PNN'!F580</f>
        <v>Hết ranh đất Chi cục Kiểm lâm tỉnh Bình Phước (cũ)</v>
      </c>
      <c r="G560" s="4">
        <v>320</v>
      </c>
      <c r="H560" s="4">
        <v>250</v>
      </c>
      <c r="I560" s="4">
        <v>30</v>
      </c>
      <c r="J560" s="4"/>
      <c r="K560" s="22">
        <f t="shared" si="84"/>
        <v>430</v>
      </c>
      <c r="L560" s="22">
        <f t="shared" si="85"/>
        <v>340</v>
      </c>
      <c r="M560" s="24">
        <f t="shared" si="90"/>
        <v>200</v>
      </c>
      <c r="N560" s="15"/>
      <c r="O560" s="48">
        <f>VLOOKUP(B560,'[1]MA DO'!$H$5:$AE$3586,24,0)</f>
        <v>1.05</v>
      </c>
      <c r="Q560" s="7" t="b">
        <f>'ĐẤT PNN'!D580=D560</f>
        <v>1</v>
      </c>
      <c r="R560" s="50">
        <f t="shared" si="86"/>
        <v>1.34375</v>
      </c>
      <c r="S560" s="50">
        <f t="shared" si="87"/>
        <v>1.36</v>
      </c>
      <c r="T560" s="50">
        <f t="shared" si="88"/>
        <v>6.666666666666667</v>
      </c>
      <c r="U560" s="50" t="e">
        <f t="shared" si="89"/>
        <v>#DIV/0!</v>
      </c>
    </row>
    <row r="561" spans="1:21" ht="110.25" x14ac:dyDescent="0.25">
      <c r="A561" s="16"/>
      <c r="B561" s="5" t="str">
        <f>VLOOKUP($D$6&amp;K561,'[2]MA DO'!$B$5:$O$3586,7,0)</f>
        <v>BP CLN 3</v>
      </c>
      <c r="C561" s="3">
        <f t="shared" si="91"/>
        <v>553</v>
      </c>
      <c r="D561" s="5" t="str">
        <f>'ĐẤT PNN'!D581</f>
        <v>Các tuyến đường giao thông đấu nối trực tiếp ra đường Phú Riềng Đỏ từ HLLG vào sâu trên 100m đến 200m có bề rộng mặt đường từ 4m trở lên đã được đầu tư mặt đường nhựa, bê tông xi măng</v>
      </c>
      <c r="E561" s="5" t="str">
        <f>'ĐẤT PNN'!E581</f>
        <v>Giáp ranh đất Chi cục Kiểm lâm tỉnh Bình Phước (cũ)</v>
      </c>
      <c r="F561" s="5" t="str">
        <f>'ĐẤT PNN'!F581</f>
        <v>Giáp ranh xã Tiến Hưng (cũ)</v>
      </c>
      <c r="G561" s="4">
        <v>320</v>
      </c>
      <c r="H561" s="4">
        <v>250</v>
      </c>
      <c r="I561" s="4">
        <v>30</v>
      </c>
      <c r="J561" s="4"/>
      <c r="K561" s="22">
        <f t="shared" si="84"/>
        <v>430</v>
      </c>
      <c r="L561" s="22">
        <f t="shared" si="85"/>
        <v>340</v>
      </c>
      <c r="M561" s="24">
        <f t="shared" si="90"/>
        <v>200</v>
      </c>
      <c r="N561" s="15"/>
      <c r="O561" s="48">
        <f>VLOOKUP(B561,'[1]MA DO'!$H$5:$AE$3586,24,0)</f>
        <v>1.05</v>
      </c>
      <c r="Q561" s="7" t="b">
        <f>'ĐẤT PNN'!D581=D561</f>
        <v>1</v>
      </c>
      <c r="R561" s="50">
        <f t="shared" si="86"/>
        <v>1.34375</v>
      </c>
      <c r="S561" s="50">
        <f t="shared" si="87"/>
        <v>1.36</v>
      </c>
      <c r="T561" s="50">
        <f t="shared" si="88"/>
        <v>6.666666666666667</v>
      </c>
      <c r="U561" s="50" t="e">
        <f t="shared" si="89"/>
        <v>#DIV/0!</v>
      </c>
    </row>
    <row r="562" spans="1:21" ht="173.25" x14ac:dyDescent="0.25">
      <c r="A562" s="16"/>
      <c r="B562" s="5" t="str">
        <f>VLOOKUP($D$6&amp;K562,'[2]MA DO'!$B$5:$O$3586,7,0)</f>
        <v>BP CLN 3</v>
      </c>
      <c r="C562" s="3">
        <f t="shared" si="91"/>
        <v>554</v>
      </c>
      <c r="D562" s="5" t="str">
        <f>'ĐẤT PNN'!D582</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E562" s="5" t="str">
        <f>'ĐẤT PNN'!E582</f>
        <v>Đường Hùng Vương</v>
      </c>
      <c r="F562" s="5" t="str">
        <f>'ĐẤT PNN'!F582</f>
        <v>Hết ranh đất Chi cục Kiểm lâm tỉnh Bình Phước (cũ)</v>
      </c>
      <c r="G562" s="4">
        <v>320</v>
      </c>
      <c r="H562" s="4">
        <v>250</v>
      </c>
      <c r="I562" s="4">
        <v>30</v>
      </c>
      <c r="J562" s="4"/>
      <c r="K562" s="22">
        <f t="shared" si="84"/>
        <v>430</v>
      </c>
      <c r="L562" s="22">
        <f t="shared" si="85"/>
        <v>340</v>
      </c>
      <c r="M562" s="24">
        <f t="shared" si="90"/>
        <v>200</v>
      </c>
      <c r="N562" s="15"/>
      <c r="O562" s="48">
        <f>VLOOKUP(B562,'[1]MA DO'!$H$5:$AE$3586,24,0)</f>
        <v>1.05</v>
      </c>
      <c r="Q562" s="7" t="b">
        <f>'ĐẤT PNN'!D582=D562</f>
        <v>1</v>
      </c>
      <c r="R562" s="50">
        <f t="shared" si="86"/>
        <v>1.34375</v>
      </c>
      <c r="S562" s="50">
        <f t="shared" si="87"/>
        <v>1.36</v>
      </c>
      <c r="T562" s="50">
        <f t="shared" si="88"/>
        <v>6.666666666666667</v>
      </c>
      <c r="U562" s="50" t="e">
        <f t="shared" si="89"/>
        <v>#DIV/0!</v>
      </c>
    </row>
    <row r="563" spans="1:21" ht="173.25" x14ac:dyDescent="0.25">
      <c r="A563" s="16"/>
      <c r="B563" s="5" t="str">
        <f>VLOOKUP($D$6&amp;K563,'[2]MA DO'!$B$5:$O$3586,7,0)</f>
        <v>BP CLN 3</v>
      </c>
      <c r="C563" s="3">
        <f t="shared" si="91"/>
        <v>555</v>
      </c>
      <c r="D563" s="5" t="str">
        <f>'ĐẤT PNN'!D583</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E563" s="5" t="str">
        <f>'ĐẤT PNN'!E583</f>
        <v>Giáp ranh đất Chi cục Kiểm lâm tỉnh Bình Phước (cũ)</v>
      </c>
      <c r="F563" s="5" t="str">
        <f>'ĐẤT PNN'!F583</f>
        <v>Giáp ranh xã Tiến Hưng (cũ)</v>
      </c>
      <c r="G563" s="4">
        <v>320</v>
      </c>
      <c r="H563" s="4">
        <v>250</v>
      </c>
      <c r="I563" s="4">
        <v>30</v>
      </c>
      <c r="J563" s="4"/>
      <c r="K563" s="22">
        <f t="shared" si="84"/>
        <v>430</v>
      </c>
      <c r="L563" s="22">
        <f t="shared" si="85"/>
        <v>340</v>
      </c>
      <c r="M563" s="24">
        <f t="shared" si="90"/>
        <v>200</v>
      </c>
      <c r="N563" s="15"/>
      <c r="O563" s="48">
        <f>VLOOKUP(B563,'[1]MA DO'!$H$5:$AE$3586,24,0)</f>
        <v>1.05</v>
      </c>
      <c r="Q563" s="7" t="b">
        <f>'ĐẤT PNN'!D583=D563</f>
        <v>1</v>
      </c>
      <c r="R563" s="50">
        <f t="shared" si="86"/>
        <v>1.34375</v>
      </c>
      <c r="S563" s="50">
        <f t="shared" si="87"/>
        <v>1.36</v>
      </c>
      <c r="T563" s="50">
        <f t="shared" si="88"/>
        <v>6.666666666666667</v>
      </c>
      <c r="U563" s="50" t="e">
        <f t="shared" si="89"/>
        <v>#DIV/0!</v>
      </c>
    </row>
    <row r="564" spans="1:21" ht="110.25" x14ac:dyDescent="0.25">
      <c r="A564" s="16"/>
      <c r="B564" s="5" t="str">
        <f>VLOOKUP($D$6&amp;K564,'[2]MA DO'!$B$5:$O$3586,7,0)</f>
        <v>BP CLN 3</v>
      </c>
      <c r="C564" s="3">
        <f t="shared" si="91"/>
        <v>556</v>
      </c>
      <c r="D564" s="5" t="str">
        <f>'ĐẤT PNN'!D584</f>
        <v>Các tuyến đường giao thông đấu nối trực tiếp ra đường Phú Riềng Đỏ từ HLLG vào sâu trên 200m đến 500m có bề rộng mặt đường từ 4m trở lên đã được đầu tư mặt đường nhựa, bê tông xi măng</v>
      </c>
      <c r="E564" s="5" t="str">
        <f>'ĐẤT PNN'!E584</f>
        <v>Đường Hùng Vương</v>
      </c>
      <c r="F564" s="5" t="str">
        <f>'ĐẤT PNN'!F584</f>
        <v>Hết ranh đất Chi cục Kiểm lâm tỉnh Bình Phước (cũ)</v>
      </c>
      <c r="G564" s="4">
        <v>320</v>
      </c>
      <c r="H564" s="4">
        <v>250</v>
      </c>
      <c r="I564" s="4">
        <v>30</v>
      </c>
      <c r="J564" s="4"/>
      <c r="K564" s="22">
        <f t="shared" si="84"/>
        <v>430</v>
      </c>
      <c r="L564" s="22">
        <f t="shared" si="85"/>
        <v>340</v>
      </c>
      <c r="M564" s="24">
        <f t="shared" si="90"/>
        <v>200</v>
      </c>
      <c r="N564" s="15"/>
      <c r="O564" s="48">
        <f>VLOOKUP(B564,'[1]MA DO'!$H$5:$AE$3586,24,0)</f>
        <v>1.05</v>
      </c>
      <c r="Q564" s="7" t="b">
        <f>'ĐẤT PNN'!D584=D564</f>
        <v>1</v>
      </c>
      <c r="R564" s="50">
        <f t="shared" si="86"/>
        <v>1.34375</v>
      </c>
      <c r="S564" s="50">
        <f t="shared" si="87"/>
        <v>1.36</v>
      </c>
      <c r="T564" s="50">
        <f t="shared" si="88"/>
        <v>6.666666666666667</v>
      </c>
      <c r="U564" s="50" t="e">
        <f t="shared" si="89"/>
        <v>#DIV/0!</v>
      </c>
    </row>
    <row r="565" spans="1:21" ht="110.25" x14ac:dyDescent="0.25">
      <c r="A565" s="16"/>
      <c r="B565" s="5" t="str">
        <f>VLOOKUP($D$6&amp;K565,'[2]MA DO'!$B$5:$O$3586,7,0)</f>
        <v>BP CLN 3</v>
      </c>
      <c r="C565" s="3">
        <f t="shared" si="91"/>
        <v>557</v>
      </c>
      <c r="D565" s="5" t="str">
        <f>'ĐẤT PNN'!D585</f>
        <v>Các tuyến đường giao thông đấu nối trực tiếp ra đường Phú Riềng Đỏ từ HLLG vào sâu trên 200m đến 500m có bề rộng mặt đường từ 4m trở lên đã được đầu tư mặt đường nhựa, bê tông xi măng</v>
      </c>
      <c r="E565" s="5" t="str">
        <f>'ĐẤT PNN'!E585</f>
        <v>Giáp ranh đất Chi cục Kiểm lâm tỉnh Bình Phước (cũ)</v>
      </c>
      <c r="F565" s="5" t="str">
        <f>'ĐẤT PNN'!F585</f>
        <v>Giáp ranh xã Tiến Hưng (cũ)</v>
      </c>
      <c r="G565" s="4">
        <v>320</v>
      </c>
      <c r="H565" s="4">
        <v>250</v>
      </c>
      <c r="I565" s="4">
        <v>30</v>
      </c>
      <c r="J565" s="4"/>
      <c r="K565" s="22">
        <f t="shared" si="84"/>
        <v>430</v>
      </c>
      <c r="L565" s="22">
        <f t="shared" si="85"/>
        <v>340</v>
      </c>
      <c r="M565" s="24">
        <f t="shared" si="90"/>
        <v>200</v>
      </c>
      <c r="N565" s="15"/>
      <c r="O565" s="48">
        <f>VLOOKUP(B565,'[1]MA DO'!$H$5:$AE$3586,24,0)</f>
        <v>1.05</v>
      </c>
      <c r="Q565" s="7" t="b">
        <f>'ĐẤT PNN'!D585=D565</f>
        <v>1</v>
      </c>
      <c r="R565" s="50">
        <f t="shared" si="86"/>
        <v>1.34375</v>
      </c>
      <c r="S565" s="50">
        <f t="shared" si="87"/>
        <v>1.36</v>
      </c>
      <c r="T565" s="50">
        <f t="shared" si="88"/>
        <v>6.666666666666667</v>
      </c>
      <c r="U565" s="50" t="e">
        <f t="shared" si="89"/>
        <v>#DIV/0!</v>
      </c>
    </row>
    <row r="566" spans="1:21" ht="173.25" x14ac:dyDescent="0.25">
      <c r="A566" s="16"/>
      <c r="B566" s="5" t="str">
        <f>VLOOKUP($D$6&amp;K566,'[2]MA DO'!$B$5:$O$3586,7,0)</f>
        <v>BP CLN 3</v>
      </c>
      <c r="C566" s="3">
        <f t="shared" si="91"/>
        <v>558</v>
      </c>
      <c r="D566" s="5" t="str">
        <f>'ĐẤT PNN'!D586</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E566" s="5" t="str">
        <f>'ĐẤT PNN'!E586</f>
        <v>Đường Hùng Vương</v>
      </c>
      <c r="F566" s="5" t="str">
        <f>'ĐẤT PNN'!F586</f>
        <v>Hết ranh đất Chi cục Kiểm lâm tỉnh Bình Phước (cũ)</v>
      </c>
      <c r="G566" s="4">
        <v>320</v>
      </c>
      <c r="H566" s="4">
        <v>250</v>
      </c>
      <c r="I566" s="4">
        <v>30</v>
      </c>
      <c r="J566" s="4"/>
      <c r="K566" s="22">
        <f t="shared" si="84"/>
        <v>430</v>
      </c>
      <c r="L566" s="22">
        <f t="shared" si="85"/>
        <v>340</v>
      </c>
      <c r="M566" s="24">
        <f t="shared" si="90"/>
        <v>200</v>
      </c>
      <c r="N566" s="15"/>
      <c r="O566" s="48">
        <f>VLOOKUP(B566,'[1]MA DO'!$H$5:$AE$3586,24,0)</f>
        <v>1.05</v>
      </c>
      <c r="Q566" s="7" t="b">
        <f>'ĐẤT PNN'!D586=D566</f>
        <v>1</v>
      </c>
      <c r="R566" s="50">
        <f t="shared" si="86"/>
        <v>1.34375</v>
      </c>
      <c r="S566" s="50">
        <f t="shared" si="87"/>
        <v>1.36</v>
      </c>
      <c r="T566" s="50">
        <f t="shared" si="88"/>
        <v>6.666666666666667</v>
      </c>
      <c r="U566" s="50" t="e">
        <f t="shared" si="89"/>
        <v>#DIV/0!</v>
      </c>
    </row>
    <row r="567" spans="1:21" ht="173.25" x14ac:dyDescent="0.25">
      <c r="A567" s="16"/>
      <c r="B567" s="5" t="str">
        <f>VLOOKUP($D$6&amp;K567,'[2]MA DO'!$B$5:$O$3586,7,0)</f>
        <v>BP CLN 3</v>
      </c>
      <c r="C567" s="3">
        <f t="shared" si="91"/>
        <v>559</v>
      </c>
      <c r="D567" s="5" t="str">
        <f>'ĐẤT PNN'!D587</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E567" s="5" t="str">
        <f>'ĐẤT PNN'!E587</f>
        <v>Giáp ranh đất Chi cục Kiểm lâm tỉnh Bình Phước (cũ)</v>
      </c>
      <c r="F567" s="5" t="str">
        <f>'ĐẤT PNN'!F587</f>
        <v>Giáp ranh xã Tiến Hưng (cũ)</v>
      </c>
      <c r="G567" s="4">
        <v>320</v>
      </c>
      <c r="H567" s="4">
        <v>250</v>
      </c>
      <c r="I567" s="4">
        <v>30</v>
      </c>
      <c r="J567" s="4"/>
      <c r="K567" s="22">
        <f t="shared" si="84"/>
        <v>430</v>
      </c>
      <c r="L567" s="22">
        <f t="shared" si="85"/>
        <v>340</v>
      </c>
      <c r="M567" s="24">
        <f t="shared" si="90"/>
        <v>200</v>
      </c>
      <c r="N567" s="15"/>
      <c r="O567" s="48">
        <f>VLOOKUP(B567,'[1]MA DO'!$H$5:$AE$3586,24,0)</f>
        <v>1.05</v>
      </c>
      <c r="Q567" s="7" t="b">
        <f>'ĐẤT PNN'!D587=D567</f>
        <v>1</v>
      </c>
      <c r="R567" s="50">
        <f t="shared" si="86"/>
        <v>1.34375</v>
      </c>
      <c r="S567" s="50">
        <f t="shared" si="87"/>
        <v>1.36</v>
      </c>
      <c r="T567" s="50">
        <f t="shared" si="88"/>
        <v>6.666666666666667</v>
      </c>
      <c r="U567" s="50" t="e">
        <f t="shared" si="89"/>
        <v>#DIV/0!</v>
      </c>
    </row>
    <row r="568" spans="1:21" ht="94.5" x14ac:dyDescent="0.25">
      <c r="A568" s="16"/>
      <c r="B568" s="5" t="str">
        <f>VLOOKUP($D$6&amp;K568,'[2]MA DO'!$B$5:$O$3586,7,0)</f>
        <v>BP CLN 3</v>
      </c>
      <c r="C568" s="3">
        <f t="shared" si="91"/>
        <v>560</v>
      </c>
      <c r="D568" s="5" t="str">
        <f>'ĐẤT PNN'!D588</f>
        <v>Các tuyến đường giao thông đấu nối trực tiếp ra đường Phú Riềng Đỏ từ HLLG vào sâu trên 500m có bề rộng mặt đường từ 4m trở lên đã được đầu tư mặt đường nhựa, bê tông xi măng</v>
      </c>
      <c r="E568" s="5" t="str">
        <f>'ĐẤT PNN'!E588</f>
        <v>Đường Hùng Vương</v>
      </c>
      <c r="F568" s="5" t="str">
        <f>'ĐẤT PNN'!F588</f>
        <v>Hết ranh đất Chi cục Kiểm lâm tỉnh Bình Phước (cũ)</v>
      </c>
      <c r="G568" s="4">
        <v>320</v>
      </c>
      <c r="H568" s="4">
        <v>250</v>
      </c>
      <c r="I568" s="4">
        <v>30</v>
      </c>
      <c r="J568" s="4"/>
      <c r="K568" s="22">
        <f t="shared" si="84"/>
        <v>430</v>
      </c>
      <c r="L568" s="22">
        <f t="shared" si="85"/>
        <v>340</v>
      </c>
      <c r="M568" s="24">
        <f t="shared" si="90"/>
        <v>200</v>
      </c>
      <c r="N568" s="15"/>
      <c r="O568" s="48">
        <f>VLOOKUP(B568,'[1]MA DO'!$H$5:$AE$3586,24,0)</f>
        <v>1.05</v>
      </c>
      <c r="Q568" s="7" t="b">
        <f>'ĐẤT PNN'!D588=D568</f>
        <v>1</v>
      </c>
      <c r="R568" s="50">
        <f t="shared" si="86"/>
        <v>1.34375</v>
      </c>
      <c r="S568" s="50">
        <f t="shared" si="87"/>
        <v>1.36</v>
      </c>
      <c r="T568" s="50">
        <f t="shared" si="88"/>
        <v>6.666666666666667</v>
      </c>
      <c r="U568" s="50" t="e">
        <f t="shared" si="89"/>
        <v>#DIV/0!</v>
      </c>
    </row>
    <row r="569" spans="1:21" ht="94.5" x14ac:dyDescent="0.25">
      <c r="A569" s="16"/>
      <c r="B569" s="5" t="str">
        <f>VLOOKUP($D$6&amp;K569,'[2]MA DO'!$B$5:$O$3586,7,0)</f>
        <v>BP CLN 3</v>
      </c>
      <c r="C569" s="3">
        <f t="shared" si="91"/>
        <v>561</v>
      </c>
      <c r="D569" s="5" t="str">
        <f>'ĐẤT PNN'!D589</f>
        <v>Các tuyến đường giao thông đấu nối trực tiếp ra đường Phú Riềng Đỏ từ HLLG vào sâu trên 500m có bề rộng mặt đường từ 4m trở lên đã được đầu tư mặt đường nhựa, bê tông xi măng</v>
      </c>
      <c r="E569" s="5" t="str">
        <f>'ĐẤT PNN'!E589</f>
        <v>Giáp ranh đất Chi cục Kiểm lâm tỉnh Bình Phước (cũ)</v>
      </c>
      <c r="F569" s="5" t="str">
        <f>'ĐẤT PNN'!F589</f>
        <v>Giáp ranh xã Tiến Hưng (cũ)</v>
      </c>
      <c r="G569" s="4">
        <v>320</v>
      </c>
      <c r="H569" s="4">
        <v>250</v>
      </c>
      <c r="I569" s="4">
        <v>30</v>
      </c>
      <c r="J569" s="4"/>
      <c r="K569" s="22">
        <f t="shared" ref="K569:K632" si="92">ROUND(G569*1.33,-1)</f>
        <v>430</v>
      </c>
      <c r="L569" s="22">
        <f t="shared" si="85"/>
        <v>340</v>
      </c>
      <c r="M569" s="24">
        <f t="shared" si="90"/>
        <v>200</v>
      </c>
      <c r="N569" s="15"/>
      <c r="O569" s="48">
        <f>VLOOKUP(B569,'[1]MA DO'!$H$5:$AE$3586,24,0)</f>
        <v>1.05</v>
      </c>
      <c r="Q569" s="7" t="b">
        <f>'ĐẤT PNN'!D589=D569</f>
        <v>1</v>
      </c>
      <c r="R569" s="50">
        <f t="shared" si="86"/>
        <v>1.34375</v>
      </c>
      <c r="S569" s="50">
        <f t="shared" si="87"/>
        <v>1.36</v>
      </c>
      <c r="T569" s="50">
        <f t="shared" si="88"/>
        <v>6.666666666666667</v>
      </c>
      <c r="U569" s="50" t="e">
        <f t="shared" si="89"/>
        <v>#DIV/0!</v>
      </c>
    </row>
    <row r="570" spans="1:21" ht="173.25" x14ac:dyDescent="0.25">
      <c r="A570" s="16"/>
      <c r="B570" s="5" t="str">
        <f>VLOOKUP($D$6&amp;K570,'[2]MA DO'!$B$5:$O$3586,7,0)</f>
        <v>BP CLN 3</v>
      </c>
      <c r="C570" s="3">
        <f t="shared" si="91"/>
        <v>562</v>
      </c>
      <c r="D570" s="5" t="str">
        <f>'ĐẤT PNN'!D590</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E570" s="5" t="str">
        <f>'ĐẤT PNN'!E590</f>
        <v>Đường Hùng Vương</v>
      </c>
      <c r="F570" s="5" t="str">
        <f>'ĐẤT PNN'!F590</f>
        <v>Hết ranh đất Chi cục Kiểm lâm tỉnh Bình Phước (cũ)</v>
      </c>
      <c r="G570" s="4">
        <v>320</v>
      </c>
      <c r="H570" s="4">
        <v>250</v>
      </c>
      <c r="I570" s="4">
        <v>30</v>
      </c>
      <c r="J570" s="4"/>
      <c r="K570" s="22">
        <f t="shared" si="92"/>
        <v>430</v>
      </c>
      <c r="L570" s="22">
        <f t="shared" ref="L570:L633" si="93">_xlfn.FLOOR.MATH(K570*0.8,5)</f>
        <v>340</v>
      </c>
      <c r="M570" s="24">
        <f t="shared" si="90"/>
        <v>200</v>
      </c>
      <c r="N570" s="15"/>
      <c r="O570" s="48">
        <f>VLOOKUP(B570,'[1]MA DO'!$H$5:$AE$3586,24,0)</f>
        <v>1.05</v>
      </c>
      <c r="Q570" s="7" t="b">
        <f>'ĐẤT PNN'!D590=D570</f>
        <v>1</v>
      </c>
      <c r="R570" s="50">
        <f t="shared" ref="R570:R633" si="94">K570/G570</f>
        <v>1.34375</v>
      </c>
      <c r="S570" s="50">
        <f t="shared" ref="S570:S633" si="95">L570/H570</f>
        <v>1.36</v>
      </c>
      <c r="T570" s="50">
        <f t="shared" ref="T570:T633" si="96">M570/I570</f>
        <v>6.666666666666667</v>
      </c>
      <c r="U570" s="50" t="e">
        <f t="shared" ref="U570:U633" si="97">N570/J570</f>
        <v>#DIV/0!</v>
      </c>
    </row>
    <row r="571" spans="1:21" ht="173.25" x14ac:dyDescent="0.25">
      <c r="A571" s="16"/>
      <c r="B571" s="5" t="str">
        <f>VLOOKUP($D$6&amp;K571,'[2]MA DO'!$B$5:$O$3586,7,0)</f>
        <v>BP CLN 3</v>
      </c>
      <c r="C571" s="3">
        <f t="shared" si="91"/>
        <v>563</v>
      </c>
      <c r="D571" s="5" t="str">
        <f>'ĐẤT PNN'!D591</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E571" s="5" t="str">
        <f>'ĐẤT PNN'!E591</f>
        <v>Giáp ranh đất Chi cục Kiểm lâm tỉnh Bình Phước (cũ)</v>
      </c>
      <c r="F571" s="5" t="str">
        <f>'ĐẤT PNN'!F591</f>
        <v>Giáp ranh xã Tiến Hưng (cũ)</v>
      </c>
      <c r="G571" s="4">
        <v>320</v>
      </c>
      <c r="H571" s="4">
        <v>250</v>
      </c>
      <c r="I571" s="4">
        <v>30</v>
      </c>
      <c r="J571" s="4"/>
      <c r="K571" s="22">
        <f t="shared" si="92"/>
        <v>430</v>
      </c>
      <c r="L571" s="22">
        <f t="shared" si="93"/>
        <v>340</v>
      </c>
      <c r="M571" s="24">
        <f t="shared" si="90"/>
        <v>200</v>
      </c>
      <c r="N571" s="15"/>
      <c r="O571" s="48">
        <f>VLOOKUP(B571,'[1]MA DO'!$H$5:$AE$3586,24,0)</f>
        <v>1.05</v>
      </c>
      <c r="Q571" s="7" t="b">
        <f>'ĐẤT PNN'!D591=D571</f>
        <v>1</v>
      </c>
      <c r="R571" s="50">
        <f t="shared" si="94"/>
        <v>1.34375</v>
      </c>
      <c r="S571" s="50">
        <f t="shared" si="95"/>
        <v>1.36</v>
      </c>
      <c r="T571" s="50">
        <f t="shared" si="96"/>
        <v>6.666666666666667</v>
      </c>
      <c r="U571" s="50" t="e">
        <f t="shared" si="97"/>
        <v>#DIV/0!</v>
      </c>
    </row>
    <row r="572" spans="1:21" ht="94.5" x14ac:dyDescent="0.25">
      <c r="A572" s="16"/>
      <c r="B572" s="5" t="str">
        <f>VLOOKUP($D$6&amp;K572,'[2]MA DO'!$B$5:$O$3586,7,0)</f>
        <v>BP CLN 3</v>
      </c>
      <c r="C572" s="3">
        <f t="shared" si="91"/>
        <v>564</v>
      </c>
      <c r="D572" s="5" t="str">
        <f>'ĐẤT PNN'!D592</f>
        <v>Các tuyến đường giao thông đấu nối trực tiếp ra đường Phú Riềng Đỏ từ HLLG vào sâu đến 100m có bề rộng mặt đường dưới 4m đã được đầu tư mặt đường nhựa, bê tông xi măng</v>
      </c>
      <c r="E572" s="5" t="str">
        <f>'ĐẤT PNN'!E592</f>
        <v>Đường Hùng Vương</v>
      </c>
      <c r="F572" s="5" t="str">
        <f>'ĐẤT PNN'!F592</f>
        <v>Hết ranh đất Chi cục Kiểm lâm tỉnh Bình Phước (cũ)</v>
      </c>
      <c r="G572" s="4">
        <v>320</v>
      </c>
      <c r="H572" s="4">
        <v>250</v>
      </c>
      <c r="I572" s="4">
        <v>30</v>
      </c>
      <c r="J572" s="4"/>
      <c r="K572" s="22">
        <f t="shared" si="92"/>
        <v>430</v>
      </c>
      <c r="L572" s="22">
        <f t="shared" si="93"/>
        <v>340</v>
      </c>
      <c r="M572" s="24">
        <f t="shared" si="90"/>
        <v>200</v>
      </c>
      <c r="N572" s="15"/>
      <c r="O572" s="48">
        <f>VLOOKUP(B572,'[1]MA DO'!$H$5:$AE$3586,24,0)</f>
        <v>1.05</v>
      </c>
      <c r="Q572" s="7" t="b">
        <f>'ĐẤT PNN'!D592=D572</f>
        <v>1</v>
      </c>
      <c r="R572" s="50">
        <f t="shared" si="94"/>
        <v>1.34375</v>
      </c>
      <c r="S572" s="50">
        <f t="shared" si="95"/>
        <v>1.36</v>
      </c>
      <c r="T572" s="50">
        <f t="shared" si="96"/>
        <v>6.666666666666667</v>
      </c>
      <c r="U572" s="50" t="e">
        <f t="shared" si="97"/>
        <v>#DIV/0!</v>
      </c>
    </row>
    <row r="573" spans="1:21" ht="94.5" x14ac:dyDescent="0.25">
      <c r="A573" s="16"/>
      <c r="B573" s="5" t="str">
        <f>VLOOKUP($D$6&amp;K573,'[2]MA DO'!$B$5:$O$3586,7,0)</f>
        <v>BP CLN 3</v>
      </c>
      <c r="C573" s="3">
        <f t="shared" si="91"/>
        <v>565</v>
      </c>
      <c r="D573" s="5" t="str">
        <f>'ĐẤT PNN'!D593</f>
        <v>Các tuyến đường giao thông đấu nối trực tiếp ra đường Phú Riềng Đỏ từ HLLG vào sâu đến 100m có bề rộng mặt đường dưới 4m đã được đầu tư mặt đường nhựa, bê tông xi măng</v>
      </c>
      <c r="E573" s="5" t="str">
        <f>'ĐẤT PNN'!E593</f>
        <v>Giáp ranh đất Chi cục Kiểm lâm tỉnh Bình Phước (cũ)</v>
      </c>
      <c r="F573" s="5" t="str">
        <f>'ĐẤT PNN'!F593</f>
        <v>Giáp ranh xã Tiến Hưng (cũ)</v>
      </c>
      <c r="G573" s="4">
        <v>320</v>
      </c>
      <c r="H573" s="4">
        <v>250</v>
      </c>
      <c r="I573" s="4">
        <v>30</v>
      </c>
      <c r="J573" s="4"/>
      <c r="K573" s="22">
        <f t="shared" si="92"/>
        <v>430</v>
      </c>
      <c r="L573" s="22">
        <f t="shared" si="93"/>
        <v>340</v>
      </c>
      <c r="M573" s="24">
        <f t="shared" si="90"/>
        <v>200</v>
      </c>
      <c r="N573" s="15"/>
      <c r="O573" s="48">
        <f>VLOOKUP(B573,'[1]MA DO'!$H$5:$AE$3586,24,0)</f>
        <v>1.05</v>
      </c>
      <c r="Q573" s="7" t="b">
        <f>'ĐẤT PNN'!D593=D573</f>
        <v>1</v>
      </c>
      <c r="R573" s="50">
        <f t="shared" si="94"/>
        <v>1.34375</v>
      </c>
      <c r="S573" s="50">
        <f t="shared" si="95"/>
        <v>1.36</v>
      </c>
      <c r="T573" s="50">
        <f t="shared" si="96"/>
        <v>6.666666666666667</v>
      </c>
      <c r="U573" s="50" t="e">
        <f t="shared" si="97"/>
        <v>#DIV/0!</v>
      </c>
    </row>
    <row r="574" spans="1:21" ht="173.25" x14ac:dyDescent="0.25">
      <c r="A574" s="16"/>
      <c r="B574" s="5" t="str">
        <f>VLOOKUP($D$6&amp;K574,'[2]MA DO'!$B$5:$O$3586,7,0)</f>
        <v>BP CLN 3</v>
      </c>
      <c r="C574" s="3">
        <f t="shared" si="91"/>
        <v>566</v>
      </c>
      <c r="D574" s="5" t="str">
        <f>'ĐẤT PNN'!D594</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E574" s="5" t="str">
        <f>'ĐẤT PNN'!E594</f>
        <v>Đường Hùng Vương</v>
      </c>
      <c r="F574" s="5" t="str">
        <f>'ĐẤT PNN'!F594</f>
        <v>Hết ranh đất Chi cục Kiểm lâm tỉnh Bình Phước</v>
      </c>
      <c r="G574" s="4">
        <v>320</v>
      </c>
      <c r="H574" s="4">
        <v>250</v>
      </c>
      <c r="I574" s="4">
        <v>30</v>
      </c>
      <c r="J574" s="4"/>
      <c r="K574" s="22">
        <f t="shared" si="92"/>
        <v>430</v>
      </c>
      <c r="L574" s="22">
        <f t="shared" si="93"/>
        <v>340</v>
      </c>
      <c r="M574" s="24">
        <f t="shared" si="90"/>
        <v>200</v>
      </c>
      <c r="N574" s="15"/>
      <c r="O574" s="48">
        <f>VLOOKUP(B574,'[1]MA DO'!$H$5:$AE$3586,24,0)</f>
        <v>1.05</v>
      </c>
      <c r="Q574" s="7" t="b">
        <f>'ĐẤT PNN'!D594=D574</f>
        <v>1</v>
      </c>
      <c r="R574" s="50">
        <f t="shared" si="94"/>
        <v>1.34375</v>
      </c>
      <c r="S574" s="50">
        <f t="shared" si="95"/>
        <v>1.36</v>
      </c>
      <c r="T574" s="50">
        <f t="shared" si="96"/>
        <v>6.666666666666667</v>
      </c>
      <c r="U574" s="50" t="e">
        <f t="shared" si="97"/>
        <v>#DIV/0!</v>
      </c>
    </row>
    <row r="575" spans="1:21" ht="173.25" x14ac:dyDescent="0.25">
      <c r="A575" s="16"/>
      <c r="B575" s="5" t="str">
        <f>VLOOKUP($D$6&amp;K575,'[2]MA DO'!$B$5:$O$3586,7,0)</f>
        <v>BP CLN 3</v>
      </c>
      <c r="C575" s="3">
        <f t="shared" si="91"/>
        <v>567</v>
      </c>
      <c r="D575" s="5" t="str">
        <f>'ĐẤT PNN'!D595</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E575" s="5" t="str">
        <f>'ĐẤT PNN'!E595</f>
        <v>Giáp ranh đất Chi cục Kiểm lâm tỉnh Bình Phước</v>
      </c>
      <c r="F575" s="5" t="str">
        <f>'ĐẤT PNN'!F595</f>
        <v>Giáp ranh xã Tiến Hưng cũ</v>
      </c>
      <c r="G575" s="4">
        <v>320</v>
      </c>
      <c r="H575" s="4">
        <v>250</v>
      </c>
      <c r="I575" s="4">
        <v>30</v>
      </c>
      <c r="J575" s="4"/>
      <c r="K575" s="22">
        <f t="shared" si="92"/>
        <v>430</v>
      </c>
      <c r="L575" s="22">
        <f t="shared" si="93"/>
        <v>340</v>
      </c>
      <c r="M575" s="24">
        <f t="shared" si="90"/>
        <v>200</v>
      </c>
      <c r="N575" s="15"/>
      <c r="O575" s="48">
        <f>VLOOKUP(B575,'[1]MA DO'!$H$5:$AE$3586,24,0)</f>
        <v>1.05</v>
      </c>
      <c r="Q575" s="7" t="b">
        <f>'ĐẤT PNN'!D595=D575</f>
        <v>1</v>
      </c>
      <c r="R575" s="50">
        <f t="shared" si="94"/>
        <v>1.34375</v>
      </c>
      <c r="S575" s="50">
        <f t="shared" si="95"/>
        <v>1.36</v>
      </c>
      <c r="T575" s="50">
        <f t="shared" si="96"/>
        <v>6.666666666666667</v>
      </c>
      <c r="U575" s="50" t="e">
        <f t="shared" si="97"/>
        <v>#DIV/0!</v>
      </c>
    </row>
    <row r="576" spans="1:21" ht="94.5" x14ac:dyDescent="0.25">
      <c r="A576" s="16"/>
      <c r="B576" s="5" t="str">
        <f>VLOOKUP($D$6&amp;K576,'[2]MA DO'!$B$5:$O$3586,7,0)</f>
        <v>BP CLN 3</v>
      </c>
      <c r="C576" s="3">
        <f t="shared" si="91"/>
        <v>568</v>
      </c>
      <c r="D576" s="5" t="str">
        <f>'ĐẤT PNN'!D596</f>
        <v>Các tuyến đường giao thông đấu nối trực tiếp ra đường Phú Riềng Đỏ từ HLLG vào sâu trên 100m đến 200m có bề rộng mặt đường dưới 4m đã được đầu tư mặt đường nhựa, bê tông xi măng</v>
      </c>
      <c r="E576" s="5" t="str">
        <f>'ĐẤT PNN'!E596</f>
        <v>Đường Hùng Vương</v>
      </c>
      <c r="F576" s="5" t="str">
        <f>'ĐẤT PNN'!F596</f>
        <v>Hết ranh đất Chi cục Kiểm lâm tỉnh Bình Phước (cũ)</v>
      </c>
      <c r="G576" s="4">
        <v>320</v>
      </c>
      <c r="H576" s="4">
        <v>250</v>
      </c>
      <c r="I576" s="4">
        <v>30</v>
      </c>
      <c r="J576" s="4"/>
      <c r="K576" s="22">
        <f t="shared" si="92"/>
        <v>430</v>
      </c>
      <c r="L576" s="22">
        <f t="shared" si="93"/>
        <v>340</v>
      </c>
      <c r="M576" s="24">
        <f t="shared" si="90"/>
        <v>200</v>
      </c>
      <c r="N576" s="15"/>
      <c r="O576" s="48">
        <f>VLOOKUP(B576,'[1]MA DO'!$H$5:$AE$3586,24,0)</f>
        <v>1.05</v>
      </c>
      <c r="Q576" s="7" t="b">
        <f>'ĐẤT PNN'!D596=D576</f>
        <v>1</v>
      </c>
      <c r="R576" s="50">
        <f t="shared" si="94"/>
        <v>1.34375</v>
      </c>
      <c r="S576" s="50">
        <f t="shared" si="95"/>
        <v>1.36</v>
      </c>
      <c r="T576" s="50">
        <f t="shared" si="96"/>
        <v>6.666666666666667</v>
      </c>
      <c r="U576" s="50" t="e">
        <f t="shared" si="97"/>
        <v>#DIV/0!</v>
      </c>
    </row>
    <row r="577" spans="1:21" ht="94.5" x14ac:dyDescent="0.25">
      <c r="A577" s="16"/>
      <c r="B577" s="5" t="str">
        <f>VLOOKUP($D$6&amp;K577,'[2]MA DO'!$B$5:$O$3586,7,0)</f>
        <v>BP CLN 3</v>
      </c>
      <c r="C577" s="3">
        <f t="shared" si="91"/>
        <v>569</v>
      </c>
      <c r="D577" s="5" t="str">
        <f>'ĐẤT PNN'!D597</f>
        <v>Các tuyến đường giao thông đấu nối trực tiếp ra đường Phú Riềng Đỏ từ HLLG vào sâu trên 100m đến 200m có bề rộng mặt đường dưới 4m đã được đầu tư mặt đường nhựa, bê tông xi măng</v>
      </c>
      <c r="E577" s="5" t="str">
        <f>'ĐẤT PNN'!E597</f>
        <v>Giáp ranh đất Chi cục Kiểm lâm tỉnh Bình Phước (cũ)</v>
      </c>
      <c r="F577" s="5" t="str">
        <f>'ĐẤT PNN'!F597</f>
        <v>Giáp ranh xã Tiến Hưng (cũ)</v>
      </c>
      <c r="G577" s="4">
        <v>320</v>
      </c>
      <c r="H577" s="4">
        <v>250</v>
      </c>
      <c r="I577" s="4">
        <v>30</v>
      </c>
      <c r="J577" s="4"/>
      <c r="K577" s="22">
        <f t="shared" si="92"/>
        <v>430</v>
      </c>
      <c r="L577" s="22">
        <f t="shared" si="93"/>
        <v>340</v>
      </c>
      <c r="M577" s="24">
        <f t="shared" si="90"/>
        <v>200</v>
      </c>
      <c r="N577" s="15"/>
      <c r="O577" s="48">
        <f>VLOOKUP(B577,'[1]MA DO'!$H$5:$AE$3586,24,0)</f>
        <v>1.05</v>
      </c>
      <c r="Q577" s="7" t="b">
        <f>'ĐẤT PNN'!D597=D577</f>
        <v>1</v>
      </c>
      <c r="R577" s="50">
        <f t="shared" si="94"/>
        <v>1.34375</v>
      </c>
      <c r="S577" s="50">
        <f t="shared" si="95"/>
        <v>1.36</v>
      </c>
      <c r="T577" s="50">
        <f t="shared" si="96"/>
        <v>6.666666666666667</v>
      </c>
      <c r="U577" s="50" t="e">
        <f t="shared" si="97"/>
        <v>#DIV/0!</v>
      </c>
    </row>
    <row r="578" spans="1:21" ht="173.25" x14ac:dyDescent="0.25">
      <c r="A578" s="16"/>
      <c r="B578" s="5" t="str">
        <f>VLOOKUP($D$6&amp;K578,'[2]MA DO'!$B$5:$O$3586,7,0)</f>
        <v>BP CLN 3</v>
      </c>
      <c r="C578" s="3">
        <f t="shared" si="91"/>
        <v>570</v>
      </c>
      <c r="D578" s="5" t="str">
        <f>'ĐẤT PNN'!D598</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E578" s="5" t="str">
        <f>'ĐẤT PNN'!E598</f>
        <v>Đường Hùng Vương</v>
      </c>
      <c r="F578" s="5" t="str">
        <f>'ĐẤT PNN'!F598</f>
        <v>Hết ranh đất Chi cục Kiểm lâm tỉnh Bình Phước (cũ)</v>
      </c>
      <c r="G578" s="4">
        <v>320</v>
      </c>
      <c r="H578" s="4">
        <v>250</v>
      </c>
      <c r="I578" s="4">
        <v>30</v>
      </c>
      <c r="J578" s="4"/>
      <c r="K578" s="22">
        <f t="shared" si="92"/>
        <v>430</v>
      </c>
      <c r="L578" s="22">
        <f t="shared" si="93"/>
        <v>340</v>
      </c>
      <c r="M578" s="24">
        <f t="shared" si="90"/>
        <v>200</v>
      </c>
      <c r="N578" s="15"/>
      <c r="O578" s="48">
        <f>VLOOKUP(B578,'[1]MA DO'!$H$5:$AE$3586,24,0)</f>
        <v>1.05</v>
      </c>
      <c r="Q578" s="7" t="b">
        <f>'ĐẤT PNN'!D598=D578</f>
        <v>1</v>
      </c>
      <c r="R578" s="50">
        <f t="shared" si="94"/>
        <v>1.34375</v>
      </c>
      <c r="S578" s="50">
        <f t="shared" si="95"/>
        <v>1.36</v>
      </c>
      <c r="T578" s="50">
        <f t="shared" si="96"/>
        <v>6.666666666666667</v>
      </c>
      <c r="U578" s="50" t="e">
        <f t="shared" si="97"/>
        <v>#DIV/0!</v>
      </c>
    </row>
    <row r="579" spans="1:21" ht="173.25" x14ac:dyDescent="0.25">
      <c r="A579" s="16"/>
      <c r="B579" s="5" t="str">
        <f>VLOOKUP($D$6&amp;K579,'[2]MA DO'!$B$5:$O$3586,7,0)</f>
        <v>BP CLN 3</v>
      </c>
      <c r="C579" s="3">
        <f t="shared" si="91"/>
        <v>571</v>
      </c>
      <c r="D579" s="5" t="str">
        <f>'ĐẤT PNN'!D599</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E579" s="5" t="str">
        <f>'ĐẤT PNN'!E599</f>
        <v>Giáp ranh đất Chi cục Kiểm lâm tỉnh Bình Phước (cũ)</v>
      </c>
      <c r="F579" s="5" t="str">
        <f>'ĐẤT PNN'!F599</f>
        <v>Giáp ranh xã Tiến Hưng (cũ)</v>
      </c>
      <c r="G579" s="4">
        <v>320</v>
      </c>
      <c r="H579" s="4">
        <v>250</v>
      </c>
      <c r="I579" s="4">
        <v>30</v>
      </c>
      <c r="J579" s="4"/>
      <c r="K579" s="22">
        <f t="shared" si="92"/>
        <v>430</v>
      </c>
      <c r="L579" s="22">
        <f t="shared" si="93"/>
        <v>340</v>
      </c>
      <c r="M579" s="24">
        <f t="shared" si="90"/>
        <v>200</v>
      </c>
      <c r="N579" s="15"/>
      <c r="O579" s="48">
        <f>VLOOKUP(B579,'[1]MA DO'!$H$5:$AE$3586,24,0)</f>
        <v>1.05</v>
      </c>
      <c r="Q579" s="7" t="b">
        <f>'ĐẤT PNN'!D599=D579</f>
        <v>1</v>
      </c>
      <c r="R579" s="50">
        <f t="shared" si="94"/>
        <v>1.34375</v>
      </c>
      <c r="S579" s="50">
        <f t="shared" si="95"/>
        <v>1.36</v>
      </c>
      <c r="T579" s="50">
        <f t="shared" si="96"/>
        <v>6.666666666666667</v>
      </c>
      <c r="U579" s="50" t="e">
        <f t="shared" si="97"/>
        <v>#DIV/0!</v>
      </c>
    </row>
    <row r="580" spans="1:21" ht="94.5" x14ac:dyDescent="0.25">
      <c r="A580" s="16"/>
      <c r="B580" s="5" t="str">
        <f>VLOOKUP($D$6&amp;K580,'[2]MA DO'!$B$5:$O$3586,7,0)</f>
        <v>BP CLN 3</v>
      </c>
      <c r="C580" s="3">
        <f t="shared" si="91"/>
        <v>572</v>
      </c>
      <c r="D580" s="5" t="str">
        <f>'ĐẤT PNN'!D600</f>
        <v>Các tuyến đường giao thông đấu nối trực tiếp ra đường Phú Riềng Đỏ từ HLLG vào sâu trên 200m đến 500m có bề rộng mặt đường dưới 4m đã được đầu tư mặt đường nhựa, bê tông xi măng</v>
      </c>
      <c r="E580" s="5" t="str">
        <f>'ĐẤT PNN'!E600</f>
        <v>Đường Hùng Vương</v>
      </c>
      <c r="F580" s="5" t="str">
        <f>'ĐẤT PNN'!F600</f>
        <v>Hết ranh đất Chi cục Kiểm lâm tỉnh Bình Phước (cũ)</v>
      </c>
      <c r="G580" s="4">
        <v>320</v>
      </c>
      <c r="H580" s="4">
        <v>250</v>
      </c>
      <c r="I580" s="4">
        <v>30</v>
      </c>
      <c r="J580" s="4"/>
      <c r="K580" s="22">
        <f t="shared" si="92"/>
        <v>430</v>
      </c>
      <c r="L580" s="22">
        <f t="shared" si="93"/>
        <v>340</v>
      </c>
      <c r="M580" s="24">
        <f t="shared" si="90"/>
        <v>200</v>
      </c>
      <c r="N580" s="15"/>
      <c r="O580" s="48">
        <f>VLOOKUP(B580,'[1]MA DO'!$H$5:$AE$3586,24,0)</f>
        <v>1.05</v>
      </c>
      <c r="Q580" s="7" t="b">
        <f>'ĐẤT PNN'!D600=D580</f>
        <v>1</v>
      </c>
      <c r="R580" s="50">
        <f t="shared" si="94"/>
        <v>1.34375</v>
      </c>
      <c r="S580" s="50">
        <f t="shared" si="95"/>
        <v>1.36</v>
      </c>
      <c r="T580" s="50">
        <f t="shared" si="96"/>
        <v>6.666666666666667</v>
      </c>
      <c r="U580" s="50" t="e">
        <f t="shared" si="97"/>
        <v>#DIV/0!</v>
      </c>
    </row>
    <row r="581" spans="1:21" ht="94.5" x14ac:dyDescent="0.25">
      <c r="A581" s="16"/>
      <c r="B581" s="5" t="str">
        <f>VLOOKUP($D$6&amp;K581,'[2]MA DO'!$B$5:$O$3586,7,0)</f>
        <v>BP CLN 3</v>
      </c>
      <c r="C581" s="3">
        <f t="shared" si="91"/>
        <v>573</v>
      </c>
      <c r="D581" s="5" t="str">
        <f>'ĐẤT PNN'!D601</f>
        <v>Các tuyến đường giao thông đấu nối trực tiếp ra đường Phú Riềng Đỏ từ HLLG vào sâu trên 200m đến 500m có bề rộng mặt đường dưới 4m đã được đầu tư mặt đường nhựa, bê tông xi măng</v>
      </c>
      <c r="E581" s="5" t="str">
        <f>'ĐẤT PNN'!E601</f>
        <v>Giáp ranh đất Chi cục Kiểm lâm tỉnh Bình Phước (cũ)</v>
      </c>
      <c r="F581" s="5" t="str">
        <f>'ĐẤT PNN'!F601</f>
        <v>Giáp ranh xã Tiến Hưng (cũ)</v>
      </c>
      <c r="G581" s="4">
        <v>320</v>
      </c>
      <c r="H581" s="4">
        <v>250</v>
      </c>
      <c r="I581" s="4">
        <v>30</v>
      </c>
      <c r="J581" s="4"/>
      <c r="K581" s="22">
        <f t="shared" si="92"/>
        <v>430</v>
      </c>
      <c r="L581" s="22">
        <f t="shared" si="93"/>
        <v>340</v>
      </c>
      <c r="M581" s="24">
        <f t="shared" si="90"/>
        <v>200</v>
      </c>
      <c r="N581" s="15"/>
      <c r="O581" s="48">
        <f>VLOOKUP(B581,'[1]MA DO'!$H$5:$AE$3586,24,0)</f>
        <v>1.05</v>
      </c>
      <c r="Q581" s="7" t="b">
        <f>'ĐẤT PNN'!D601=D581</f>
        <v>1</v>
      </c>
      <c r="R581" s="50">
        <f t="shared" si="94"/>
        <v>1.34375</v>
      </c>
      <c r="S581" s="50">
        <f t="shared" si="95"/>
        <v>1.36</v>
      </c>
      <c r="T581" s="50">
        <f t="shared" si="96"/>
        <v>6.666666666666667</v>
      </c>
      <c r="U581" s="50" t="e">
        <f t="shared" si="97"/>
        <v>#DIV/0!</v>
      </c>
    </row>
    <row r="582" spans="1:21" ht="173.25" x14ac:dyDescent="0.25">
      <c r="A582" s="16"/>
      <c r="B582" s="5" t="str">
        <f>VLOOKUP($D$6&amp;K582,'[2]MA DO'!$B$5:$O$3586,7,0)</f>
        <v>BP CLN 3</v>
      </c>
      <c r="C582" s="3">
        <f t="shared" si="91"/>
        <v>574</v>
      </c>
      <c r="D582" s="5" t="str">
        <f>'ĐẤT PNN'!D602</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E582" s="5" t="str">
        <f>'ĐẤT PNN'!E602</f>
        <v>Đường Hùng Vương</v>
      </c>
      <c r="F582" s="5" t="str">
        <f>'ĐẤT PNN'!F602</f>
        <v>Hết ranh đất Chi cục Kiểm lâm tỉnh Bình Phước (cũ)</v>
      </c>
      <c r="G582" s="4">
        <v>320</v>
      </c>
      <c r="H582" s="4">
        <v>250</v>
      </c>
      <c r="I582" s="4">
        <v>30</v>
      </c>
      <c r="J582" s="4"/>
      <c r="K582" s="22">
        <f t="shared" si="92"/>
        <v>430</v>
      </c>
      <c r="L582" s="22">
        <f t="shared" si="93"/>
        <v>340</v>
      </c>
      <c r="M582" s="24">
        <f t="shared" si="90"/>
        <v>200</v>
      </c>
      <c r="N582" s="15"/>
      <c r="O582" s="48">
        <f>VLOOKUP(B582,'[1]MA DO'!$H$5:$AE$3586,24,0)</f>
        <v>1.05</v>
      </c>
      <c r="Q582" s="7" t="b">
        <f>'ĐẤT PNN'!D602=D582</f>
        <v>1</v>
      </c>
      <c r="R582" s="50">
        <f t="shared" si="94"/>
        <v>1.34375</v>
      </c>
      <c r="S582" s="50">
        <f t="shared" si="95"/>
        <v>1.36</v>
      </c>
      <c r="T582" s="50">
        <f t="shared" si="96"/>
        <v>6.666666666666667</v>
      </c>
      <c r="U582" s="50" t="e">
        <f t="shared" si="97"/>
        <v>#DIV/0!</v>
      </c>
    </row>
    <row r="583" spans="1:21" ht="173.25" x14ac:dyDescent="0.25">
      <c r="A583" s="16"/>
      <c r="B583" s="5" t="str">
        <f>VLOOKUP($D$6&amp;K583,'[2]MA DO'!$B$5:$O$3586,7,0)</f>
        <v>BP CLN 3</v>
      </c>
      <c r="C583" s="3">
        <f t="shared" si="91"/>
        <v>575</v>
      </c>
      <c r="D583" s="5" t="str">
        <f>'ĐẤT PNN'!D603</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E583" s="5" t="str">
        <f>'ĐẤT PNN'!E603</f>
        <v>Giáp ranh đất Chi cục Kiểm lâm tỉnh Bình Phước (cũ)</v>
      </c>
      <c r="F583" s="5" t="str">
        <f>'ĐẤT PNN'!F603</f>
        <v>Giáp ranh xã Tiến Hưng (cũ)</v>
      </c>
      <c r="G583" s="4">
        <v>320</v>
      </c>
      <c r="H583" s="4">
        <v>250</v>
      </c>
      <c r="I583" s="4">
        <v>30</v>
      </c>
      <c r="J583" s="4"/>
      <c r="K583" s="22">
        <f t="shared" si="92"/>
        <v>430</v>
      </c>
      <c r="L583" s="22">
        <f t="shared" si="93"/>
        <v>340</v>
      </c>
      <c r="M583" s="24">
        <f t="shared" si="90"/>
        <v>200</v>
      </c>
      <c r="N583" s="15"/>
      <c r="O583" s="48">
        <f>VLOOKUP(B583,'[1]MA DO'!$H$5:$AE$3586,24,0)</f>
        <v>1.05</v>
      </c>
      <c r="Q583" s="7" t="b">
        <f>'ĐẤT PNN'!D603=D583</f>
        <v>1</v>
      </c>
      <c r="R583" s="50">
        <f t="shared" si="94"/>
        <v>1.34375</v>
      </c>
      <c r="S583" s="50">
        <f t="shared" si="95"/>
        <v>1.36</v>
      </c>
      <c r="T583" s="50">
        <f t="shared" si="96"/>
        <v>6.666666666666667</v>
      </c>
      <c r="U583" s="50" t="e">
        <f t="shared" si="97"/>
        <v>#DIV/0!</v>
      </c>
    </row>
    <row r="584" spans="1:21" ht="94.5" x14ac:dyDescent="0.25">
      <c r="A584" s="16"/>
      <c r="B584" s="5" t="str">
        <f>VLOOKUP($D$6&amp;K584,'[2]MA DO'!$B$5:$O$3586,7,0)</f>
        <v>BP CLN 3</v>
      </c>
      <c r="C584" s="3">
        <f t="shared" si="91"/>
        <v>576</v>
      </c>
      <c r="D584" s="5" t="str">
        <f>'ĐẤT PNN'!D604</f>
        <v>Các tuyến đường giao thông đấu nối trực tiếp ra đường Phú Riềng Đỏ từ HLLG vào sâu trên 500m có bề rộng mặt đường dưới 4m đã được đầu tư mặt đường nhựa, bê tông xi măng</v>
      </c>
      <c r="E584" s="5" t="str">
        <f>'ĐẤT PNN'!E604</f>
        <v>Đường Hùng Vương</v>
      </c>
      <c r="F584" s="5" t="str">
        <f>'ĐẤT PNN'!F604</f>
        <v>Hết ranh đất Chi cục Kiểm lâm tỉnh Bình Phước (cũ)</v>
      </c>
      <c r="G584" s="4">
        <v>320</v>
      </c>
      <c r="H584" s="4">
        <v>250</v>
      </c>
      <c r="I584" s="4">
        <v>30</v>
      </c>
      <c r="J584" s="4"/>
      <c r="K584" s="22">
        <f t="shared" si="92"/>
        <v>430</v>
      </c>
      <c r="L584" s="22">
        <f t="shared" si="93"/>
        <v>340</v>
      </c>
      <c r="M584" s="24">
        <f t="shared" ref="M584:M647" si="98">_xlfn.FLOOR.MATH(L584*0.6,5)</f>
        <v>200</v>
      </c>
      <c r="N584" s="15"/>
      <c r="O584" s="48">
        <f>VLOOKUP(B584,'[1]MA DO'!$H$5:$AE$3586,24,0)</f>
        <v>1.05</v>
      </c>
      <c r="Q584" s="7" t="b">
        <f>'ĐẤT PNN'!D604=D584</f>
        <v>1</v>
      </c>
      <c r="R584" s="50">
        <f t="shared" si="94"/>
        <v>1.34375</v>
      </c>
      <c r="S584" s="50">
        <f t="shared" si="95"/>
        <v>1.36</v>
      </c>
      <c r="T584" s="50">
        <f t="shared" si="96"/>
        <v>6.666666666666667</v>
      </c>
      <c r="U584" s="50" t="e">
        <f t="shared" si="97"/>
        <v>#DIV/0!</v>
      </c>
    </row>
    <row r="585" spans="1:21" ht="94.5" x14ac:dyDescent="0.25">
      <c r="A585" s="16"/>
      <c r="B585" s="5" t="str">
        <f>VLOOKUP($D$6&amp;K585,'[2]MA DO'!$B$5:$O$3586,7,0)</f>
        <v>BP CLN 3</v>
      </c>
      <c r="C585" s="3">
        <f t="shared" si="91"/>
        <v>577</v>
      </c>
      <c r="D585" s="5" t="str">
        <f>'ĐẤT PNN'!D605</f>
        <v>Các tuyến đường giao thông đấu nối trực tiếp ra đường Phú Riềng Đỏ từ HLLG vào sâu trên 500m có bề rộng mặt đường dưới 4m đã được đầu tư mặt đường nhựa, bê tông xi măng</v>
      </c>
      <c r="E585" s="5" t="str">
        <f>'ĐẤT PNN'!E605</f>
        <v>Giáp ranh đất Chi cục Kiểm lâm tỉnh Bình Phước (cũ)</v>
      </c>
      <c r="F585" s="5" t="str">
        <f>'ĐẤT PNN'!F605</f>
        <v>Giáp ranh xã Tiến Hưng (cũ)</v>
      </c>
      <c r="G585" s="4">
        <v>320</v>
      </c>
      <c r="H585" s="4">
        <v>250</v>
      </c>
      <c r="I585" s="4">
        <v>30</v>
      </c>
      <c r="J585" s="4"/>
      <c r="K585" s="22">
        <f t="shared" si="92"/>
        <v>430</v>
      </c>
      <c r="L585" s="22">
        <f t="shared" si="93"/>
        <v>340</v>
      </c>
      <c r="M585" s="24">
        <f t="shared" si="98"/>
        <v>200</v>
      </c>
      <c r="N585" s="15"/>
      <c r="O585" s="48">
        <f>VLOOKUP(B585,'[1]MA DO'!$H$5:$AE$3586,24,0)</f>
        <v>1.05</v>
      </c>
      <c r="Q585" s="7" t="b">
        <f>'ĐẤT PNN'!D605=D585</f>
        <v>1</v>
      </c>
      <c r="R585" s="50">
        <f t="shared" si="94"/>
        <v>1.34375</v>
      </c>
      <c r="S585" s="50">
        <f t="shared" si="95"/>
        <v>1.36</v>
      </c>
      <c r="T585" s="50">
        <f t="shared" si="96"/>
        <v>6.666666666666667</v>
      </c>
      <c r="U585" s="50" t="e">
        <f t="shared" si="97"/>
        <v>#DIV/0!</v>
      </c>
    </row>
    <row r="586" spans="1:21" ht="173.25" x14ac:dyDescent="0.25">
      <c r="A586" s="16"/>
      <c r="B586" s="5" t="str">
        <f>VLOOKUP($D$6&amp;K586,'[2]MA DO'!$B$5:$O$3586,7,0)</f>
        <v>BP CLN 3</v>
      </c>
      <c r="C586" s="3">
        <f t="shared" si="91"/>
        <v>578</v>
      </c>
      <c r="D586" s="5" t="str">
        <f>'ĐẤT PNN'!D606</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E586" s="5" t="str">
        <f>'ĐẤT PNN'!E606</f>
        <v>Đường Hùng Vương</v>
      </c>
      <c r="F586" s="5" t="str">
        <f>'ĐẤT PNN'!F606</f>
        <v>Hết ranh đất Chi cục Kiểm lâm tỉnh Bình Phước (cũ)</v>
      </c>
      <c r="G586" s="4">
        <v>320</v>
      </c>
      <c r="H586" s="4">
        <v>250</v>
      </c>
      <c r="I586" s="4">
        <v>30</v>
      </c>
      <c r="J586" s="4"/>
      <c r="K586" s="22">
        <f t="shared" si="92"/>
        <v>430</v>
      </c>
      <c r="L586" s="22">
        <f t="shared" si="93"/>
        <v>340</v>
      </c>
      <c r="M586" s="24">
        <f t="shared" si="98"/>
        <v>200</v>
      </c>
      <c r="N586" s="15"/>
      <c r="O586" s="48">
        <f>VLOOKUP(B586,'[1]MA DO'!$H$5:$AE$3586,24,0)</f>
        <v>1.05</v>
      </c>
      <c r="Q586" s="7" t="b">
        <f>'ĐẤT PNN'!D606=D586</f>
        <v>1</v>
      </c>
      <c r="R586" s="50">
        <f t="shared" si="94"/>
        <v>1.34375</v>
      </c>
      <c r="S586" s="50">
        <f t="shared" si="95"/>
        <v>1.36</v>
      </c>
      <c r="T586" s="50">
        <f t="shared" si="96"/>
        <v>6.666666666666667</v>
      </c>
      <c r="U586" s="50" t="e">
        <f t="shared" si="97"/>
        <v>#DIV/0!</v>
      </c>
    </row>
    <row r="587" spans="1:21" ht="173.25" x14ac:dyDescent="0.25">
      <c r="A587" s="16"/>
      <c r="B587" s="5" t="str">
        <f>VLOOKUP($D$6&amp;K587,'[2]MA DO'!$B$5:$O$3586,7,0)</f>
        <v>BP CLN 3</v>
      </c>
      <c r="C587" s="3">
        <f t="shared" si="91"/>
        <v>579</v>
      </c>
      <c r="D587" s="5" t="str">
        <f>'ĐẤT PNN'!D607</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E587" s="5" t="str">
        <f>'ĐẤT PNN'!E607</f>
        <v>Giáp ranh đất Chi cục Kiểm lâm tỉnh Bình Phước (cũ)</v>
      </c>
      <c r="F587" s="5" t="str">
        <f>'ĐẤT PNN'!F607</f>
        <v>Giáp ranh xã Tiến Hưng (cũ)</v>
      </c>
      <c r="G587" s="4">
        <v>320</v>
      </c>
      <c r="H587" s="4">
        <v>250</v>
      </c>
      <c r="I587" s="4">
        <v>30</v>
      </c>
      <c r="J587" s="4"/>
      <c r="K587" s="22">
        <f t="shared" si="92"/>
        <v>430</v>
      </c>
      <c r="L587" s="22">
        <f t="shared" si="93"/>
        <v>340</v>
      </c>
      <c r="M587" s="24">
        <f t="shared" si="98"/>
        <v>200</v>
      </c>
      <c r="N587" s="15"/>
      <c r="O587" s="48">
        <f>VLOOKUP(B587,'[1]MA DO'!$H$5:$AE$3586,24,0)</f>
        <v>1.05</v>
      </c>
      <c r="Q587" s="7" t="b">
        <f>'ĐẤT PNN'!D607=D587</f>
        <v>1</v>
      </c>
      <c r="R587" s="50">
        <f t="shared" si="94"/>
        <v>1.34375</v>
      </c>
      <c r="S587" s="50">
        <f t="shared" si="95"/>
        <v>1.36</v>
      </c>
      <c r="T587" s="50">
        <f t="shared" si="96"/>
        <v>6.666666666666667</v>
      </c>
      <c r="U587" s="50" t="e">
        <f t="shared" si="97"/>
        <v>#DIV/0!</v>
      </c>
    </row>
    <row r="588" spans="1:21" ht="94.5" x14ac:dyDescent="0.25">
      <c r="A588" s="16"/>
      <c r="B588" s="5" t="str">
        <f>VLOOKUP($D$6&amp;K588,'[2]MA DO'!$B$5:$O$3586,7,0)</f>
        <v>BP CLN 3</v>
      </c>
      <c r="C588" s="3">
        <f t="shared" ref="C588:C651" si="99">C587+1</f>
        <v>580</v>
      </c>
      <c r="D588" s="5" t="str">
        <f>'ĐẤT PNN'!D608</f>
        <v>Các tuyến đường giao thông đấu nối trực tiếp ra đường Phú Riềng Đỏ từ HLLG vào sâu đến 100m có bề rộng mặt đường dưới 4m chưa được đầu tư mặt đường nhựa, bê tông xi măng</v>
      </c>
      <c r="E588" s="5" t="str">
        <f>'ĐẤT PNN'!E608</f>
        <v>Đường Hùng Vương</v>
      </c>
      <c r="F588" s="5" t="str">
        <f>'ĐẤT PNN'!F608</f>
        <v>Hết ranh đất Chi cục Kiểm lâm tỉnh Bình Phước (cũ)</v>
      </c>
      <c r="G588" s="4">
        <v>320</v>
      </c>
      <c r="H588" s="4">
        <v>250</v>
      </c>
      <c r="I588" s="4">
        <v>30</v>
      </c>
      <c r="J588" s="4"/>
      <c r="K588" s="22">
        <f t="shared" si="92"/>
        <v>430</v>
      </c>
      <c r="L588" s="22">
        <f t="shared" si="93"/>
        <v>340</v>
      </c>
      <c r="M588" s="24">
        <f t="shared" si="98"/>
        <v>200</v>
      </c>
      <c r="N588" s="15"/>
      <c r="O588" s="48">
        <f>VLOOKUP(B588,'[1]MA DO'!$H$5:$AE$3586,24,0)</f>
        <v>1.05</v>
      </c>
      <c r="Q588" s="7" t="b">
        <f>'ĐẤT PNN'!D608=D588</f>
        <v>1</v>
      </c>
      <c r="R588" s="50">
        <f t="shared" si="94"/>
        <v>1.34375</v>
      </c>
      <c r="S588" s="50">
        <f t="shared" si="95"/>
        <v>1.36</v>
      </c>
      <c r="T588" s="50">
        <f t="shared" si="96"/>
        <v>6.666666666666667</v>
      </c>
      <c r="U588" s="50" t="e">
        <f t="shared" si="97"/>
        <v>#DIV/0!</v>
      </c>
    </row>
    <row r="589" spans="1:21" ht="94.5" x14ac:dyDescent="0.25">
      <c r="A589" s="16"/>
      <c r="B589" s="5" t="str">
        <f>VLOOKUP($D$6&amp;K589,'[2]MA DO'!$B$5:$O$3586,7,0)</f>
        <v>BP CLN 3</v>
      </c>
      <c r="C589" s="3">
        <f t="shared" si="99"/>
        <v>581</v>
      </c>
      <c r="D589" s="5" t="str">
        <f>'ĐẤT PNN'!D609</f>
        <v>Các tuyến đường giao thông đấu nối trực tiếp ra đường Phú Riềng Đỏ từ HLLG vào sâu đến 100m có bề rộng mặt đường dưới 4m chưa được đầu tư mặt đường nhựa, bê tông xi măng</v>
      </c>
      <c r="E589" s="5" t="str">
        <f>'ĐẤT PNN'!E609</f>
        <v>Giáp ranh đất Chi cục Kiểm lâm tỉnh Bình Phước (cũ)</v>
      </c>
      <c r="F589" s="5" t="str">
        <f>'ĐẤT PNN'!F609</f>
        <v>Giáp ranh xã Tiến Hưng (cũ)</v>
      </c>
      <c r="G589" s="4">
        <v>320</v>
      </c>
      <c r="H589" s="4">
        <v>250</v>
      </c>
      <c r="I589" s="4">
        <v>30</v>
      </c>
      <c r="J589" s="4"/>
      <c r="K589" s="22">
        <f t="shared" si="92"/>
        <v>430</v>
      </c>
      <c r="L589" s="22">
        <f t="shared" si="93"/>
        <v>340</v>
      </c>
      <c r="M589" s="24">
        <f t="shared" si="98"/>
        <v>200</v>
      </c>
      <c r="N589" s="15"/>
      <c r="O589" s="48">
        <f>VLOOKUP(B589,'[1]MA DO'!$H$5:$AE$3586,24,0)</f>
        <v>1.05</v>
      </c>
      <c r="Q589" s="7" t="b">
        <f>'ĐẤT PNN'!D609=D589</f>
        <v>1</v>
      </c>
      <c r="R589" s="50">
        <f t="shared" si="94"/>
        <v>1.34375</v>
      </c>
      <c r="S589" s="50">
        <f t="shared" si="95"/>
        <v>1.36</v>
      </c>
      <c r="T589" s="50">
        <f t="shared" si="96"/>
        <v>6.666666666666667</v>
      </c>
      <c r="U589" s="50" t="e">
        <f t="shared" si="97"/>
        <v>#DIV/0!</v>
      </c>
    </row>
    <row r="590" spans="1:21" ht="173.25" x14ac:dyDescent="0.25">
      <c r="A590" s="16"/>
      <c r="B590" s="5" t="str">
        <f>VLOOKUP($D$6&amp;K590,'[2]MA DO'!$B$5:$O$3586,7,0)</f>
        <v>BP CLN 3</v>
      </c>
      <c r="C590" s="3">
        <f t="shared" si="99"/>
        <v>582</v>
      </c>
      <c r="D590" s="5" t="str">
        <f>'ĐẤT PNN'!D610</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E590" s="5" t="str">
        <f>'ĐẤT PNN'!E610</f>
        <v>Đường Hùng Vương</v>
      </c>
      <c r="F590" s="5" t="str">
        <f>'ĐẤT PNN'!F610</f>
        <v>Hết ranh đất Chi cục Kiểm lâm tỉnh Bình Phước (cũ)</v>
      </c>
      <c r="G590" s="4">
        <v>320</v>
      </c>
      <c r="H590" s="4">
        <v>250</v>
      </c>
      <c r="I590" s="4">
        <v>30</v>
      </c>
      <c r="J590" s="4"/>
      <c r="K590" s="22">
        <f t="shared" si="92"/>
        <v>430</v>
      </c>
      <c r="L590" s="22">
        <f t="shared" si="93"/>
        <v>340</v>
      </c>
      <c r="M590" s="24">
        <f t="shared" si="98"/>
        <v>200</v>
      </c>
      <c r="N590" s="15"/>
      <c r="O590" s="48">
        <f>VLOOKUP(B590,'[1]MA DO'!$H$5:$AE$3586,24,0)</f>
        <v>1.05</v>
      </c>
      <c r="Q590" s="7" t="b">
        <f>'ĐẤT PNN'!D610=D590</f>
        <v>1</v>
      </c>
      <c r="R590" s="50">
        <f t="shared" si="94"/>
        <v>1.34375</v>
      </c>
      <c r="S590" s="50">
        <f t="shared" si="95"/>
        <v>1.36</v>
      </c>
      <c r="T590" s="50">
        <f t="shared" si="96"/>
        <v>6.666666666666667</v>
      </c>
      <c r="U590" s="50" t="e">
        <f t="shared" si="97"/>
        <v>#DIV/0!</v>
      </c>
    </row>
    <row r="591" spans="1:21" ht="173.25" x14ac:dyDescent="0.25">
      <c r="A591" s="16"/>
      <c r="B591" s="5" t="str">
        <f>VLOOKUP($D$6&amp;K591,'[2]MA DO'!$B$5:$O$3586,7,0)</f>
        <v>BP CLN 3</v>
      </c>
      <c r="C591" s="3">
        <f t="shared" si="99"/>
        <v>583</v>
      </c>
      <c r="D591" s="5" t="str">
        <f>'ĐẤT PNN'!D611</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E591" s="5" t="str">
        <f>'ĐẤT PNN'!E611</f>
        <v>Giáp ranh đất Chi cục Kiểm lâm tỉnh Bình Phước (cũ)</v>
      </c>
      <c r="F591" s="5" t="str">
        <f>'ĐẤT PNN'!F611</f>
        <v>Giáp ranh xã Tiến Hưng (cũ)</v>
      </c>
      <c r="G591" s="4">
        <v>320</v>
      </c>
      <c r="H591" s="4">
        <v>250</v>
      </c>
      <c r="I591" s="4">
        <v>30</v>
      </c>
      <c r="J591" s="4"/>
      <c r="K591" s="22">
        <f t="shared" si="92"/>
        <v>430</v>
      </c>
      <c r="L591" s="22">
        <f t="shared" si="93"/>
        <v>340</v>
      </c>
      <c r="M591" s="24">
        <f t="shared" si="98"/>
        <v>200</v>
      </c>
      <c r="N591" s="15"/>
      <c r="O591" s="48">
        <f>VLOOKUP(B591,'[1]MA DO'!$H$5:$AE$3586,24,0)</f>
        <v>1.05</v>
      </c>
      <c r="Q591" s="7" t="b">
        <f>'ĐẤT PNN'!D611=D591</f>
        <v>1</v>
      </c>
      <c r="R591" s="50">
        <f t="shared" si="94"/>
        <v>1.34375</v>
      </c>
      <c r="S591" s="50">
        <f t="shared" si="95"/>
        <v>1.36</v>
      </c>
      <c r="T591" s="50">
        <f t="shared" si="96"/>
        <v>6.666666666666667</v>
      </c>
      <c r="U591" s="50" t="e">
        <f t="shared" si="97"/>
        <v>#DIV/0!</v>
      </c>
    </row>
    <row r="592" spans="1:21" ht="94.5" x14ac:dyDescent="0.25">
      <c r="A592" s="16"/>
      <c r="B592" s="5" t="str">
        <f>VLOOKUP($D$6&amp;K592,'[2]MA DO'!$B$5:$O$3586,7,0)</f>
        <v>BP CLN 3</v>
      </c>
      <c r="C592" s="3">
        <f t="shared" si="99"/>
        <v>584</v>
      </c>
      <c r="D592" s="5" t="str">
        <f>'ĐẤT PNN'!D612</f>
        <v>Các tuyến đường giao thông đấu nối trực tiếp ra đường Phú Riềng Đỏ từ HLLG vào sâu trên 100m đến 200m có bề rộng mặt đường dưới 4m chưa được đầu tư mặt đường nhựa, bê tông xi măng</v>
      </c>
      <c r="E592" s="5" t="str">
        <f>'ĐẤT PNN'!E612</f>
        <v>Đường Hùng Vương</v>
      </c>
      <c r="F592" s="5" t="str">
        <f>'ĐẤT PNN'!F612</f>
        <v>Hết ranh đất Chi cục Kiểm lâm tỉnh Bình Phước (cũ)</v>
      </c>
      <c r="G592" s="4">
        <v>320</v>
      </c>
      <c r="H592" s="4">
        <v>250</v>
      </c>
      <c r="I592" s="4">
        <v>30</v>
      </c>
      <c r="J592" s="4"/>
      <c r="K592" s="22">
        <f t="shared" si="92"/>
        <v>430</v>
      </c>
      <c r="L592" s="22">
        <f t="shared" si="93"/>
        <v>340</v>
      </c>
      <c r="M592" s="24">
        <f t="shared" si="98"/>
        <v>200</v>
      </c>
      <c r="N592" s="15"/>
      <c r="O592" s="48">
        <f>VLOOKUP(B592,'[1]MA DO'!$H$5:$AE$3586,24,0)</f>
        <v>1.05</v>
      </c>
      <c r="Q592" s="7" t="b">
        <f>'ĐẤT PNN'!D612=D592</f>
        <v>1</v>
      </c>
      <c r="R592" s="50">
        <f t="shared" si="94"/>
        <v>1.34375</v>
      </c>
      <c r="S592" s="50">
        <f t="shared" si="95"/>
        <v>1.36</v>
      </c>
      <c r="T592" s="50">
        <f t="shared" si="96"/>
        <v>6.666666666666667</v>
      </c>
      <c r="U592" s="50" t="e">
        <f t="shared" si="97"/>
        <v>#DIV/0!</v>
      </c>
    </row>
    <row r="593" spans="1:21" ht="94.5" x14ac:dyDescent="0.25">
      <c r="A593" s="16"/>
      <c r="B593" s="5" t="str">
        <f>VLOOKUP($D$6&amp;K593,'[2]MA DO'!$B$5:$O$3586,7,0)</f>
        <v>BP CLN 3</v>
      </c>
      <c r="C593" s="3">
        <f t="shared" si="99"/>
        <v>585</v>
      </c>
      <c r="D593" s="5" t="str">
        <f>'ĐẤT PNN'!D613</f>
        <v>Các tuyến đường giao thông đấu nối trực tiếp ra đường Phú Riềng Đỏ từ HLLG vào sâu trên 100m đến 200m có bề rộng mặt đường dưới 4m chưa được đầu tư mặt đường nhựa, bê tông xi măng</v>
      </c>
      <c r="E593" s="5" t="str">
        <f>'ĐẤT PNN'!E613</f>
        <v>Giáp ranh đất Chi cục Kiểm lâm tỉnh Bình Phước (cũ)</v>
      </c>
      <c r="F593" s="5" t="str">
        <f>'ĐẤT PNN'!F613</f>
        <v>Giáp ranh xã Tiến Hưng (cũ)</v>
      </c>
      <c r="G593" s="4">
        <v>320</v>
      </c>
      <c r="H593" s="4">
        <v>250</v>
      </c>
      <c r="I593" s="4">
        <v>30</v>
      </c>
      <c r="J593" s="4"/>
      <c r="K593" s="22">
        <f t="shared" si="92"/>
        <v>430</v>
      </c>
      <c r="L593" s="22">
        <f t="shared" si="93"/>
        <v>340</v>
      </c>
      <c r="M593" s="24">
        <f t="shared" si="98"/>
        <v>200</v>
      </c>
      <c r="N593" s="15"/>
      <c r="O593" s="48">
        <f>VLOOKUP(B593,'[1]MA DO'!$H$5:$AE$3586,24,0)</f>
        <v>1.05</v>
      </c>
      <c r="Q593" s="7" t="b">
        <f>'ĐẤT PNN'!D613=D593</f>
        <v>1</v>
      </c>
      <c r="R593" s="50">
        <f t="shared" si="94"/>
        <v>1.34375</v>
      </c>
      <c r="S593" s="50">
        <f t="shared" si="95"/>
        <v>1.36</v>
      </c>
      <c r="T593" s="50">
        <f t="shared" si="96"/>
        <v>6.666666666666667</v>
      </c>
      <c r="U593" s="50" t="e">
        <f t="shared" si="97"/>
        <v>#DIV/0!</v>
      </c>
    </row>
    <row r="594" spans="1:21" ht="173.25" x14ac:dyDescent="0.25">
      <c r="A594" s="16"/>
      <c r="B594" s="5" t="str">
        <f>VLOOKUP($D$6&amp;K594,'[2]MA DO'!$B$5:$O$3586,7,0)</f>
        <v>BP CLN 3</v>
      </c>
      <c r="C594" s="3">
        <f t="shared" si="99"/>
        <v>586</v>
      </c>
      <c r="D594" s="5" t="str">
        <f>'ĐẤT PNN'!D614</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E594" s="5" t="str">
        <f>'ĐẤT PNN'!E614</f>
        <v>Đường Hùng Vương</v>
      </c>
      <c r="F594" s="5" t="str">
        <f>'ĐẤT PNN'!F614</f>
        <v>Hết ranh đất Chi cục Kiểm lâm tỉnh Bình Phước (cũ)</v>
      </c>
      <c r="G594" s="4">
        <v>320</v>
      </c>
      <c r="H594" s="4">
        <v>250</v>
      </c>
      <c r="I594" s="4">
        <v>30</v>
      </c>
      <c r="J594" s="4"/>
      <c r="K594" s="22">
        <f t="shared" si="92"/>
        <v>430</v>
      </c>
      <c r="L594" s="22">
        <f t="shared" si="93"/>
        <v>340</v>
      </c>
      <c r="M594" s="24">
        <f t="shared" si="98"/>
        <v>200</v>
      </c>
      <c r="N594" s="15"/>
      <c r="O594" s="48">
        <f>VLOOKUP(B594,'[1]MA DO'!$H$5:$AE$3586,24,0)</f>
        <v>1.05</v>
      </c>
      <c r="Q594" s="7" t="b">
        <f>'ĐẤT PNN'!D614=D594</f>
        <v>1</v>
      </c>
      <c r="R594" s="50">
        <f t="shared" si="94"/>
        <v>1.34375</v>
      </c>
      <c r="S594" s="50">
        <f t="shared" si="95"/>
        <v>1.36</v>
      </c>
      <c r="T594" s="50">
        <f t="shared" si="96"/>
        <v>6.666666666666667</v>
      </c>
      <c r="U594" s="50" t="e">
        <f t="shared" si="97"/>
        <v>#DIV/0!</v>
      </c>
    </row>
    <row r="595" spans="1:21" ht="173.25" x14ac:dyDescent="0.25">
      <c r="A595" s="16"/>
      <c r="B595" s="5" t="str">
        <f>VLOOKUP($D$6&amp;K595,'[2]MA DO'!$B$5:$O$3586,7,0)</f>
        <v>BP CLN 3</v>
      </c>
      <c r="C595" s="3">
        <f t="shared" si="99"/>
        <v>587</v>
      </c>
      <c r="D595" s="5" t="str">
        <f>'ĐẤT PNN'!D615</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E595" s="5" t="str">
        <f>'ĐẤT PNN'!E615</f>
        <v>Giáp ranh đất Chi cục Kiểm lâm tỉnh Bình Phước (cũ)</v>
      </c>
      <c r="F595" s="5" t="str">
        <f>'ĐẤT PNN'!F615</f>
        <v>Giáp ranh xã Tiến Hưng (cũ)</v>
      </c>
      <c r="G595" s="4">
        <v>320</v>
      </c>
      <c r="H595" s="4">
        <v>250</v>
      </c>
      <c r="I595" s="4">
        <v>30</v>
      </c>
      <c r="J595" s="4"/>
      <c r="K595" s="22">
        <f t="shared" si="92"/>
        <v>430</v>
      </c>
      <c r="L595" s="22">
        <f t="shared" si="93"/>
        <v>340</v>
      </c>
      <c r="M595" s="24">
        <f t="shared" si="98"/>
        <v>200</v>
      </c>
      <c r="N595" s="15"/>
      <c r="O595" s="48">
        <f>VLOOKUP(B595,'[1]MA DO'!$H$5:$AE$3586,24,0)</f>
        <v>1.05</v>
      </c>
      <c r="Q595" s="7" t="b">
        <f>'ĐẤT PNN'!D615=D595</f>
        <v>1</v>
      </c>
      <c r="R595" s="50">
        <f t="shared" si="94"/>
        <v>1.34375</v>
      </c>
      <c r="S595" s="50">
        <f t="shared" si="95"/>
        <v>1.36</v>
      </c>
      <c r="T595" s="50">
        <f t="shared" si="96"/>
        <v>6.666666666666667</v>
      </c>
      <c r="U595" s="50" t="e">
        <f t="shared" si="97"/>
        <v>#DIV/0!</v>
      </c>
    </row>
    <row r="596" spans="1:21" ht="94.5" x14ac:dyDescent="0.25">
      <c r="A596" s="16"/>
      <c r="B596" s="5" t="str">
        <f>VLOOKUP($D$6&amp;K596,'[2]MA DO'!$B$5:$O$3586,7,0)</f>
        <v>BP CLN 3</v>
      </c>
      <c r="C596" s="3">
        <f t="shared" si="99"/>
        <v>588</v>
      </c>
      <c r="D596" s="5" t="str">
        <f>'ĐẤT PNN'!D616</f>
        <v>Các tuyến đường giao thông đấu nối trực tiếp ra đường Phú Riềng Đỏ từ HLLG vào sâu trên 200m đến 500m có bề rộng mặt đường dưới 4m chưa được đầu tư mặt đường nhựa, bê tông xi măng</v>
      </c>
      <c r="E596" s="5" t="str">
        <f>'ĐẤT PNN'!E616</f>
        <v>Đường Hùng Vương</v>
      </c>
      <c r="F596" s="5" t="str">
        <f>'ĐẤT PNN'!F616</f>
        <v>Hết ranh đất Chi cục Kiểm lâm tỉnh Bình Phước (cũ)</v>
      </c>
      <c r="G596" s="4">
        <v>320</v>
      </c>
      <c r="H596" s="4">
        <v>250</v>
      </c>
      <c r="I596" s="4">
        <v>30</v>
      </c>
      <c r="J596" s="4"/>
      <c r="K596" s="22">
        <f t="shared" si="92"/>
        <v>430</v>
      </c>
      <c r="L596" s="22">
        <f t="shared" si="93"/>
        <v>340</v>
      </c>
      <c r="M596" s="24">
        <f t="shared" si="98"/>
        <v>200</v>
      </c>
      <c r="N596" s="15"/>
      <c r="O596" s="48">
        <f>VLOOKUP(B596,'[1]MA DO'!$H$5:$AE$3586,24,0)</f>
        <v>1.05</v>
      </c>
      <c r="Q596" s="7" t="b">
        <f>'ĐẤT PNN'!D616=D596</f>
        <v>1</v>
      </c>
      <c r="R596" s="50">
        <f t="shared" si="94"/>
        <v>1.34375</v>
      </c>
      <c r="S596" s="50">
        <f t="shared" si="95"/>
        <v>1.36</v>
      </c>
      <c r="T596" s="50">
        <f t="shared" si="96"/>
        <v>6.666666666666667</v>
      </c>
      <c r="U596" s="50" t="e">
        <f t="shared" si="97"/>
        <v>#DIV/0!</v>
      </c>
    </row>
    <row r="597" spans="1:21" ht="94.5" x14ac:dyDescent="0.25">
      <c r="A597" s="16"/>
      <c r="B597" s="5" t="str">
        <f>VLOOKUP($D$6&amp;K597,'[2]MA DO'!$B$5:$O$3586,7,0)</f>
        <v>BP CLN 3</v>
      </c>
      <c r="C597" s="3">
        <f t="shared" si="99"/>
        <v>589</v>
      </c>
      <c r="D597" s="5" t="str">
        <f>'ĐẤT PNN'!D617</f>
        <v>Các tuyến đường giao thông đấu nối trực tiếp ra đường Phú Riềng Đỏ từ HLLG vào sâu trên 200m đến 500m có bề rộng mặt đường dưới 4m chưa được đầu tư mặt đường nhựa, bê tông xi măng</v>
      </c>
      <c r="E597" s="5" t="str">
        <f>'ĐẤT PNN'!E617</f>
        <v>Giáp ranh đất Chi cục Kiểm lâm tỉnh Bình Phước (cũ)</v>
      </c>
      <c r="F597" s="5" t="str">
        <f>'ĐẤT PNN'!F617</f>
        <v>Giáp ranh xã Tiến Hưng (cũ)</v>
      </c>
      <c r="G597" s="4">
        <v>320</v>
      </c>
      <c r="H597" s="4">
        <v>250</v>
      </c>
      <c r="I597" s="4">
        <v>30</v>
      </c>
      <c r="J597" s="4"/>
      <c r="K597" s="22">
        <f t="shared" si="92"/>
        <v>430</v>
      </c>
      <c r="L597" s="22">
        <f t="shared" si="93"/>
        <v>340</v>
      </c>
      <c r="M597" s="24">
        <f t="shared" si="98"/>
        <v>200</v>
      </c>
      <c r="N597" s="15"/>
      <c r="O597" s="48">
        <f>VLOOKUP(B597,'[1]MA DO'!$H$5:$AE$3586,24,0)</f>
        <v>1.05</v>
      </c>
      <c r="Q597" s="7" t="b">
        <f>'ĐẤT PNN'!D617=D597</f>
        <v>1</v>
      </c>
      <c r="R597" s="50">
        <f t="shared" si="94"/>
        <v>1.34375</v>
      </c>
      <c r="S597" s="50">
        <f t="shared" si="95"/>
        <v>1.36</v>
      </c>
      <c r="T597" s="50">
        <f t="shared" si="96"/>
        <v>6.666666666666667</v>
      </c>
      <c r="U597" s="50" t="e">
        <f t="shared" si="97"/>
        <v>#DIV/0!</v>
      </c>
    </row>
    <row r="598" spans="1:21" ht="173.25" x14ac:dyDescent="0.25">
      <c r="A598" s="16"/>
      <c r="B598" s="5" t="str">
        <f>VLOOKUP($D$6&amp;K598,'[2]MA DO'!$B$5:$O$3586,7,0)</f>
        <v>BP CLN 3</v>
      </c>
      <c r="C598" s="3">
        <f t="shared" si="99"/>
        <v>590</v>
      </c>
      <c r="D598" s="5" t="str">
        <f>'ĐẤT PNN'!D618</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E598" s="5" t="str">
        <f>'ĐẤT PNN'!E618</f>
        <v>Đường Hùng Vương</v>
      </c>
      <c r="F598" s="5" t="str">
        <f>'ĐẤT PNN'!F618</f>
        <v>Hết ranh đất Chi cục Kiểm lâm tỉnh Bình Phước (cũ)</v>
      </c>
      <c r="G598" s="4">
        <v>320</v>
      </c>
      <c r="H598" s="4">
        <v>250</v>
      </c>
      <c r="I598" s="4">
        <v>30</v>
      </c>
      <c r="J598" s="4"/>
      <c r="K598" s="22">
        <f t="shared" si="92"/>
        <v>430</v>
      </c>
      <c r="L598" s="22">
        <f t="shared" si="93"/>
        <v>340</v>
      </c>
      <c r="M598" s="24">
        <f t="shared" si="98"/>
        <v>200</v>
      </c>
      <c r="N598" s="15"/>
      <c r="O598" s="48">
        <f>VLOOKUP(B598,'[1]MA DO'!$H$5:$AE$3586,24,0)</f>
        <v>1.05</v>
      </c>
      <c r="Q598" s="7" t="b">
        <f>'ĐẤT PNN'!D618=D598</f>
        <v>1</v>
      </c>
      <c r="R598" s="50">
        <f t="shared" si="94"/>
        <v>1.34375</v>
      </c>
      <c r="S598" s="50">
        <f t="shared" si="95"/>
        <v>1.36</v>
      </c>
      <c r="T598" s="50">
        <f t="shared" si="96"/>
        <v>6.666666666666667</v>
      </c>
      <c r="U598" s="50" t="e">
        <f t="shared" si="97"/>
        <v>#DIV/0!</v>
      </c>
    </row>
    <row r="599" spans="1:21" ht="173.25" x14ac:dyDescent="0.25">
      <c r="A599" s="16"/>
      <c r="B599" s="5" t="str">
        <f>VLOOKUP($D$6&amp;K599,'[2]MA DO'!$B$5:$O$3586,7,0)</f>
        <v>BP CLN 3</v>
      </c>
      <c r="C599" s="3">
        <f t="shared" si="99"/>
        <v>591</v>
      </c>
      <c r="D599" s="5" t="str">
        <f>'ĐẤT PNN'!D619</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E599" s="5" t="str">
        <f>'ĐẤT PNN'!E619</f>
        <v>Giáp ranh đất Chi cục Kiểm lâm tỉnh Bình Phước (cũ)</v>
      </c>
      <c r="F599" s="5" t="str">
        <f>'ĐẤT PNN'!F619</f>
        <v>Giáp ranh xã Tiến Hưng (cũ)</v>
      </c>
      <c r="G599" s="4">
        <v>320</v>
      </c>
      <c r="H599" s="4">
        <v>250</v>
      </c>
      <c r="I599" s="4">
        <v>30</v>
      </c>
      <c r="J599" s="4"/>
      <c r="K599" s="22">
        <f t="shared" si="92"/>
        <v>430</v>
      </c>
      <c r="L599" s="22">
        <f t="shared" si="93"/>
        <v>340</v>
      </c>
      <c r="M599" s="24">
        <f t="shared" si="98"/>
        <v>200</v>
      </c>
      <c r="N599" s="15"/>
      <c r="O599" s="48">
        <f>VLOOKUP(B599,'[1]MA DO'!$H$5:$AE$3586,24,0)</f>
        <v>1.05</v>
      </c>
      <c r="Q599" s="7" t="b">
        <f>'ĐẤT PNN'!D619=D599</f>
        <v>1</v>
      </c>
      <c r="R599" s="50">
        <f t="shared" si="94"/>
        <v>1.34375</v>
      </c>
      <c r="S599" s="50">
        <f t="shared" si="95"/>
        <v>1.36</v>
      </c>
      <c r="T599" s="50">
        <f t="shared" si="96"/>
        <v>6.666666666666667</v>
      </c>
      <c r="U599" s="50" t="e">
        <f t="shared" si="97"/>
        <v>#DIV/0!</v>
      </c>
    </row>
    <row r="600" spans="1:21" ht="94.5" x14ac:dyDescent="0.25">
      <c r="A600" s="16"/>
      <c r="B600" s="5" t="str">
        <f>VLOOKUP($D$6&amp;K600,'[2]MA DO'!$B$5:$O$3586,7,0)</f>
        <v>BP CLN 3</v>
      </c>
      <c r="C600" s="3">
        <f t="shared" si="99"/>
        <v>592</v>
      </c>
      <c r="D600" s="5" t="str">
        <f>'ĐẤT PNN'!D620</f>
        <v>Các tuyến đường giao thông đấu nối trực tiếp ra đường Phú Riềng Đỏ từ HLLG vào sâu trên 500m có bề rộng mặt đường dưới 4m chưa được đầu tư mặt đường nhựa, bê tông xi măng</v>
      </c>
      <c r="E600" s="5" t="str">
        <f>'ĐẤT PNN'!E620</f>
        <v>Đường Hùng Vương</v>
      </c>
      <c r="F600" s="5" t="str">
        <f>'ĐẤT PNN'!F620</f>
        <v>Hết ranh đất Chi cục Kiểm lâm tỉnh Bình Phước (cũ)</v>
      </c>
      <c r="G600" s="4">
        <v>320</v>
      </c>
      <c r="H600" s="4">
        <v>250</v>
      </c>
      <c r="I600" s="4">
        <v>30</v>
      </c>
      <c r="J600" s="4"/>
      <c r="K600" s="22">
        <f t="shared" si="92"/>
        <v>430</v>
      </c>
      <c r="L600" s="22">
        <f t="shared" si="93"/>
        <v>340</v>
      </c>
      <c r="M600" s="24">
        <f t="shared" si="98"/>
        <v>200</v>
      </c>
      <c r="N600" s="15"/>
      <c r="O600" s="48">
        <f>VLOOKUP(B600,'[1]MA DO'!$H$5:$AE$3586,24,0)</f>
        <v>1.05</v>
      </c>
      <c r="Q600" s="7" t="b">
        <f>'ĐẤT PNN'!D620=D600</f>
        <v>1</v>
      </c>
      <c r="R600" s="50">
        <f t="shared" si="94"/>
        <v>1.34375</v>
      </c>
      <c r="S600" s="50">
        <f t="shared" si="95"/>
        <v>1.36</v>
      </c>
      <c r="T600" s="50">
        <f t="shared" si="96"/>
        <v>6.666666666666667</v>
      </c>
      <c r="U600" s="50" t="e">
        <f t="shared" si="97"/>
        <v>#DIV/0!</v>
      </c>
    </row>
    <row r="601" spans="1:21" ht="94.5" x14ac:dyDescent="0.25">
      <c r="A601" s="16"/>
      <c r="B601" s="5" t="str">
        <f>VLOOKUP($D$6&amp;K601,'[2]MA DO'!$B$5:$O$3586,7,0)</f>
        <v>BP CLN 3</v>
      </c>
      <c r="C601" s="3">
        <f t="shared" si="99"/>
        <v>593</v>
      </c>
      <c r="D601" s="5" t="str">
        <f>'ĐẤT PNN'!D621</f>
        <v>Các tuyến đường giao thông đấu nối trực tiếp ra đường Phú Riềng Đỏ từ HLLG vào sâu trên 500m có bề rộng mặt đường dưới 4m chưa được đầu tư mặt đường nhựa, bê tông xi măng</v>
      </c>
      <c r="E601" s="5" t="str">
        <f>'ĐẤT PNN'!E621</f>
        <v>Giáp ranh đất Chi cục Kiểm lâm tỉnh Bình Phước (cũ)</v>
      </c>
      <c r="F601" s="5" t="str">
        <f>'ĐẤT PNN'!F621</f>
        <v>Giáp ranh xã Tiến Hưng (cũ)</v>
      </c>
      <c r="G601" s="4">
        <v>320</v>
      </c>
      <c r="H601" s="4">
        <v>250</v>
      </c>
      <c r="I601" s="4">
        <v>30</v>
      </c>
      <c r="J601" s="4"/>
      <c r="K601" s="22">
        <f t="shared" si="92"/>
        <v>430</v>
      </c>
      <c r="L601" s="22">
        <f t="shared" si="93"/>
        <v>340</v>
      </c>
      <c r="M601" s="24">
        <f t="shared" si="98"/>
        <v>200</v>
      </c>
      <c r="N601" s="15"/>
      <c r="O601" s="48">
        <f>VLOOKUP(B601,'[1]MA DO'!$H$5:$AE$3586,24,0)</f>
        <v>1.05</v>
      </c>
      <c r="Q601" s="7" t="b">
        <f>'ĐẤT PNN'!D621=D601</f>
        <v>1</v>
      </c>
      <c r="R601" s="50">
        <f t="shared" si="94"/>
        <v>1.34375</v>
      </c>
      <c r="S601" s="50">
        <f t="shared" si="95"/>
        <v>1.36</v>
      </c>
      <c r="T601" s="50">
        <f t="shared" si="96"/>
        <v>6.666666666666667</v>
      </c>
      <c r="U601" s="50" t="e">
        <f t="shared" si="97"/>
        <v>#DIV/0!</v>
      </c>
    </row>
    <row r="602" spans="1:21" ht="94.5" x14ac:dyDescent="0.25">
      <c r="A602" s="16"/>
      <c r="B602" s="5" t="str">
        <f>VLOOKUP($D$6&amp;K602,'[2]MA DO'!$B$5:$O$3586,7,0)</f>
        <v>BP CLN 3</v>
      </c>
      <c r="C602" s="3">
        <f t="shared" si="99"/>
        <v>594</v>
      </c>
      <c r="D602" s="5" t="str">
        <f>'ĐẤT PNN'!D622</f>
        <v>Các tuyến đường giao thông đấu nối trực tiếp ra đường ĐT 753 từ HLLG vào sâu đến 200m có bề rộng mặt đường từ 4m trở lên đã được đầu tư mặt đường nhựa, bê tông xi măng</v>
      </c>
      <c r="E602" s="5" t="str">
        <f>'ĐẤT PNN'!E622</f>
        <v>Ngã tư Bàu Trúc</v>
      </c>
      <c r="F602" s="5" t="str">
        <f>'ĐẤT PNN'!F622</f>
        <v>Cầu Rạt lớn (giáp ranh huyện Đồng Phú (cũ))</v>
      </c>
      <c r="G602" s="4">
        <v>320</v>
      </c>
      <c r="H602" s="4">
        <v>250</v>
      </c>
      <c r="I602" s="4">
        <v>30</v>
      </c>
      <c r="J602" s="4"/>
      <c r="K602" s="22">
        <f t="shared" si="92"/>
        <v>430</v>
      </c>
      <c r="L602" s="22">
        <f t="shared" si="93"/>
        <v>340</v>
      </c>
      <c r="M602" s="24">
        <f t="shared" si="98"/>
        <v>200</v>
      </c>
      <c r="N602" s="15"/>
      <c r="O602" s="48">
        <f>VLOOKUP(B602,'[1]MA DO'!$H$5:$AE$3586,24,0)</f>
        <v>1.05</v>
      </c>
      <c r="Q602" s="7" t="b">
        <f>'ĐẤT PNN'!D622=D602</f>
        <v>1</v>
      </c>
      <c r="R602" s="50">
        <f t="shared" si="94"/>
        <v>1.34375</v>
      </c>
      <c r="S602" s="50">
        <f t="shared" si="95"/>
        <v>1.36</v>
      </c>
      <c r="T602" s="50">
        <f t="shared" si="96"/>
        <v>6.666666666666667</v>
      </c>
      <c r="U602" s="50" t="e">
        <f t="shared" si="97"/>
        <v>#DIV/0!</v>
      </c>
    </row>
    <row r="603" spans="1:21" ht="94.5" x14ac:dyDescent="0.25">
      <c r="A603" s="16"/>
      <c r="B603" s="5" t="str">
        <f>VLOOKUP($D$6&amp;K603,'[2]MA DO'!$B$5:$O$3586,7,0)</f>
        <v>BP CLN 3</v>
      </c>
      <c r="C603" s="3">
        <f t="shared" si="99"/>
        <v>595</v>
      </c>
      <c r="D603" s="5" t="str">
        <f>'ĐẤT PNN'!D623</f>
        <v>Các tuyến đường giao thông đấu nối trực tiếp ra đường ĐT 753 từ HLLG vào sâu trên 200m đến 500m có bề rộng mặt đường từ 4m trở lên đã được đầu tư mặt đường nhựa, bê tông xi măng</v>
      </c>
      <c r="E603" s="5" t="str">
        <f>'ĐẤT PNN'!E623</f>
        <v>Ngã tư Bàu Trúc</v>
      </c>
      <c r="F603" s="5" t="str">
        <f>'ĐẤT PNN'!F623</f>
        <v>Cầu Rạt lớn (giáp ranh huyện Đồng Phú (cũ))</v>
      </c>
      <c r="G603" s="4">
        <v>320</v>
      </c>
      <c r="H603" s="4">
        <v>250</v>
      </c>
      <c r="I603" s="4">
        <v>30</v>
      </c>
      <c r="J603" s="4"/>
      <c r="K603" s="22">
        <f t="shared" si="92"/>
        <v>430</v>
      </c>
      <c r="L603" s="22">
        <f t="shared" si="93"/>
        <v>340</v>
      </c>
      <c r="M603" s="24">
        <f t="shared" si="98"/>
        <v>200</v>
      </c>
      <c r="N603" s="15"/>
      <c r="O603" s="48">
        <f>VLOOKUP(B603,'[1]MA DO'!$H$5:$AE$3586,24,0)</f>
        <v>1.05</v>
      </c>
      <c r="Q603" s="7" t="b">
        <f>'ĐẤT PNN'!D623=D603</f>
        <v>1</v>
      </c>
      <c r="R603" s="50">
        <f t="shared" si="94"/>
        <v>1.34375</v>
      </c>
      <c r="S603" s="50">
        <f t="shared" si="95"/>
        <v>1.36</v>
      </c>
      <c r="T603" s="50">
        <f t="shared" si="96"/>
        <v>6.666666666666667</v>
      </c>
      <c r="U603" s="50" t="e">
        <f t="shared" si="97"/>
        <v>#DIV/0!</v>
      </c>
    </row>
    <row r="604" spans="1:21" ht="94.5" x14ac:dyDescent="0.25">
      <c r="A604" s="16"/>
      <c r="B604" s="5" t="str">
        <f>VLOOKUP($D$6&amp;K604,'[2]MA DO'!$B$5:$O$3586,7,0)</f>
        <v>BP CLN 3</v>
      </c>
      <c r="C604" s="3">
        <f t="shared" si="99"/>
        <v>596</v>
      </c>
      <c r="D604" s="5" t="str">
        <f>'ĐẤT PNN'!D624</f>
        <v>Các tuyến đường giao thông đấu nối trực tiếp ra đường ĐT 753 từ HLLG vào sâu trên 500m có bề rộng mặt đường từ 4m trở lên đã được đầu tư mặt đường nhựa, bê tông xi măng</v>
      </c>
      <c r="E604" s="5" t="str">
        <f>'ĐẤT PNN'!E624</f>
        <v>Ngã tư Bàu Trúc</v>
      </c>
      <c r="F604" s="5" t="str">
        <f>'ĐẤT PNN'!F624</f>
        <v>Cầu Rạt lớn (giáp ranh huyện Đồng Phú (cũ))</v>
      </c>
      <c r="G604" s="4">
        <v>320</v>
      </c>
      <c r="H604" s="4">
        <v>250</v>
      </c>
      <c r="I604" s="4">
        <v>30</v>
      </c>
      <c r="J604" s="4"/>
      <c r="K604" s="22">
        <f t="shared" si="92"/>
        <v>430</v>
      </c>
      <c r="L604" s="22">
        <f t="shared" si="93"/>
        <v>340</v>
      </c>
      <c r="M604" s="24">
        <f t="shared" si="98"/>
        <v>200</v>
      </c>
      <c r="N604" s="15"/>
      <c r="O604" s="48">
        <f>VLOOKUP(B604,'[1]MA DO'!$H$5:$AE$3586,24,0)</f>
        <v>1.05</v>
      </c>
      <c r="Q604" s="7" t="b">
        <f>'ĐẤT PNN'!D624=D604</f>
        <v>1</v>
      </c>
      <c r="R604" s="50">
        <f t="shared" si="94"/>
        <v>1.34375</v>
      </c>
      <c r="S604" s="50">
        <f t="shared" si="95"/>
        <v>1.36</v>
      </c>
      <c r="T604" s="50">
        <f t="shared" si="96"/>
        <v>6.666666666666667</v>
      </c>
      <c r="U604" s="50" t="e">
        <f t="shared" si="97"/>
        <v>#DIV/0!</v>
      </c>
    </row>
    <row r="605" spans="1:21" ht="94.5" x14ac:dyDescent="0.25">
      <c r="A605" s="16"/>
      <c r="B605" s="5" t="str">
        <f>VLOOKUP($D$6&amp;K605,'[2]MA DO'!$B$5:$O$3586,7,0)</f>
        <v>BP CLN 3</v>
      </c>
      <c r="C605" s="3">
        <f t="shared" si="99"/>
        <v>597</v>
      </c>
      <c r="D605" s="5" t="str">
        <f>'ĐẤT PNN'!D625</f>
        <v>Các tuyến đường giao thông đấu nối trực tiếp ra đường ĐT 753 từ HLLG vào sâu đến 200m có bề rộng mặt đường từ 4m trở lên chưa được đầu tư mặt đường nhựa, bê tông xi măng</v>
      </c>
      <c r="E605" s="5" t="str">
        <f>'ĐẤT PNN'!E625</f>
        <v>Ngã tư Bàu Trúc</v>
      </c>
      <c r="F605" s="5" t="str">
        <f>'ĐẤT PNN'!F625</f>
        <v>Cầu Rạt lớn (giáp ranh huyện Đồng Phú (cũ))</v>
      </c>
      <c r="G605" s="4">
        <v>320</v>
      </c>
      <c r="H605" s="4">
        <v>250</v>
      </c>
      <c r="I605" s="4">
        <v>30</v>
      </c>
      <c r="J605" s="4"/>
      <c r="K605" s="22">
        <f t="shared" si="92"/>
        <v>430</v>
      </c>
      <c r="L605" s="22">
        <f t="shared" si="93"/>
        <v>340</v>
      </c>
      <c r="M605" s="24">
        <f t="shared" si="98"/>
        <v>200</v>
      </c>
      <c r="N605" s="15"/>
      <c r="O605" s="48">
        <f>VLOOKUP(B605,'[1]MA DO'!$H$5:$AE$3586,24,0)</f>
        <v>1.05</v>
      </c>
      <c r="Q605" s="7" t="b">
        <f>'ĐẤT PNN'!D625=D605</f>
        <v>1</v>
      </c>
      <c r="R605" s="50">
        <f t="shared" si="94"/>
        <v>1.34375</v>
      </c>
      <c r="S605" s="50">
        <f t="shared" si="95"/>
        <v>1.36</v>
      </c>
      <c r="T605" s="50">
        <f t="shared" si="96"/>
        <v>6.666666666666667</v>
      </c>
      <c r="U605" s="50" t="e">
        <f t="shared" si="97"/>
        <v>#DIV/0!</v>
      </c>
    </row>
    <row r="606" spans="1:21" ht="94.5" x14ac:dyDescent="0.25">
      <c r="A606" s="16"/>
      <c r="B606" s="5" t="str">
        <f>VLOOKUP($D$6&amp;K606,'[2]MA DO'!$B$5:$O$3586,7,0)</f>
        <v>BP CLN 3</v>
      </c>
      <c r="C606" s="3">
        <f t="shared" si="99"/>
        <v>598</v>
      </c>
      <c r="D606" s="5" t="str">
        <f>'ĐẤT PNN'!D626</f>
        <v>Các tuyến đường giao thông đấu nối trực tiếp ra đường ĐT 753 từ HLLG vào sâu trên 200m đến 500m có bề rộng mặt đường từ 4m trở lên chưa được đầu tư mặt đường nhựa, bê tông xi măng</v>
      </c>
      <c r="E606" s="5" t="str">
        <f>'ĐẤT PNN'!E626</f>
        <v>Ngã tư Bàu Trúc</v>
      </c>
      <c r="F606" s="5" t="str">
        <f>'ĐẤT PNN'!F626</f>
        <v>Cầu Rạt lớn (giáp ranh huyện Đồng Phú (cũ))</v>
      </c>
      <c r="G606" s="4">
        <v>320</v>
      </c>
      <c r="H606" s="4">
        <v>250</v>
      </c>
      <c r="I606" s="4">
        <v>30</v>
      </c>
      <c r="J606" s="4"/>
      <c r="K606" s="22">
        <f t="shared" si="92"/>
        <v>430</v>
      </c>
      <c r="L606" s="22">
        <f t="shared" si="93"/>
        <v>340</v>
      </c>
      <c r="M606" s="24">
        <f t="shared" si="98"/>
        <v>200</v>
      </c>
      <c r="N606" s="15"/>
      <c r="O606" s="48">
        <f>VLOOKUP(B606,'[1]MA DO'!$H$5:$AE$3586,24,0)</f>
        <v>1.05</v>
      </c>
      <c r="Q606" s="7" t="b">
        <f>'ĐẤT PNN'!D626=D606</f>
        <v>1</v>
      </c>
      <c r="R606" s="50">
        <f t="shared" si="94"/>
        <v>1.34375</v>
      </c>
      <c r="S606" s="50">
        <f t="shared" si="95"/>
        <v>1.36</v>
      </c>
      <c r="T606" s="50">
        <f t="shared" si="96"/>
        <v>6.666666666666667</v>
      </c>
      <c r="U606" s="50" t="e">
        <f t="shared" si="97"/>
        <v>#DIV/0!</v>
      </c>
    </row>
    <row r="607" spans="1:21" ht="94.5" x14ac:dyDescent="0.25">
      <c r="A607" s="16"/>
      <c r="B607" s="5" t="str">
        <f>VLOOKUP($D$6&amp;K607,'[2]MA DO'!$B$5:$O$3586,7,0)</f>
        <v>BP CLN 3</v>
      </c>
      <c r="C607" s="3">
        <f t="shared" si="99"/>
        <v>599</v>
      </c>
      <c r="D607" s="5" t="str">
        <f>'ĐẤT PNN'!D627</f>
        <v>Các tuyến đường giao thông đấu nối trực tiếp ra đường ĐT 753 từ HLLG vào sâu trên 500m có bề rộng mặt đường từ 4m trở lên chưa được đầu tư mặt đường nhựa, bê tông xi măng</v>
      </c>
      <c r="E607" s="5" t="str">
        <f>'ĐẤT PNN'!E627</f>
        <v>Ngã tư Bàu Trúc</v>
      </c>
      <c r="F607" s="5" t="str">
        <f>'ĐẤT PNN'!F627</f>
        <v>Cầu Rạt lớn (giáp ranh huyện Đồng Phú (cũ))</v>
      </c>
      <c r="G607" s="4">
        <v>320</v>
      </c>
      <c r="H607" s="4">
        <v>250</v>
      </c>
      <c r="I607" s="4">
        <v>30</v>
      </c>
      <c r="J607" s="4"/>
      <c r="K607" s="22">
        <f t="shared" si="92"/>
        <v>430</v>
      </c>
      <c r="L607" s="22">
        <f t="shared" si="93"/>
        <v>340</v>
      </c>
      <c r="M607" s="24">
        <f t="shared" si="98"/>
        <v>200</v>
      </c>
      <c r="N607" s="15"/>
      <c r="O607" s="48">
        <f>VLOOKUP(B607,'[1]MA DO'!$H$5:$AE$3586,24,0)</f>
        <v>1.05</v>
      </c>
      <c r="Q607" s="7" t="b">
        <f>'ĐẤT PNN'!D627=D607</f>
        <v>1</v>
      </c>
      <c r="R607" s="50">
        <f t="shared" si="94"/>
        <v>1.34375</v>
      </c>
      <c r="S607" s="50">
        <f t="shared" si="95"/>
        <v>1.36</v>
      </c>
      <c r="T607" s="50">
        <f t="shared" si="96"/>
        <v>6.666666666666667</v>
      </c>
      <c r="U607" s="50" t="e">
        <f t="shared" si="97"/>
        <v>#DIV/0!</v>
      </c>
    </row>
    <row r="608" spans="1:21" ht="94.5" x14ac:dyDescent="0.25">
      <c r="A608" s="16"/>
      <c r="B608" s="5" t="str">
        <f>VLOOKUP($D$6&amp;K608,'[2]MA DO'!$B$5:$O$3586,7,0)</f>
        <v>BP CLN 3</v>
      </c>
      <c r="C608" s="3">
        <f t="shared" si="99"/>
        <v>600</v>
      </c>
      <c r="D608" s="5" t="str">
        <f>'ĐẤT PNN'!D628</f>
        <v>Các tuyến đường giao thông đấu nối trực tiếp ra đường ĐT 753 từ HLLG vào sâu đến 200m có bề rộng mặt đường dưới 4m đã được đầu tư mặt đường nhựa, bê tông xi măng</v>
      </c>
      <c r="E608" s="5" t="str">
        <f>'ĐẤT PNN'!E628</f>
        <v>Ngã tư Bàu Trúc</v>
      </c>
      <c r="F608" s="5" t="str">
        <f>'ĐẤT PNN'!F628</f>
        <v>Cầu Rạt lớn (giáp ranh huyện Đồng Phú (cũ))</v>
      </c>
      <c r="G608" s="4">
        <v>320</v>
      </c>
      <c r="H608" s="4">
        <v>250</v>
      </c>
      <c r="I608" s="4">
        <v>30</v>
      </c>
      <c r="J608" s="4"/>
      <c r="K608" s="22">
        <f t="shared" si="92"/>
        <v>430</v>
      </c>
      <c r="L608" s="22">
        <f t="shared" si="93"/>
        <v>340</v>
      </c>
      <c r="M608" s="24">
        <f t="shared" si="98"/>
        <v>200</v>
      </c>
      <c r="N608" s="15"/>
      <c r="O608" s="48">
        <f>VLOOKUP(B608,'[1]MA DO'!$H$5:$AE$3586,24,0)</f>
        <v>1.05</v>
      </c>
      <c r="Q608" s="7" t="b">
        <f>'ĐẤT PNN'!D628=D608</f>
        <v>1</v>
      </c>
      <c r="R608" s="50">
        <f t="shared" si="94"/>
        <v>1.34375</v>
      </c>
      <c r="S608" s="50">
        <f t="shared" si="95"/>
        <v>1.36</v>
      </c>
      <c r="T608" s="50">
        <f t="shared" si="96"/>
        <v>6.666666666666667</v>
      </c>
      <c r="U608" s="50" t="e">
        <f t="shared" si="97"/>
        <v>#DIV/0!</v>
      </c>
    </row>
    <row r="609" spans="1:21" ht="94.5" x14ac:dyDescent="0.25">
      <c r="A609" s="16"/>
      <c r="B609" s="5" t="str">
        <f>VLOOKUP($D$6&amp;K609,'[2]MA DO'!$B$5:$O$3586,7,0)</f>
        <v>BP CLN 3</v>
      </c>
      <c r="C609" s="3">
        <f t="shared" si="99"/>
        <v>601</v>
      </c>
      <c r="D609" s="5" t="str">
        <f>'ĐẤT PNN'!D629</f>
        <v>Các tuyến đường giao thông đấu nối trực tiếp ra đường ĐT 753 từ HLLG vào sâu trên 200m đến 500m có bề rộng mặt đường dưới 4m đã được đầu tư mặt đường nhựa, bê tông xi măng</v>
      </c>
      <c r="E609" s="5" t="str">
        <f>'ĐẤT PNN'!E629</f>
        <v>Ngã tư Bàu Trúc</v>
      </c>
      <c r="F609" s="5" t="str">
        <f>'ĐẤT PNN'!F629</f>
        <v>Cầu Rạt lớn (giáp ranh huyện Đồng Phú (cũ))</v>
      </c>
      <c r="G609" s="4">
        <v>320</v>
      </c>
      <c r="H609" s="4">
        <v>250</v>
      </c>
      <c r="I609" s="4">
        <v>30</v>
      </c>
      <c r="J609" s="4"/>
      <c r="K609" s="22">
        <f t="shared" si="92"/>
        <v>430</v>
      </c>
      <c r="L609" s="22">
        <f t="shared" si="93"/>
        <v>340</v>
      </c>
      <c r="M609" s="24">
        <f t="shared" si="98"/>
        <v>200</v>
      </c>
      <c r="N609" s="15"/>
      <c r="O609" s="48">
        <f>VLOOKUP(B609,'[1]MA DO'!$H$5:$AE$3586,24,0)</f>
        <v>1.05</v>
      </c>
      <c r="Q609" s="7" t="b">
        <f>'ĐẤT PNN'!D629=D609</f>
        <v>1</v>
      </c>
      <c r="R609" s="50">
        <f t="shared" si="94"/>
        <v>1.34375</v>
      </c>
      <c r="S609" s="50">
        <f t="shared" si="95"/>
        <v>1.36</v>
      </c>
      <c r="T609" s="50">
        <f t="shared" si="96"/>
        <v>6.666666666666667</v>
      </c>
      <c r="U609" s="50" t="e">
        <f t="shared" si="97"/>
        <v>#DIV/0!</v>
      </c>
    </row>
    <row r="610" spans="1:21" ht="94.5" x14ac:dyDescent="0.25">
      <c r="A610" s="16"/>
      <c r="B610" s="5" t="str">
        <f>VLOOKUP($D$6&amp;K610,'[2]MA DO'!$B$5:$O$3586,7,0)</f>
        <v>BP CLN 3</v>
      </c>
      <c r="C610" s="3">
        <f t="shared" si="99"/>
        <v>602</v>
      </c>
      <c r="D610" s="5" t="str">
        <f>'ĐẤT PNN'!D630</f>
        <v>Các tuyến đường giao thông đấu nối trực tiếp ra đường ĐT 753 từ HLLG vào sâu trên 500m có bề rộng mặt đường dưới 4m đã được đầu tư mặt đường nhựa, bê tông xi măng</v>
      </c>
      <c r="E610" s="5" t="str">
        <f>'ĐẤT PNN'!E630</f>
        <v>Ngã tư Bàu Trúc</v>
      </c>
      <c r="F610" s="5" t="str">
        <f>'ĐẤT PNN'!F630</f>
        <v>Cầu Rạt lớn (giáp ranh huyện Đồng Phú (cũ))</v>
      </c>
      <c r="G610" s="4">
        <v>320</v>
      </c>
      <c r="H610" s="4">
        <v>250</v>
      </c>
      <c r="I610" s="4">
        <v>30</v>
      </c>
      <c r="J610" s="4"/>
      <c r="K610" s="22">
        <f t="shared" si="92"/>
        <v>430</v>
      </c>
      <c r="L610" s="22">
        <f t="shared" si="93"/>
        <v>340</v>
      </c>
      <c r="M610" s="24">
        <f t="shared" si="98"/>
        <v>200</v>
      </c>
      <c r="N610" s="15"/>
      <c r="O610" s="48">
        <f>VLOOKUP(B610,'[1]MA DO'!$H$5:$AE$3586,24,0)</f>
        <v>1.05</v>
      </c>
      <c r="Q610" s="7" t="b">
        <f>'ĐẤT PNN'!D630=D610</f>
        <v>1</v>
      </c>
      <c r="R610" s="50">
        <f t="shared" si="94"/>
        <v>1.34375</v>
      </c>
      <c r="S610" s="50">
        <f t="shared" si="95"/>
        <v>1.36</v>
      </c>
      <c r="T610" s="50">
        <f t="shared" si="96"/>
        <v>6.666666666666667</v>
      </c>
      <c r="U610" s="50" t="e">
        <f t="shared" si="97"/>
        <v>#DIV/0!</v>
      </c>
    </row>
    <row r="611" spans="1:21" ht="94.5" x14ac:dyDescent="0.25">
      <c r="A611" s="16"/>
      <c r="B611" s="5" t="str">
        <f>VLOOKUP($D$6&amp;K611,'[2]MA DO'!$B$5:$O$3586,7,0)</f>
        <v>BP CLN 3</v>
      </c>
      <c r="C611" s="3">
        <f t="shared" si="99"/>
        <v>603</v>
      </c>
      <c r="D611" s="5" t="str">
        <f>'ĐẤT PNN'!D631</f>
        <v>Các tuyến đường giao thông đấu nối trực tiếp ra đường ĐT 753 từ HLLG vào sâu đến 200m có bề rộng mặt đường dưới 4m chưa được đầu tư mặt đường nhựa, bê tông xi măng</v>
      </c>
      <c r="E611" s="5" t="str">
        <f>'ĐẤT PNN'!E631</f>
        <v>Ngã tư Bàu Trúc</v>
      </c>
      <c r="F611" s="5" t="str">
        <f>'ĐẤT PNN'!F631</f>
        <v>Cầu Rạt lớn (giáp ranh huyện Đồng Phú (cũ))</v>
      </c>
      <c r="G611" s="4">
        <v>320</v>
      </c>
      <c r="H611" s="4">
        <v>250</v>
      </c>
      <c r="I611" s="4">
        <v>30</v>
      </c>
      <c r="J611" s="4"/>
      <c r="K611" s="22">
        <f t="shared" si="92"/>
        <v>430</v>
      </c>
      <c r="L611" s="22">
        <f t="shared" si="93"/>
        <v>340</v>
      </c>
      <c r="M611" s="24">
        <f t="shared" si="98"/>
        <v>200</v>
      </c>
      <c r="N611" s="15"/>
      <c r="O611" s="48">
        <f>VLOOKUP(B611,'[1]MA DO'!$H$5:$AE$3586,24,0)</f>
        <v>1.05</v>
      </c>
      <c r="Q611" s="7" t="b">
        <f>'ĐẤT PNN'!D631=D611</f>
        <v>1</v>
      </c>
      <c r="R611" s="50">
        <f t="shared" si="94"/>
        <v>1.34375</v>
      </c>
      <c r="S611" s="50">
        <f t="shared" si="95"/>
        <v>1.36</v>
      </c>
      <c r="T611" s="50">
        <f t="shared" si="96"/>
        <v>6.666666666666667</v>
      </c>
      <c r="U611" s="50" t="e">
        <f t="shared" si="97"/>
        <v>#DIV/0!</v>
      </c>
    </row>
    <row r="612" spans="1:21" ht="94.5" x14ac:dyDescent="0.25">
      <c r="A612" s="16"/>
      <c r="B612" s="5" t="str">
        <f>VLOOKUP($D$6&amp;K612,'[2]MA DO'!$B$5:$O$3586,7,0)</f>
        <v>BP CLN 3</v>
      </c>
      <c r="C612" s="3">
        <f t="shared" si="99"/>
        <v>604</v>
      </c>
      <c r="D612" s="5" t="str">
        <f>'ĐẤT PNN'!D632</f>
        <v>Các tuyến đường giao thông đấu nối trực tiếp ra đường ĐT 753 từ HLLG vào sâu trên 200m đến 500m có bề rộng mặt đường dưới 4m chưa được đầu tư mặt đường nhựa, bê tông xi măng</v>
      </c>
      <c r="E612" s="5" t="str">
        <f>'ĐẤT PNN'!E632</f>
        <v>Ngã tư Bàu Trúc</v>
      </c>
      <c r="F612" s="5" t="str">
        <f>'ĐẤT PNN'!F632</f>
        <v>Cầu Rạt lớn (giáp ranh huyện Đồng Phú (cũ))</v>
      </c>
      <c r="G612" s="4">
        <v>320</v>
      </c>
      <c r="H612" s="4">
        <v>250</v>
      </c>
      <c r="I612" s="4">
        <v>30</v>
      </c>
      <c r="J612" s="4"/>
      <c r="K612" s="22">
        <f t="shared" si="92"/>
        <v>430</v>
      </c>
      <c r="L612" s="22">
        <f t="shared" si="93"/>
        <v>340</v>
      </c>
      <c r="M612" s="24">
        <f t="shared" si="98"/>
        <v>200</v>
      </c>
      <c r="N612" s="15"/>
      <c r="O612" s="48">
        <f>VLOOKUP(B612,'[1]MA DO'!$H$5:$AE$3586,24,0)</f>
        <v>1.05</v>
      </c>
      <c r="Q612" s="7" t="b">
        <f>'ĐẤT PNN'!D632=D612</f>
        <v>1</v>
      </c>
      <c r="R612" s="50">
        <f t="shared" si="94"/>
        <v>1.34375</v>
      </c>
      <c r="S612" s="50">
        <f t="shared" si="95"/>
        <v>1.36</v>
      </c>
      <c r="T612" s="50">
        <f t="shared" si="96"/>
        <v>6.666666666666667</v>
      </c>
      <c r="U612" s="50" t="e">
        <f t="shared" si="97"/>
        <v>#DIV/0!</v>
      </c>
    </row>
    <row r="613" spans="1:21" ht="94.5" x14ac:dyDescent="0.25">
      <c r="A613" s="16"/>
      <c r="B613" s="5" t="str">
        <f>VLOOKUP($D$6&amp;K613,'[2]MA DO'!$B$5:$O$3586,7,0)</f>
        <v>BP CLN 3</v>
      </c>
      <c r="C613" s="3">
        <f t="shared" si="99"/>
        <v>605</v>
      </c>
      <c r="D613" s="5" t="str">
        <f>'ĐẤT PNN'!D633</f>
        <v>Các tuyến đường giao thông đấu nối trực tiếp ra đường ĐT 753 từ HLLG vào sâu trên 500m có bề rộng mặt đường dưới 4m chưa được đầu tư mặt đường nhựa, bê tông xi măng</v>
      </c>
      <c r="E613" s="5" t="str">
        <f>'ĐẤT PNN'!E633</f>
        <v>Ngã tư Bàu Trúc</v>
      </c>
      <c r="F613" s="5" t="str">
        <f>'ĐẤT PNN'!F633</f>
        <v>Cầu Rạt lớn (giáp ranh huyện Đồng Phú (cũ))</v>
      </c>
      <c r="G613" s="4">
        <v>320</v>
      </c>
      <c r="H613" s="4">
        <v>250</v>
      </c>
      <c r="I613" s="4">
        <v>30</v>
      </c>
      <c r="J613" s="4"/>
      <c r="K613" s="22">
        <f t="shared" si="92"/>
        <v>430</v>
      </c>
      <c r="L613" s="22">
        <f t="shared" si="93"/>
        <v>340</v>
      </c>
      <c r="M613" s="24">
        <f t="shared" si="98"/>
        <v>200</v>
      </c>
      <c r="N613" s="15"/>
      <c r="O613" s="48">
        <f>VLOOKUP(B613,'[1]MA DO'!$H$5:$AE$3586,24,0)</f>
        <v>1.05</v>
      </c>
      <c r="Q613" s="7" t="b">
        <f>'ĐẤT PNN'!D633=D613</f>
        <v>1</v>
      </c>
      <c r="R613" s="50">
        <f t="shared" si="94"/>
        <v>1.34375</v>
      </c>
      <c r="S613" s="50">
        <f t="shared" si="95"/>
        <v>1.36</v>
      </c>
      <c r="T613" s="50">
        <f t="shared" si="96"/>
        <v>6.666666666666667</v>
      </c>
      <c r="U613" s="50" t="e">
        <f t="shared" si="97"/>
        <v>#DIV/0!</v>
      </c>
    </row>
    <row r="614" spans="1:21" ht="94.5" x14ac:dyDescent="0.25">
      <c r="A614" s="16"/>
      <c r="B614" s="5" t="str">
        <f>VLOOKUP($D$6&amp;K614,'[2]MA DO'!$B$5:$O$3586,7,0)</f>
        <v>BP CLN 3</v>
      </c>
      <c r="C614" s="3">
        <f t="shared" si="99"/>
        <v>606</v>
      </c>
      <c r="D614" s="5" t="str">
        <f>'ĐẤT PNN'!D634</f>
        <v>Các tuyến đường giao thông đấu nối trực tiếp ra đường Nguyễn Văn Trỗi từ HLLG vào sâu đến 200 m có bề rộng mặt đường từ 4m trở lên đã được đầu tư mặt đường nhựa, bê tông xi măng</v>
      </c>
      <c r="E614" s="5" t="str">
        <f>'ĐẤT PNN'!E634</f>
        <v>Đường Quốc lộ 14</v>
      </c>
      <c r="F614" s="5" t="str">
        <f>'ĐẤT PNN'!F634</f>
        <v>Đường Lê Lợi</v>
      </c>
      <c r="G614" s="4">
        <v>320</v>
      </c>
      <c r="H614" s="4">
        <v>250</v>
      </c>
      <c r="I614" s="4">
        <v>30</v>
      </c>
      <c r="J614" s="4"/>
      <c r="K614" s="22">
        <f t="shared" si="92"/>
        <v>430</v>
      </c>
      <c r="L614" s="22">
        <f t="shared" si="93"/>
        <v>340</v>
      </c>
      <c r="M614" s="24">
        <f t="shared" si="98"/>
        <v>200</v>
      </c>
      <c r="N614" s="15"/>
      <c r="O614" s="48">
        <f>VLOOKUP(B614,'[1]MA DO'!$H$5:$AE$3586,24,0)</f>
        <v>1.05</v>
      </c>
      <c r="Q614" s="7" t="b">
        <f>'ĐẤT PNN'!D634=D614</f>
        <v>1</v>
      </c>
      <c r="R614" s="50">
        <f t="shared" si="94"/>
        <v>1.34375</v>
      </c>
      <c r="S614" s="50">
        <f t="shared" si="95"/>
        <v>1.36</v>
      </c>
      <c r="T614" s="50">
        <f t="shared" si="96"/>
        <v>6.666666666666667</v>
      </c>
      <c r="U614" s="50" t="e">
        <f t="shared" si="97"/>
        <v>#DIV/0!</v>
      </c>
    </row>
    <row r="615" spans="1:21" ht="110.25" x14ac:dyDescent="0.25">
      <c r="A615" s="16"/>
      <c r="B615" s="5" t="str">
        <f>VLOOKUP($D$6&amp;K615,'[2]MA DO'!$B$5:$O$3586,7,0)</f>
        <v>BP CLN 3</v>
      </c>
      <c r="C615" s="3">
        <f t="shared" si="99"/>
        <v>607</v>
      </c>
      <c r="D615" s="5" t="str">
        <f>'ĐẤT PNN'!D635</f>
        <v>Các tuyến đường giao thông đấu nối trực tiếp ra đường Nguyễn Văn Trỗi từ HLLG vào sâu trên 200m đến 500m có bề rộng mặt đường từ 4m trở lên đã được đầu tư mặt đường nhựa, bê tông xi măng</v>
      </c>
      <c r="E615" s="5" t="str">
        <f>'ĐẤT PNN'!E635</f>
        <v>Đường Quốc lộ 14</v>
      </c>
      <c r="F615" s="5" t="str">
        <f>'ĐẤT PNN'!F635</f>
        <v>Đường Lê Lợi</v>
      </c>
      <c r="G615" s="4">
        <v>320</v>
      </c>
      <c r="H615" s="4">
        <v>250</v>
      </c>
      <c r="I615" s="4">
        <v>30</v>
      </c>
      <c r="J615" s="4"/>
      <c r="K615" s="22">
        <f t="shared" si="92"/>
        <v>430</v>
      </c>
      <c r="L615" s="22">
        <f t="shared" si="93"/>
        <v>340</v>
      </c>
      <c r="M615" s="24">
        <f t="shared" si="98"/>
        <v>200</v>
      </c>
      <c r="N615" s="15"/>
      <c r="O615" s="48">
        <f>VLOOKUP(B615,'[1]MA DO'!$H$5:$AE$3586,24,0)</f>
        <v>1.05</v>
      </c>
      <c r="Q615" s="7" t="b">
        <f>'ĐẤT PNN'!D635=D615</f>
        <v>1</v>
      </c>
      <c r="R615" s="50">
        <f t="shared" si="94"/>
        <v>1.34375</v>
      </c>
      <c r="S615" s="50">
        <f t="shared" si="95"/>
        <v>1.36</v>
      </c>
      <c r="T615" s="50">
        <f t="shared" si="96"/>
        <v>6.666666666666667</v>
      </c>
      <c r="U615" s="50" t="e">
        <f t="shared" si="97"/>
        <v>#DIV/0!</v>
      </c>
    </row>
    <row r="616" spans="1:21" ht="94.5" x14ac:dyDescent="0.25">
      <c r="A616" s="16"/>
      <c r="B616" s="5" t="str">
        <f>VLOOKUP($D$6&amp;K616,'[2]MA DO'!$B$5:$O$3586,7,0)</f>
        <v>BP CLN 3</v>
      </c>
      <c r="C616" s="3">
        <f t="shared" si="99"/>
        <v>608</v>
      </c>
      <c r="D616" s="5" t="str">
        <f>'ĐẤT PNN'!D636</f>
        <v>Các tuyến đường giao thông đấu nối trực tiếp ra đường Nguyễn Văn Trỗi từ HLLG vào sâu trên 500m có bề rộng mặt đường từ 4m trở lên đã được đầu tư mặt đường nhựa, bê tông xi măng</v>
      </c>
      <c r="E616" s="5" t="str">
        <f>'ĐẤT PNN'!E636</f>
        <v>Đường Quốc lộ 14</v>
      </c>
      <c r="F616" s="5" t="str">
        <f>'ĐẤT PNN'!F636</f>
        <v>Đường Lê Lợi</v>
      </c>
      <c r="G616" s="4">
        <v>320</v>
      </c>
      <c r="H616" s="4">
        <v>250</v>
      </c>
      <c r="I616" s="4">
        <v>30</v>
      </c>
      <c r="J616" s="4"/>
      <c r="K616" s="22">
        <f t="shared" si="92"/>
        <v>430</v>
      </c>
      <c r="L616" s="22">
        <f t="shared" si="93"/>
        <v>340</v>
      </c>
      <c r="M616" s="24">
        <f t="shared" si="98"/>
        <v>200</v>
      </c>
      <c r="N616" s="15"/>
      <c r="O616" s="48">
        <f>VLOOKUP(B616,'[1]MA DO'!$H$5:$AE$3586,24,0)</f>
        <v>1.05</v>
      </c>
      <c r="Q616" s="7" t="b">
        <f>'ĐẤT PNN'!D636=D616</f>
        <v>1</v>
      </c>
      <c r="R616" s="50">
        <f t="shared" si="94"/>
        <v>1.34375</v>
      </c>
      <c r="S616" s="50">
        <f t="shared" si="95"/>
        <v>1.36</v>
      </c>
      <c r="T616" s="50">
        <f t="shared" si="96"/>
        <v>6.666666666666667</v>
      </c>
      <c r="U616" s="50" t="e">
        <f t="shared" si="97"/>
        <v>#DIV/0!</v>
      </c>
    </row>
    <row r="617" spans="1:21" ht="94.5" x14ac:dyDescent="0.25">
      <c r="A617" s="16"/>
      <c r="B617" s="5" t="str">
        <f>VLOOKUP($D$6&amp;K617,'[2]MA DO'!$B$5:$O$3586,7,0)</f>
        <v>BP CLN 3</v>
      </c>
      <c r="C617" s="3">
        <f t="shared" si="99"/>
        <v>609</v>
      </c>
      <c r="D617" s="5" t="str">
        <f>'ĐẤT PNN'!D637</f>
        <v>Các tuyến đường giao thông đấu nối trực tiếp ra đường Nguyễn Văn Trỗi từ HLLG vào sâu đến 200m có bề rộng mặt đường dưới 4m đã được đầu tư mặt đường nhựa, bê tông xi măng</v>
      </c>
      <c r="E617" s="5" t="str">
        <f>'ĐẤT PNN'!E637</f>
        <v>Đường Quốc lộ 14</v>
      </c>
      <c r="F617" s="5" t="str">
        <f>'ĐẤT PNN'!F637</f>
        <v>Đường Lê Lợi</v>
      </c>
      <c r="G617" s="4">
        <v>320</v>
      </c>
      <c r="H617" s="4">
        <v>250</v>
      </c>
      <c r="I617" s="4">
        <v>30</v>
      </c>
      <c r="J617" s="4"/>
      <c r="K617" s="22">
        <f t="shared" si="92"/>
        <v>430</v>
      </c>
      <c r="L617" s="22">
        <f t="shared" si="93"/>
        <v>340</v>
      </c>
      <c r="M617" s="24">
        <f t="shared" si="98"/>
        <v>200</v>
      </c>
      <c r="N617" s="15"/>
      <c r="O617" s="48">
        <f>VLOOKUP(B617,'[1]MA DO'!$H$5:$AE$3586,24,0)</f>
        <v>1.05</v>
      </c>
      <c r="Q617" s="7" t="b">
        <f>'ĐẤT PNN'!D637=D617</f>
        <v>1</v>
      </c>
      <c r="R617" s="50">
        <f t="shared" si="94"/>
        <v>1.34375</v>
      </c>
      <c r="S617" s="50">
        <f t="shared" si="95"/>
        <v>1.36</v>
      </c>
      <c r="T617" s="50">
        <f t="shared" si="96"/>
        <v>6.666666666666667</v>
      </c>
      <c r="U617" s="50" t="e">
        <f t="shared" si="97"/>
        <v>#DIV/0!</v>
      </c>
    </row>
    <row r="618" spans="1:21" ht="110.25" x14ac:dyDescent="0.25">
      <c r="A618" s="16"/>
      <c r="B618" s="5" t="str">
        <f>VLOOKUP($D$6&amp;K618,'[2]MA DO'!$B$5:$O$3586,7,0)</f>
        <v>BP CLN 3</v>
      </c>
      <c r="C618" s="3">
        <f t="shared" si="99"/>
        <v>610</v>
      </c>
      <c r="D618" s="5" t="str">
        <f>'ĐẤT PNN'!D638</f>
        <v>Các tuyến đường giao thông đấu nối trực tiếp ra đường Nguyễn Văn Trỗi từ HLLG vào sâu trên 200m đến 500m có bề rộng mặt đường dưới 4m đã được đầu tư mặt đường nhựa, bê tông xi măng</v>
      </c>
      <c r="E618" s="5" t="str">
        <f>'ĐẤT PNN'!E638</f>
        <v>Đường Quốc lộ 14</v>
      </c>
      <c r="F618" s="5" t="str">
        <f>'ĐẤT PNN'!F638</f>
        <v>Đường Lê Lợi</v>
      </c>
      <c r="G618" s="4">
        <v>320</v>
      </c>
      <c r="H618" s="4">
        <v>250</v>
      </c>
      <c r="I618" s="4">
        <v>30</v>
      </c>
      <c r="J618" s="4"/>
      <c r="K618" s="22">
        <f t="shared" si="92"/>
        <v>430</v>
      </c>
      <c r="L618" s="22">
        <f t="shared" si="93"/>
        <v>340</v>
      </c>
      <c r="M618" s="24">
        <f t="shared" si="98"/>
        <v>200</v>
      </c>
      <c r="N618" s="15"/>
      <c r="O618" s="48">
        <f>VLOOKUP(B618,'[1]MA DO'!$H$5:$AE$3586,24,0)</f>
        <v>1.05</v>
      </c>
      <c r="Q618" s="7" t="b">
        <f>'ĐẤT PNN'!D638=D618</f>
        <v>1</v>
      </c>
      <c r="R618" s="50">
        <f t="shared" si="94"/>
        <v>1.34375</v>
      </c>
      <c r="S618" s="50">
        <f t="shared" si="95"/>
        <v>1.36</v>
      </c>
      <c r="T618" s="50">
        <f t="shared" si="96"/>
        <v>6.666666666666667</v>
      </c>
      <c r="U618" s="50" t="e">
        <f t="shared" si="97"/>
        <v>#DIV/0!</v>
      </c>
    </row>
    <row r="619" spans="1:21" ht="94.5" x14ac:dyDescent="0.25">
      <c r="A619" s="16"/>
      <c r="B619" s="5" t="str">
        <f>VLOOKUP($D$6&amp;K619,'[2]MA DO'!$B$5:$O$3586,7,0)</f>
        <v>BP CLN 3</v>
      </c>
      <c r="C619" s="3">
        <f t="shared" si="99"/>
        <v>611</v>
      </c>
      <c r="D619" s="5" t="str">
        <f>'ĐẤT PNN'!D639</f>
        <v>Các tuyến đường giao thông đấu nối trực tiếp ra đường Nguyễn Văn Trỗi từ HLLG vào sâu trên 500m có bề rộng mặt đường dưới 4m đã được đầu tư mặt đường nhựa, bê tông xi măng</v>
      </c>
      <c r="E619" s="5" t="str">
        <f>'ĐẤT PNN'!E639</f>
        <v>Đường Quốc lộ 14</v>
      </c>
      <c r="F619" s="5" t="str">
        <f>'ĐẤT PNN'!F639</f>
        <v>Đường Lê Lợi</v>
      </c>
      <c r="G619" s="4">
        <v>320</v>
      </c>
      <c r="H619" s="4">
        <v>250</v>
      </c>
      <c r="I619" s="4">
        <v>30</v>
      </c>
      <c r="J619" s="4"/>
      <c r="K619" s="22">
        <f t="shared" si="92"/>
        <v>430</v>
      </c>
      <c r="L619" s="22">
        <f t="shared" si="93"/>
        <v>340</v>
      </c>
      <c r="M619" s="24">
        <f t="shared" si="98"/>
        <v>200</v>
      </c>
      <c r="N619" s="15"/>
      <c r="O619" s="48">
        <f>VLOOKUP(B619,'[1]MA DO'!$H$5:$AE$3586,24,0)</f>
        <v>1.05</v>
      </c>
      <c r="Q619" s="7" t="b">
        <f>'ĐẤT PNN'!D639=D619</f>
        <v>1</v>
      </c>
      <c r="R619" s="50">
        <f t="shared" si="94"/>
        <v>1.34375</v>
      </c>
      <c r="S619" s="50">
        <f t="shared" si="95"/>
        <v>1.36</v>
      </c>
      <c r="T619" s="50">
        <f t="shared" si="96"/>
        <v>6.666666666666667</v>
      </c>
      <c r="U619" s="50" t="e">
        <f t="shared" si="97"/>
        <v>#DIV/0!</v>
      </c>
    </row>
    <row r="620" spans="1:21" ht="94.5" x14ac:dyDescent="0.25">
      <c r="A620" s="16"/>
      <c r="B620" s="5" t="str">
        <f>VLOOKUP($D$6&amp;K620,'[2]MA DO'!$B$5:$O$3586,7,0)</f>
        <v>BP CLN 3</v>
      </c>
      <c r="C620" s="3">
        <f t="shared" si="99"/>
        <v>612</v>
      </c>
      <c r="D620" s="5" t="str">
        <f>'ĐẤT PNN'!D640</f>
        <v>Các tuyến đường giao thông đấu nối trực tiếp ra đường Hồ Xuân Hương từ HLLG vào sâu đến 200m có bề rộng mặt đường từ 4m trở lên đã được đầu tư mặt đường nhựa, bê tông xi măng</v>
      </c>
      <c r="E620" s="5" t="str">
        <f>'ĐẤT PNN'!E640</f>
        <v>Trường Trinh</v>
      </c>
      <c r="F620" s="5" t="str">
        <f>'ĐẤT PNN'!F640</f>
        <v>Hết đường N16 khu dân cư Bắc Đồng Phú</v>
      </c>
      <c r="G620" s="4">
        <v>320</v>
      </c>
      <c r="H620" s="4">
        <v>250</v>
      </c>
      <c r="I620" s="4">
        <v>30</v>
      </c>
      <c r="J620" s="4"/>
      <c r="K620" s="22">
        <f t="shared" si="92"/>
        <v>430</v>
      </c>
      <c r="L620" s="22">
        <f t="shared" si="93"/>
        <v>340</v>
      </c>
      <c r="M620" s="24">
        <f t="shared" si="98"/>
        <v>200</v>
      </c>
      <c r="N620" s="15"/>
      <c r="O620" s="48">
        <f>VLOOKUP(B620,'[1]MA DO'!$H$5:$AE$3586,24,0)</f>
        <v>1.05</v>
      </c>
      <c r="Q620" s="7" t="b">
        <f>'ĐẤT PNN'!D640=D620</f>
        <v>1</v>
      </c>
      <c r="R620" s="50">
        <f t="shared" si="94"/>
        <v>1.34375</v>
      </c>
      <c r="S620" s="50">
        <f t="shared" si="95"/>
        <v>1.36</v>
      </c>
      <c r="T620" s="50">
        <f t="shared" si="96"/>
        <v>6.666666666666667</v>
      </c>
      <c r="U620" s="50" t="e">
        <f t="shared" si="97"/>
        <v>#DIV/0!</v>
      </c>
    </row>
    <row r="621" spans="1:21" ht="110.25" x14ac:dyDescent="0.25">
      <c r="A621" s="16"/>
      <c r="B621" s="5" t="str">
        <f>VLOOKUP($D$6&amp;K621,'[2]MA DO'!$B$5:$O$3586,7,0)</f>
        <v>BP CLN 3</v>
      </c>
      <c r="C621" s="3">
        <f t="shared" si="99"/>
        <v>613</v>
      </c>
      <c r="D621" s="5" t="str">
        <f>'ĐẤT PNN'!D641</f>
        <v>Các tuyến đường giao thông đấu nối trực tiếp ra đường Hồ Xuân Hương từ HLLG vào sâu trên 200m đến 500m có bề rộng mặt đường từ 4m trở lên đã được đầu tư mặt đường nhựa, bê tông xi măng</v>
      </c>
      <c r="E621" s="5" t="str">
        <f>'ĐẤT PNN'!E641</f>
        <v>Trường Trinh</v>
      </c>
      <c r="F621" s="5" t="str">
        <f>'ĐẤT PNN'!F641</f>
        <v>Hết đường N16 khu dân cư Bắc Đồng Phú</v>
      </c>
      <c r="G621" s="4">
        <v>320</v>
      </c>
      <c r="H621" s="4">
        <v>250</v>
      </c>
      <c r="I621" s="4">
        <v>30</v>
      </c>
      <c r="J621" s="4"/>
      <c r="K621" s="22">
        <f t="shared" si="92"/>
        <v>430</v>
      </c>
      <c r="L621" s="22">
        <f t="shared" si="93"/>
        <v>340</v>
      </c>
      <c r="M621" s="24">
        <f t="shared" si="98"/>
        <v>200</v>
      </c>
      <c r="N621" s="15"/>
      <c r="O621" s="48">
        <f>VLOOKUP(B621,'[1]MA DO'!$H$5:$AE$3586,24,0)</f>
        <v>1.05</v>
      </c>
      <c r="Q621" s="7" t="b">
        <f>'ĐẤT PNN'!D641=D621</f>
        <v>1</v>
      </c>
      <c r="R621" s="50">
        <f t="shared" si="94"/>
        <v>1.34375</v>
      </c>
      <c r="S621" s="50">
        <f t="shared" si="95"/>
        <v>1.36</v>
      </c>
      <c r="T621" s="50">
        <f t="shared" si="96"/>
        <v>6.666666666666667</v>
      </c>
      <c r="U621" s="50" t="e">
        <f t="shared" si="97"/>
        <v>#DIV/0!</v>
      </c>
    </row>
    <row r="622" spans="1:21" ht="94.5" x14ac:dyDescent="0.25">
      <c r="A622" s="16"/>
      <c r="B622" s="5" t="str">
        <f>VLOOKUP($D$6&amp;K622,'[2]MA DO'!$B$5:$O$3586,7,0)</f>
        <v>BP CLN 3</v>
      </c>
      <c r="C622" s="3">
        <f t="shared" si="99"/>
        <v>614</v>
      </c>
      <c r="D622" s="5" t="str">
        <f>'ĐẤT PNN'!D642</f>
        <v>Các tuyến đường giao thông đấu nối trực tiếp ra đường Hồ Xuân Hương từ HLLG vào sâu trên 500m có bề rộng mặt đường từ 4m trở lên đã được đầu tư mặt đường nhựa, bê tông xi măng</v>
      </c>
      <c r="E622" s="5" t="str">
        <f>'ĐẤT PNN'!E642</f>
        <v>Trường Trinh</v>
      </c>
      <c r="F622" s="5" t="str">
        <f>'ĐẤT PNN'!F642</f>
        <v>Hết đường N16 khu dân cư Bắc Đồng Phú</v>
      </c>
      <c r="G622" s="4">
        <v>320</v>
      </c>
      <c r="H622" s="4">
        <v>250</v>
      </c>
      <c r="I622" s="4">
        <v>30</v>
      </c>
      <c r="J622" s="4"/>
      <c r="K622" s="22">
        <f t="shared" si="92"/>
        <v>430</v>
      </c>
      <c r="L622" s="22">
        <f t="shared" si="93"/>
        <v>340</v>
      </c>
      <c r="M622" s="24">
        <f t="shared" si="98"/>
        <v>200</v>
      </c>
      <c r="N622" s="15"/>
      <c r="O622" s="48">
        <f>VLOOKUP(B622,'[1]MA DO'!$H$5:$AE$3586,24,0)</f>
        <v>1.05</v>
      </c>
      <c r="Q622" s="7" t="b">
        <f>'ĐẤT PNN'!D642=D622</f>
        <v>1</v>
      </c>
      <c r="R622" s="50">
        <f t="shared" si="94"/>
        <v>1.34375</v>
      </c>
      <c r="S622" s="50">
        <f t="shared" si="95"/>
        <v>1.36</v>
      </c>
      <c r="T622" s="50">
        <f t="shared" si="96"/>
        <v>6.666666666666667</v>
      </c>
      <c r="U622" s="50" t="e">
        <f t="shared" si="97"/>
        <v>#DIV/0!</v>
      </c>
    </row>
    <row r="623" spans="1:21" ht="94.5" x14ac:dyDescent="0.25">
      <c r="A623" s="16"/>
      <c r="B623" s="5" t="str">
        <f>VLOOKUP($D$6&amp;K623,'[2]MA DO'!$B$5:$O$3586,7,0)</f>
        <v>BP CLN 3</v>
      </c>
      <c r="C623" s="3">
        <f t="shared" si="99"/>
        <v>615</v>
      </c>
      <c r="D623" s="5" t="str">
        <f>'ĐẤT PNN'!D643</f>
        <v>Các tuyến đường giao thông đấu nối trực tiếp ra đường Hồ Xuân Hương từ HLLG vào sâu đến 200m có bề rộng mặt đường từ 4m trở lên chưa được đầu tư mặt đường nhựa, bê tông xi măng</v>
      </c>
      <c r="E623" s="5" t="str">
        <f>'ĐẤT PNN'!E643</f>
        <v>Trường Trinh</v>
      </c>
      <c r="F623" s="5" t="str">
        <f>'ĐẤT PNN'!F643</f>
        <v>Hết đường N16 khu dân cư Bắc Đồng Phú</v>
      </c>
      <c r="G623" s="4">
        <v>320</v>
      </c>
      <c r="H623" s="4">
        <v>250</v>
      </c>
      <c r="I623" s="4">
        <v>30</v>
      </c>
      <c r="J623" s="4"/>
      <c r="K623" s="22">
        <f t="shared" si="92"/>
        <v>430</v>
      </c>
      <c r="L623" s="22">
        <f t="shared" si="93"/>
        <v>340</v>
      </c>
      <c r="M623" s="24">
        <f t="shared" si="98"/>
        <v>200</v>
      </c>
      <c r="N623" s="15"/>
      <c r="O623" s="48">
        <f>VLOOKUP(B623,'[1]MA DO'!$H$5:$AE$3586,24,0)</f>
        <v>1.05</v>
      </c>
      <c r="Q623" s="7" t="b">
        <f>'ĐẤT PNN'!D643=D623</f>
        <v>1</v>
      </c>
      <c r="R623" s="50">
        <f t="shared" si="94"/>
        <v>1.34375</v>
      </c>
      <c r="S623" s="50">
        <f t="shared" si="95"/>
        <v>1.36</v>
      </c>
      <c r="T623" s="50">
        <f t="shared" si="96"/>
        <v>6.666666666666667</v>
      </c>
      <c r="U623" s="50" t="e">
        <f t="shared" si="97"/>
        <v>#DIV/0!</v>
      </c>
    </row>
    <row r="624" spans="1:21" ht="110.25" x14ac:dyDescent="0.25">
      <c r="A624" s="16"/>
      <c r="B624" s="5" t="str">
        <f>VLOOKUP($D$6&amp;K624,'[2]MA DO'!$B$5:$O$3586,7,0)</f>
        <v>BP CLN 3</v>
      </c>
      <c r="C624" s="3">
        <f t="shared" si="99"/>
        <v>616</v>
      </c>
      <c r="D624" s="5" t="str">
        <f>'ĐẤT PNN'!D644</f>
        <v>Các tuyến đường giao thông đấu nối trực tiếp ra đường Hồ Xuân Hương từ HLLG vào sâu trên 200m đến 500m có bề rộng mặt đường từ 4m trở lên chưa được đầu tư mặt đường nhựa, bê tông xi măng</v>
      </c>
      <c r="E624" s="5" t="str">
        <f>'ĐẤT PNN'!E644</f>
        <v>Trường Trinh</v>
      </c>
      <c r="F624" s="5" t="str">
        <f>'ĐẤT PNN'!F644</f>
        <v>Hết đường N16 khu dân cư Bắc Đồng Phú</v>
      </c>
      <c r="G624" s="4">
        <v>320</v>
      </c>
      <c r="H624" s="4">
        <v>250</v>
      </c>
      <c r="I624" s="4">
        <v>30</v>
      </c>
      <c r="J624" s="4"/>
      <c r="K624" s="22">
        <f t="shared" si="92"/>
        <v>430</v>
      </c>
      <c r="L624" s="22">
        <f t="shared" si="93"/>
        <v>340</v>
      </c>
      <c r="M624" s="24">
        <f t="shared" si="98"/>
        <v>200</v>
      </c>
      <c r="N624" s="15"/>
      <c r="O624" s="48">
        <f>VLOOKUP(B624,'[1]MA DO'!$H$5:$AE$3586,24,0)</f>
        <v>1.05</v>
      </c>
      <c r="Q624" s="7" t="b">
        <f>'ĐẤT PNN'!D644=D624</f>
        <v>1</v>
      </c>
      <c r="R624" s="50">
        <f t="shared" si="94"/>
        <v>1.34375</v>
      </c>
      <c r="S624" s="50">
        <f t="shared" si="95"/>
        <v>1.36</v>
      </c>
      <c r="T624" s="50">
        <f t="shared" si="96"/>
        <v>6.666666666666667</v>
      </c>
      <c r="U624" s="50" t="e">
        <f t="shared" si="97"/>
        <v>#DIV/0!</v>
      </c>
    </row>
    <row r="625" spans="1:21" ht="94.5" x14ac:dyDescent="0.25">
      <c r="A625" s="16"/>
      <c r="B625" s="5" t="str">
        <f>VLOOKUP($D$6&amp;K625,'[2]MA DO'!$B$5:$O$3586,7,0)</f>
        <v>BP CLN 3</v>
      </c>
      <c r="C625" s="3">
        <f t="shared" si="99"/>
        <v>617</v>
      </c>
      <c r="D625" s="5" t="str">
        <f>'ĐẤT PNN'!D645</f>
        <v>Các tuyến đường giao thông đấu nối trực tiếp ra đường Hồ Xuân Hương từ HLLG vào sâu trên 500m có bề rộng mặt đường từ 4m trở lên chưa được đầu tư mặt đường nhựa, bê tông xi măng</v>
      </c>
      <c r="E625" s="5" t="str">
        <f>'ĐẤT PNN'!E645</f>
        <v>Trường Trinh</v>
      </c>
      <c r="F625" s="5" t="str">
        <f>'ĐẤT PNN'!F645</f>
        <v>Hết đường N16 khu dân cư Bắc Đồng Phú</v>
      </c>
      <c r="G625" s="4">
        <v>320</v>
      </c>
      <c r="H625" s="4">
        <v>250</v>
      </c>
      <c r="I625" s="4">
        <v>30</v>
      </c>
      <c r="J625" s="4"/>
      <c r="K625" s="22">
        <f t="shared" si="92"/>
        <v>430</v>
      </c>
      <c r="L625" s="22">
        <f t="shared" si="93"/>
        <v>340</v>
      </c>
      <c r="M625" s="24">
        <f t="shared" si="98"/>
        <v>200</v>
      </c>
      <c r="N625" s="15"/>
      <c r="O625" s="48">
        <f>VLOOKUP(B625,'[1]MA DO'!$H$5:$AE$3586,24,0)</f>
        <v>1.05</v>
      </c>
      <c r="Q625" s="7" t="b">
        <f>'ĐẤT PNN'!D645=D625</f>
        <v>1</v>
      </c>
      <c r="R625" s="50">
        <f t="shared" si="94"/>
        <v>1.34375</v>
      </c>
      <c r="S625" s="50">
        <f t="shared" si="95"/>
        <v>1.36</v>
      </c>
      <c r="T625" s="50">
        <f t="shared" si="96"/>
        <v>6.666666666666667</v>
      </c>
      <c r="U625" s="50" t="e">
        <f t="shared" si="97"/>
        <v>#DIV/0!</v>
      </c>
    </row>
    <row r="626" spans="1:21" ht="94.5" x14ac:dyDescent="0.25">
      <c r="A626" s="16"/>
      <c r="B626" s="5" t="str">
        <f>VLOOKUP($D$6&amp;K626,'[2]MA DO'!$B$5:$O$3586,7,0)</f>
        <v>BP CLN 3</v>
      </c>
      <c r="C626" s="3">
        <f t="shared" si="99"/>
        <v>618</v>
      </c>
      <c r="D626" s="5" t="str">
        <f>'ĐẤT PNN'!D646</f>
        <v>Các tuyến đường giao thông đấu nối trực tiếp ra đường Hồ Xuân Hương từ HLLG vào sâu đến 200m có bề rộng mặt đường dưới 4m đã được đầu tư mặt đường nhựa, bê tông xi măng</v>
      </c>
      <c r="E626" s="5" t="str">
        <f>'ĐẤT PNN'!E646</f>
        <v>Trường Trinh</v>
      </c>
      <c r="F626" s="5" t="str">
        <f>'ĐẤT PNN'!F646</f>
        <v>Hết đường N16 khu dân cư Bắc Đồng Phú</v>
      </c>
      <c r="G626" s="4">
        <v>320</v>
      </c>
      <c r="H626" s="4">
        <v>250</v>
      </c>
      <c r="I626" s="4">
        <v>30</v>
      </c>
      <c r="J626" s="4"/>
      <c r="K626" s="22">
        <f t="shared" si="92"/>
        <v>430</v>
      </c>
      <c r="L626" s="22">
        <f t="shared" si="93"/>
        <v>340</v>
      </c>
      <c r="M626" s="24">
        <f t="shared" si="98"/>
        <v>200</v>
      </c>
      <c r="N626" s="15"/>
      <c r="O626" s="48">
        <f>VLOOKUP(B626,'[1]MA DO'!$H$5:$AE$3586,24,0)</f>
        <v>1.05</v>
      </c>
      <c r="Q626" s="7" t="b">
        <f>'ĐẤT PNN'!D646=D626</f>
        <v>1</v>
      </c>
      <c r="R626" s="50">
        <f t="shared" si="94"/>
        <v>1.34375</v>
      </c>
      <c r="S626" s="50">
        <f t="shared" si="95"/>
        <v>1.36</v>
      </c>
      <c r="T626" s="50">
        <f t="shared" si="96"/>
        <v>6.666666666666667</v>
      </c>
      <c r="U626" s="50" t="e">
        <f t="shared" si="97"/>
        <v>#DIV/0!</v>
      </c>
    </row>
    <row r="627" spans="1:21" ht="110.25" x14ac:dyDescent="0.25">
      <c r="A627" s="16"/>
      <c r="B627" s="5" t="str">
        <f>VLOOKUP($D$6&amp;K627,'[2]MA DO'!$B$5:$O$3586,7,0)</f>
        <v>BP CLN 3</v>
      </c>
      <c r="C627" s="3">
        <f t="shared" si="99"/>
        <v>619</v>
      </c>
      <c r="D627" s="5" t="str">
        <f>'ĐẤT PNN'!D647</f>
        <v>Các tuyến đường giao thông đấu nối trực tiếp ra đường Hồ Xuân Hương từ HLLG vào sâu trên 200m đến 500m có bề rộng mặt đường dưới 4m đã được đầu tư mặt đường nhựa, bê tông xi măng</v>
      </c>
      <c r="E627" s="5" t="str">
        <f>'ĐẤT PNN'!E647</f>
        <v>Trường Trinh</v>
      </c>
      <c r="F627" s="5" t="str">
        <f>'ĐẤT PNN'!F647</f>
        <v>Hết đường N16 khu dân cư Bắc Đồng Phú</v>
      </c>
      <c r="G627" s="4">
        <v>320</v>
      </c>
      <c r="H627" s="4">
        <v>250</v>
      </c>
      <c r="I627" s="4">
        <v>30</v>
      </c>
      <c r="J627" s="4"/>
      <c r="K627" s="22">
        <f t="shared" si="92"/>
        <v>430</v>
      </c>
      <c r="L627" s="22">
        <f t="shared" si="93"/>
        <v>340</v>
      </c>
      <c r="M627" s="24">
        <f t="shared" si="98"/>
        <v>200</v>
      </c>
      <c r="N627" s="15"/>
      <c r="O627" s="48">
        <f>VLOOKUP(B627,'[1]MA DO'!$H$5:$AE$3586,24,0)</f>
        <v>1.05</v>
      </c>
      <c r="Q627" s="7" t="b">
        <f>'ĐẤT PNN'!D647=D627</f>
        <v>1</v>
      </c>
      <c r="R627" s="50">
        <f t="shared" si="94"/>
        <v>1.34375</v>
      </c>
      <c r="S627" s="50">
        <f t="shared" si="95"/>
        <v>1.36</v>
      </c>
      <c r="T627" s="50">
        <f t="shared" si="96"/>
        <v>6.666666666666667</v>
      </c>
      <c r="U627" s="50" t="e">
        <f t="shared" si="97"/>
        <v>#DIV/0!</v>
      </c>
    </row>
    <row r="628" spans="1:21" ht="94.5" x14ac:dyDescent="0.25">
      <c r="A628" s="16"/>
      <c r="B628" s="5" t="str">
        <f>VLOOKUP($D$6&amp;K628,'[2]MA DO'!$B$5:$O$3586,7,0)</f>
        <v>BP CLN 3</v>
      </c>
      <c r="C628" s="3">
        <f t="shared" si="99"/>
        <v>620</v>
      </c>
      <c r="D628" s="5" t="str">
        <f>'ĐẤT PNN'!D648</f>
        <v>Các tuyến đường giao thông đấu nối trực tiếp ra đường Hồ Xuân Hương từ HLLG vào sâu trên 500m có bề rộng mặt đường dưới 4m đã được đầu tư mặt đường nhựa, bê tông xi măng</v>
      </c>
      <c r="E628" s="5" t="str">
        <f>'ĐẤT PNN'!E648</f>
        <v>Trường Trinh</v>
      </c>
      <c r="F628" s="5" t="str">
        <f>'ĐẤT PNN'!F648</f>
        <v>Hết đường N16 khu dân cư Bắc Đồng Phú</v>
      </c>
      <c r="G628" s="4">
        <v>320</v>
      </c>
      <c r="H628" s="4">
        <v>250</v>
      </c>
      <c r="I628" s="4">
        <v>30</v>
      </c>
      <c r="J628" s="4"/>
      <c r="K628" s="22">
        <f t="shared" si="92"/>
        <v>430</v>
      </c>
      <c r="L628" s="22">
        <f t="shared" si="93"/>
        <v>340</v>
      </c>
      <c r="M628" s="24">
        <f t="shared" si="98"/>
        <v>200</v>
      </c>
      <c r="N628" s="15"/>
      <c r="O628" s="48">
        <f>VLOOKUP(B628,'[1]MA DO'!$H$5:$AE$3586,24,0)</f>
        <v>1.05</v>
      </c>
      <c r="Q628" s="7" t="b">
        <f>'ĐẤT PNN'!D648=D628</f>
        <v>1</v>
      </c>
      <c r="R628" s="50">
        <f t="shared" si="94"/>
        <v>1.34375</v>
      </c>
      <c r="S628" s="50">
        <f t="shared" si="95"/>
        <v>1.36</v>
      </c>
      <c r="T628" s="50">
        <f t="shared" si="96"/>
        <v>6.666666666666667</v>
      </c>
      <c r="U628" s="50" t="e">
        <f t="shared" si="97"/>
        <v>#DIV/0!</v>
      </c>
    </row>
    <row r="629" spans="1:21" ht="94.5" x14ac:dyDescent="0.25">
      <c r="A629" s="16"/>
      <c r="B629" s="5" t="str">
        <f>VLOOKUP($D$6&amp;K629,'[2]MA DO'!$B$5:$O$3586,7,0)</f>
        <v>BP CLN 3</v>
      </c>
      <c r="C629" s="3">
        <f t="shared" si="99"/>
        <v>621</v>
      </c>
      <c r="D629" s="5" t="str">
        <f>'ĐẤT PNN'!D649</f>
        <v>Các tuyến đường giao thông đấu nối trực tiếp ra đường Hồ Xuân Hương từ HLLG vào sâu đến 200m có bề rộng mặt đường dưới 4m chưa được đầu tư mặt đường nhựa, bê tông xi măng</v>
      </c>
      <c r="E629" s="5" t="str">
        <f>'ĐẤT PNN'!E649</f>
        <v>Trường Trinh</v>
      </c>
      <c r="F629" s="5" t="str">
        <f>'ĐẤT PNN'!F649</f>
        <v>Hết đường N16 khu dân cư Bắc Đồng Phú</v>
      </c>
      <c r="G629" s="4">
        <v>320</v>
      </c>
      <c r="H629" s="4">
        <v>250</v>
      </c>
      <c r="I629" s="4">
        <v>30</v>
      </c>
      <c r="J629" s="4"/>
      <c r="K629" s="22">
        <f t="shared" si="92"/>
        <v>430</v>
      </c>
      <c r="L629" s="22">
        <f t="shared" si="93"/>
        <v>340</v>
      </c>
      <c r="M629" s="24">
        <f t="shared" si="98"/>
        <v>200</v>
      </c>
      <c r="N629" s="15"/>
      <c r="O629" s="48">
        <f>VLOOKUP(B629,'[1]MA DO'!$H$5:$AE$3586,24,0)</f>
        <v>1.05</v>
      </c>
      <c r="Q629" s="7" t="b">
        <f>'ĐẤT PNN'!D649=D629</f>
        <v>1</v>
      </c>
      <c r="R629" s="50">
        <f t="shared" si="94"/>
        <v>1.34375</v>
      </c>
      <c r="S629" s="50">
        <f t="shared" si="95"/>
        <v>1.36</v>
      </c>
      <c r="T629" s="50">
        <f t="shared" si="96"/>
        <v>6.666666666666667</v>
      </c>
      <c r="U629" s="50" t="e">
        <f t="shared" si="97"/>
        <v>#DIV/0!</v>
      </c>
    </row>
    <row r="630" spans="1:21" ht="110.25" x14ac:dyDescent="0.25">
      <c r="A630" s="16"/>
      <c r="B630" s="5" t="str">
        <f>VLOOKUP($D$6&amp;K630,'[2]MA DO'!$B$5:$O$3586,7,0)</f>
        <v>BP CLN 3</v>
      </c>
      <c r="C630" s="3">
        <f t="shared" si="99"/>
        <v>622</v>
      </c>
      <c r="D630" s="5" t="str">
        <f>'ĐẤT PNN'!D650</f>
        <v>Các tuyến đường giao thông đấu nối trực tiếp ra đường Hồ Xuân Hương từ HLLG vào sâu trên 200m đến 500m có bề rộng mặt đường dưới 4m chưa được đầu tư mặt đường nhựa, bê tông xi măng</v>
      </c>
      <c r="E630" s="5" t="str">
        <f>'ĐẤT PNN'!E650</f>
        <v>Trường Trinh</v>
      </c>
      <c r="F630" s="5" t="str">
        <f>'ĐẤT PNN'!F650</f>
        <v>Hết đường N16 khu dân cư Bắc Đồng Phú</v>
      </c>
      <c r="G630" s="4">
        <v>320</v>
      </c>
      <c r="H630" s="4">
        <v>250</v>
      </c>
      <c r="I630" s="4">
        <v>30</v>
      </c>
      <c r="J630" s="4"/>
      <c r="K630" s="22">
        <f t="shared" si="92"/>
        <v>430</v>
      </c>
      <c r="L630" s="22">
        <f t="shared" si="93"/>
        <v>340</v>
      </c>
      <c r="M630" s="24">
        <f t="shared" si="98"/>
        <v>200</v>
      </c>
      <c r="N630" s="15"/>
      <c r="O630" s="48">
        <f>VLOOKUP(B630,'[1]MA DO'!$H$5:$AE$3586,24,0)</f>
        <v>1.05</v>
      </c>
      <c r="Q630" s="7" t="b">
        <f>'ĐẤT PNN'!D650=D630</f>
        <v>1</v>
      </c>
      <c r="R630" s="50">
        <f t="shared" si="94"/>
        <v>1.34375</v>
      </c>
      <c r="S630" s="50">
        <f t="shared" si="95"/>
        <v>1.36</v>
      </c>
      <c r="T630" s="50">
        <f t="shared" si="96"/>
        <v>6.666666666666667</v>
      </c>
      <c r="U630" s="50" t="e">
        <f t="shared" si="97"/>
        <v>#DIV/0!</v>
      </c>
    </row>
    <row r="631" spans="1:21" ht="94.5" x14ac:dyDescent="0.25">
      <c r="A631" s="16"/>
      <c r="B631" s="5" t="str">
        <f>VLOOKUP($D$6&amp;K631,'[2]MA DO'!$B$5:$O$3586,7,0)</f>
        <v>BP CLN 3</v>
      </c>
      <c r="C631" s="3">
        <f t="shared" si="99"/>
        <v>623</v>
      </c>
      <c r="D631" s="5" t="str">
        <f>'ĐẤT PNN'!D651</f>
        <v>Các tuyến đường giao thông đấu nối trực tiếp ra đường Hồ Xuân Hương từ HLLG vào sâu trên 500m có bề rộng mặt đường dưới 4m chưa được đầu tư mặt đường nhựa, bê tông xi măng</v>
      </c>
      <c r="E631" s="5" t="str">
        <f>'ĐẤT PNN'!E651</f>
        <v>Trường Trinh</v>
      </c>
      <c r="F631" s="5" t="str">
        <f>'ĐẤT PNN'!F651</f>
        <v>Hết đường N16 khu dân cư Bắc Đồng Phú</v>
      </c>
      <c r="G631" s="4">
        <v>320</v>
      </c>
      <c r="H631" s="4">
        <v>250</v>
      </c>
      <c r="I631" s="4">
        <v>30</v>
      </c>
      <c r="J631" s="4"/>
      <c r="K631" s="22">
        <f t="shared" si="92"/>
        <v>430</v>
      </c>
      <c r="L631" s="22">
        <f t="shared" si="93"/>
        <v>340</v>
      </c>
      <c r="M631" s="24">
        <f t="shared" si="98"/>
        <v>200</v>
      </c>
      <c r="N631" s="15"/>
      <c r="O631" s="48">
        <f>VLOOKUP(B631,'[1]MA DO'!$H$5:$AE$3586,24,0)</f>
        <v>1.05</v>
      </c>
      <c r="Q631" s="7" t="b">
        <f>'ĐẤT PNN'!D651=D631</f>
        <v>1</v>
      </c>
      <c r="R631" s="50">
        <f t="shared" si="94"/>
        <v>1.34375</v>
      </c>
      <c r="S631" s="50">
        <f t="shared" si="95"/>
        <v>1.36</v>
      </c>
      <c r="T631" s="50">
        <f t="shared" si="96"/>
        <v>6.666666666666667</v>
      </c>
      <c r="U631" s="50" t="e">
        <f t="shared" si="97"/>
        <v>#DIV/0!</v>
      </c>
    </row>
    <row r="632" spans="1:21" ht="110.25" x14ac:dyDescent="0.25">
      <c r="A632" s="16"/>
      <c r="B632" s="5" t="str">
        <f>VLOOKUP($D$6&amp;K632,'[2]MA DO'!$B$5:$O$3586,7,0)</f>
        <v>BP CLN 3</v>
      </c>
      <c r="C632" s="3">
        <f t="shared" si="99"/>
        <v>624</v>
      </c>
      <c r="D632" s="5" t="str">
        <f>'ĐẤT PNN'!D652</f>
        <v>Các tuyến đường giao thông đấu nối trực tiếp ra đường Lý Thường Kiệt từ HLLG vào sâu đến 200m có bề rộng mặt đường từ 4m trở lên đã được đầu tư mặt đường nhựa, bê tông xi măng</v>
      </c>
      <c r="E632" s="5" t="str">
        <f>'ĐẤT PNN'!E652</f>
        <v>Đường Phú Riềng Đỏ</v>
      </c>
      <c r="F632" s="5" t="str">
        <f>'ĐẤT PNN'!F652</f>
        <v>Đường Hồ Xuân Hương</v>
      </c>
      <c r="G632" s="4">
        <v>320</v>
      </c>
      <c r="H632" s="4">
        <v>250</v>
      </c>
      <c r="I632" s="4">
        <v>30</v>
      </c>
      <c r="J632" s="4"/>
      <c r="K632" s="22">
        <f t="shared" si="92"/>
        <v>430</v>
      </c>
      <c r="L632" s="22">
        <f t="shared" si="93"/>
        <v>340</v>
      </c>
      <c r="M632" s="24">
        <f t="shared" si="98"/>
        <v>200</v>
      </c>
      <c r="N632" s="15"/>
      <c r="O632" s="48">
        <f>VLOOKUP(B632,'[1]MA DO'!$H$5:$AE$3586,24,0)</f>
        <v>1.05</v>
      </c>
      <c r="Q632" s="7" t="b">
        <f>'ĐẤT PNN'!D652=D632</f>
        <v>1</v>
      </c>
      <c r="R632" s="50">
        <f t="shared" si="94"/>
        <v>1.34375</v>
      </c>
      <c r="S632" s="50">
        <f t="shared" si="95"/>
        <v>1.36</v>
      </c>
      <c r="T632" s="50">
        <f t="shared" si="96"/>
        <v>6.666666666666667</v>
      </c>
      <c r="U632" s="50" t="e">
        <f t="shared" si="97"/>
        <v>#DIV/0!</v>
      </c>
    </row>
    <row r="633" spans="1:21" ht="110.25" x14ac:dyDescent="0.25">
      <c r="A633" s="16"/>
      <c r="B633" s="5" t="str">
        <f>VLOOKUP($D$6&amp;K633,'[2]MA DO'!$B$5:$O$3586,7,0)</f>
        <v>BP CLN 3</v>
      </c>
      <c r="C633" s="3">
        <f t="shared" si="99"/>
        <v>625</v>
      </c>
      <c r="D633" s="5" t="str">
        <f>'ĐẤT PNN'!D653</f>
        <v>Các tuyến đường giao thông đấu nối trực tiếp ra đường Lý Thường Kiệt từ HLLG vào sâu trên 200m đến 500m có bề rộng mặt đường từ 4m trở lên đã được đầu tư mặt đường nhựa, bê tông xi măng</v>
      </c>
      <c r="E633" s="5" t="str">
        <f>'ĐẤT PNN'!E653</f>
        <v>Đường Phú Riềng Đỏ</v>
      </c>
      <c r="F633" s="5" t="str">
        <f>'ĐẤT PNN'!F653</f>
        <v>Đường Hồ Xuân Hương</v>
      </c>
      <c r="G633" s="4">
        <v>320</v>
      </c>
      <c r="H633" s="4">
        <v>250</v>
      </c>
      <c r="I633" s="4">
        <v>30</v>
      </c>
      <c r="J633" s="4"/>
      <c r="K633" s="22">
        <f t="shared" ref="K633:K696" si="100">ROUND(G633*1.33,-1)</f>
        <v>430</v>
      </c>
      <c r="L633" s="22">
        <f t="shared" si="93"/>
        <v>340</v>
      </c>
      <c r="M633" s="24">
        <f t="shared" si="98"/>
        <v>200</v>
      </c>
      <c r="N633" s="15"/>
      <c r="O633" s="48">
        <f>VLOOKUP(B633,'[1]MA DO'!$H$5:$AE$3586,24,0)</f>
        <v>1.05</v>
      </c>
      <c r="Q633" s="7" t="b">
        <f>'ĐẤT PNN'!D653=D633</f>
        <v>1</v>
      </c>
      <c r="R633" s="50">
        <f t="shared" si="94"/>
        <v>1.34375</v>
      </c>
      <c r="S633" s="50">
        <f t="shared" si="95"/>
        <v>1.36</v>
      </c>
      <c r="T633" s="50">
        <f t="shared" si="96"/>
        <v>6.666666666666667</v>
      </c>
      <c r="U633" s="50" t="e">
        <f t="shared" si="97"/>
        <v>#DIV/0!</v>
      </c>
    </row>
    <row r="634" spans="1:21" ht="110.25" x14ac:dyDescent="0.25">
      <c r="A634" s="16"/>
      <c r="B634" s="5" t="str">
        <f>VLOOKUP($D$6&amp;K634,'[2]MA DO'!$B$5:$O$3586,7,0)</f>
        <v>BP CLN 3</v>
      </c>
      <c r="C634" s="3">
        <f t="shared" si="99"/>
        <v>626</v>
      </c>
      <c r="D634" s="5" t="str">
        <f>'ĐẤT PNN'!D654</f>
        <v>Các tuyến đường giao thông đấu nối trực tiếp ra đường Lý Thường Kiệt từ HLLG vào sâu trên 500m có bề rộng mặt đường từ 4m trở lên đã được đầu tư mặt đường nhựa, bê tông xi măng</v>
      </c>
      <c r="E634" s="5" t="str">
        <f>'ĐẤT PNN'!E654</f>
        <v>Đường Phú Riềng Đỏ</v>
      </c>
      <c r="F634" s="5" t="str">
        <f>'ĐẤT PNN'!F654</f>
        <v>Đường Hồ Xuân Hương</v>
      </c>
      <c r="G634" s="4">
        <v>320</v>
      </c>
      <c r="H634" s="4">
        <v>250</v>
      </c>
      <c r="I634" s="4">
        <v>30</v>
      </c>
      <c r="J634" s="4"/>
      <c r="K634" s="22">
        <f t="shared" si="100"/>
        <v>430</v>
      </c>
      <c r="L634" s="22">
        <f t="shared" ref="L634:L697" si="101">_xlfn.FLOOR.MATH(K634*0.8,5)</f>
        <v>340</v>
      </c>
      <c r="M634" s="24">
        <f t="shared" si="98"/>
        <v>200</v>
      </c>
      <c r="N634" s="15"/>
      <c r="O634" s="48">
        <f>VLOOKUP(B634,'[1]MA DO'!$H$5:$AE$3586,24,0)</f>
        <v>1.05</v>
      </c>
      <c r="Q634" s="7" t="b">
        <f>'ĐẤT PNN'!D654=D634</f>
        <v>1</v>
      </c>
      <c r="R634" s="50">
        <f t="shared" ref="R634:R697" si="102">K634/G634</f>
        <v>1.34375</v>
      </c>
      <c r="S634" s="50">
        <f t="shared" ref="S634:S697" si="103">L634/H634</f>
        <v>1.36</v>
      </c>
      <c r="T634" s="50">
        <f t="shared" ref="T634:T697" si="104">M634/I634</f>
        <v>6.666666666666667</v>
      </c>
      <c r="U634" s="50" t="e">
        <f t="shared" ref="U634:U697" si="105">N634/J634</f>
        <v>#DIV/0!</v>
      </c>
    </row>
    <row r="635" spans="1:21" ht="110.25" x14ac:dyDescent="0.25">
      <c r="A635" s="16"/>
      <c r="B635" s="5" t="str">
        <f>VLOOKUP($D$6&amp;K635,'[2]MA DO'!$B$5:$O$3586,7,0)</f>
        <v>BP CLN 3</v>
      </c>
      <c r="C635" s="3">
        <f t="shared" si="99"/>
        <v>627</v>
      </c>
      <c r="D635" s="5" t="str">
        <f>'ĐẤT PNN'!D655</f>
        <v>Các tuyến đường giao thông đấu nối trực tiếp ra đường Lý Thường Kiệt từ HLLG vào sâu đến 200m có bề rộng mặt đường từ 4m trở lên chưa được đầu tư mặt đường nhựa, bê tông xi măng</v>
      </c>
      <c r="E635" s="5" t="str">
        <f>'ĐẤT PNN'!E655</f>
        <v>Đường Phú Riềng Đỏ</v>
      </c>
      <c r="F635" s="5" t="str">
        <f>'ĐẤT PNN'!F655</f>
        <v>Đường Hồ Xuân Hương</v>
      </c>
      <c r="G635" s="4">
        <v>320</v>
      </c>
      <c r="H635" s="4">
        <v>250</v>
      </c>
      <c r="I635" s="4">
        <v>30</v>
      </c>
      <c r="J635" s="4"/>
      <c r="K635" s="22">
        <f t="shared" si="100"/>
        <v>430</v>
      </c>
      <c r="L635" s="22">
        <f t="shared" si="101"/>
        <v>340</v>
      </c>
      <c r="M635" s="24">
        <f t="shared" si="98"/>
        <v>200</v>
      </c>
      <c r="N635" s="15"/>
      <c r="O635" s="48">
        <f>VLOOKUP(B635,'[1]MA DO'!$H$5:$AE$3586,24,0)</f>
        <v>1.05</v>
      </c>
      <c r="Q635" s="7" t="b">
        <f>'ĐẤT PNN'!D655=D635</f>
        <v>1</v>
      </c>
      <c r="R635" s="50">
        <f t="shared" si="102"/>
        <v>1.34375</v>
      </c>
      <c r="S635" s="50">
        <f t="shared" si="103"/>
        <v>1.36</v>
      </c>
      <c r="T635" s="50">
        <f t="shared" si="104"/>
        <v>6.666666666666667</v>
      </c>
      <c r="U635" s="50" t="e">
        <f t="shared" si="105"/>
        <v>#DIV/0!</v>
      </c>
    </row>
    <row r="636" spans="1:21" ht="110.25" x14ac:dyDescent="0.25">
      <c r="A636" s="16"/>
      <c r="B636" s="5" t="str">
        <f>VLOOKUP($D$6&amp;K636,'[2]MA DO'!$B$5:$O$3586,7,0)</f>
        <v>BP CLN 3</v>
      </c>
      <c r="C636" s="3">
        <f t="shared" si="99"/>
        <v>628</v>
      </c>
      <c r="D636" s="5" t="str">
        <f>'ĐẤT PNN'!D656</f>
        <v>Các tuyến đường giao thông đấu nối trực tiếp ra đường Lý Thường Kiệt từ HLLG vào sâu trên 200m đến 500m có bề rộng mặt đường từ 4m trở lên chưa được đầu tư mặt đường nhựa, bê tông xi măng</v>
      </c>
      <c r="E636" s="5" t="str">
        <f>'ĐẤT PNN'!E656</f>
        <v>Đường Phú Riềng Đỏ</v>
      </c>
      <c r="F636" s="5" t="str">
        <f>'ĐẤT PNN'!F656</f>
        <v>Đường Hồ Xuân Hương</v>
      </c>
      <c r="G636" s="4">
        <v>320</v>
      </c>
      <c r="H636" s="4">
        <v>250</v>
      </c>
      <c r="I636" s="4">
        <v>30</v>
      </c>
      <c r="J636" s="4"/>
      <c r="K636" s="22">
        <f t="shared" si="100"/>
        <v>430</v>
      </c>
      <c r="L636" s="22">
        <f t="shared" si="101"/>
        <v>340</v>
      </c>
      <c r="M636" s="24">
        <f t="shared" si="98"/>
        <v>200</v>
      </c>
      <c r="N636" s="15"/>
      <c r="O636" s="48">
        <f>VLOOKUP(B636,'[1]MA DO'!$H$5:$AE$3586,24,0)</f>
        <v>1.05</v>
      </c>
      <c r="Q636" s="7" t="b">
        <f>'ĐẤT PNN'!D656=D636</f>
        <v>1</v>
      </c>
      <c r="R636" s="50">
        <f t="shared" si="102"/>
        <v>1.34375</v>
      </c>
      <c r="S636" s="50">
        <f t="shared" si="103"/>
        <v>1.36</v>
      </c>
      <c r="T636" s="50">
        <f t="shared" si="104"/>
        <v>6.666666666666667</v>
      </c>
      <c r="U636" s="50" t="e">
        <f t="shared" si="105"/>
        <v>#DIV/0!</v>
      </c>
    </row>
    <row r="637" spans="1:21" ht="110.25" x14ac:dyDescent="0.25">
      <c r="A637" s="16"/>
      <c r="B637" s="5" t="str">
        <f>VLOOKUP($D$6&amp;K637,'[2]MA DO'!$B$5:$O$3586,7,0)</f>
        <v>BP CLN 3</v>
      </c>
      <c r="C637" s="3">
        <f t="shared" si="99"/>
        <v>629</v>
      </c>
      <c r="D637" s="5" t="str">
        <f>'ĐẤT PNN'!D657</f>
        <v>Các tuyến đường giao thông đấu nối trực tiếp ra đường Lý Thường Kiệt từ HLLG vào sâu trên 500m có bề rộng mặt đường từ 4m trở lên chưa được đầu tư mặt đường nhựa, bê tông xi măng</v>
      </c>
      <c r="E637" s="5" t="str">
        <f>'ĐẤT PNN'!E657</f>
        <v>Đường Phú Riềng Đỏ</v>
      </c>
      <c r="F637" s="5" t="str">
        <f>'ĐẤT PNN'!F657</f>
        <v>Đường Hồ Xuân Hương</v>
      </c>
      <c r="G637" s="4">
        <v>320</v>
      </c>
      <c r="H637" s="4">
        <v>250</v>
      </c>
      <c r="I637" s="4">
        <v>30</v>
      </c>
      <c r="J637" s="4"/>
      <c r="K637" s="22">
        <f t="shared" si="100"/>
        <v>430</v>
      </c>
      <c r="L637" s="22">
        <f t="shared" si="101"/>
        <v>340</v>
      </c>
      <c r="M637" s="24">
        <f t="shared" si="98"/>
        <v>200</v>
      </c>
      <c r="N637" s="15"/>
      <c r="O637" s="48">
        <f>VLOOKUP(B637,'[1]MA DO'!$H$5:$AE$3586,24,0)</f>
        <v>1.05</v>
      </c>
      <c r="Q637" s="7" t="b">
        <f>'ĐẤT PNN'!D657=D637</f>
        <v>1</v>
      </c>
      <c r="R637" s="50">
        <f t="shared" si="102"/>
        <v>1.34375</v>
      </c>
      <c r="S637" s="50">
        <f t="shared" si="103"/>
        <v>1.36</v>
      </c>
      <c r="T637" s="50">
        <f t="shared" si="104"/>
        <v>6.666666666666667</v>
      </c>
      <c r="U637" s="50" t="e">
        <f t="shared" si="105"/>
        <v>#DIV/0!</v>
      </c>
    </row>
    <row r="638" spans="1:21" ht="94.5" x14ac:dyDescent="0.25">
      <c r="A638" s="16"/>
      <c r="B638" s="5" t="str">
        <f>VLOOKUP($D$6&amp;K638,'[2]MA DO'!$B$5:$O$3586,7,0)</f>
        <v>BP CLN 3</v>
      </c>
      <c r="C638" s="3">
        <f t="shared" si="99"/>
        <v>630</v>
      </c>
      <c r="D638" s="5" t="str">
        <f>'ĐẤT PNN'!D658</f>
        <v>Các tuyến đường giao thông đấu nối trực tiếp ra đường Lý Thường Kiệt từ HLLG vào sâu đến 200m có bề rộng mặt đường dưới 4m đã được đầu tư mặt đường nhựa, bê tông xi măng</v>
      </c>
      <c r="E638" s="5" t="str">
        <f>'ĐẤT PNN'!E658</f>
        <v>Đường Phú Riềng Đỏ</v>
      </c>
      <c r="F638" s="5" t="str">
        <f>'ĐẤT PNN'!F658</f>
        <v>Đường Hồ Xuân Hương</v>
      </c>
      <c r="G638" s="4">
        <v>320</v>
      </c>
      <c r="H638" s="4">
        <v>250</v>
      </c>
      <c r="I638" s="4">
        <v>30</v>
      </c>
      <c r="J638" s="4"/>
      <c r="K638" s="22">
        <f t="shared" si="100"/>
        <v>430</v>
      </c>
      <c r="L638" s="22">
        <f t="shared" si="101"/>
        <v>340</v>
      </c>
      <c r="M638" s="24">
        <f t="shared" si="98"/>
        <v>200</v>
      </c>
      <c r="N638" s="15"/>
      <c r="O638" s="48">
        <f>VLOOKUP(B638,'[1]MA DO'!$H$5:$AE$3586,24,0)</f>
        <v>1.05</v>
      </c>
      <c r="Q638" s="7" t="b">
        <f>'ĐẤT PNN'!D658=D638</f>
        <v>1</v>
      </c>
      <c r="R638" s="50">
        <f t="shared" si="102"/>
        <v>1.34375</v>
      </c>
      <c r="S638" s="50">
        <f t="shared" si="103"/>
        <v>1.36</v>
      </c>
      <c r="T638" s="50">
        <f t="shared" si="104"/>
        <v>6.666666666666667</v>
      </c>
      <c r="U638" s="50" t="e">
        <f t="shared" si="105"/>
        <v>#DIV/0!</v>
      </c>
    </row>
    <row r="639" spans="1:21" ht="110.25" x14ac:dyDescent="0.25">
      <c r="A639" s="16"/>
      <c r="B639" s="5" t="str">
        <f>VLOOKUP($D$6&amp;K639,'[2]MA DO'!$B$5:$O$3586,7,0)</f>
        <v>BP CLN 3</v>
      </c>
      <c r="C639" s="3">
        <f t="shared" si="99"/>
        <v>631</v>
      </c>
      <c r="D639" s="5" t="str">
        <f>'ĐẤT PNN'!D659</f>
        <v>Các tuyến đường giao thông đấu nối trực tiếp ra đường Lý Thường Kiệt từ HLLG vào sâu trên 200m đến 500m có bề rộng mặt đường dưới 4m đã được đầu tư mặt đường nhựa, bê tông xi măng</v>
      </c>
      <c r="E639" s="5" t="str">
        <f>'ĐẤT PNN'!E659</f>
        <v>Đường Phú Riềng Đỏ</v>
      </c>
      <c r="F639" s="5" t="str">
        <f>'ĐẤT PNN'!F659</f>
        <v>Đường Hồ Xuân Hương</v>
      </c>
      <c r="G639" s="4">
        <v>320</v>
      </c>
      <c r="H639" s="4">
        <v>250</v>
      </c>
      <c r="I639" s="4">
        <v>30</v>
      </c>
      <c r="J639" s="4"/>
      <c r="K639" s="22">
        <f t="shared" si="100"/>
        <v>430</v>
      </c>
      <c r="L639" s="22">
        <f t="shared" si="101"/>
        <v>340</v>
      </c>
      <c r="M639" s="24">
        <f t="shared" si="98"/>
        <v>200</v>
      </c>
      <c r="N639" s="15"/>
      <c r="O639" s="48">
        <f>VLOOKUP(B639,'[1]MA DO'!$H$5:$AE$3586,24,0)</f>
        <v>1.05</v>
      </c>
      <c r="Q639" s="7" t="b">
        <f>'ĐẤT PNN'!D659=D639</f>
        <v>1</v>
      </c>
      <c r="R639" s="50">
        <f t="shared" si="102"/>
        <v>1.34375</v>
      </c>
      <c r="S639" s="50">
        <f t="shared" si="103"/>
        <v>1.36</v>
      </c>
      <c r="T639" s="50">
        <f t="shared" si="104"/>
        <v>6.666666666666667</v>
      </c>
      <c r="U639" s="50" t="e">
        <f t="shared" si="105"/>
        <v>#DIV/0!</v>
      </c>
    </row>
    <row r="640" spans="1:21" ht="94.5" x14ac:dyDescent="0.25">
      <c r="A640" s="16"/>
      <c r="B640" s="5" t="str">
        <f>VLOOKUP($D$6&amp;K640,'[2]MA DO'!$B$5:$O$3586,7,0)</f>
        <v>BP CLN 3</v>
      </c>
      <c r="C640" s="3">
        <f t="shared" si="99"/>
        <v>632</v>
      </c>
      <c r="D640" s="5" t="str">
        <f>'ĐẤT PNN'!D660</f>
        <v>Các tuyến đường giao thông đấu nối trực tiếp ra đường Lý Thường Kiệt từ HLLG vào sâu trên 500m có bề rộng mặt đường dưới 4m đã được đầu tư mặt đường nhựa, bê tông xi măng</v>
      </c>
      <c r="E640" s="5" t="str">
        <f>'ĐẤT PNN'!E660</f>
        <v>Đường Phú Riềng Đỏ</v>
      </c>
      <c r="F640" s="5" t="str">
        <f>'ĐẤT PNN'!F660</f>
        <v>Đường Hồ Xuân Hương</v>
      </c>
      <c r="G640" s="4">
        <v>320</v>
      </c>
      <c r="H640" s="4">
        <v>250</v>
      </c>
      <c r="I640" s="4">
        <v>30</v>
      </c>
      <c r="J640" s="4"/>
      <c r="K640" s="22">
        <f t="shared" si="100"/>
        <v>430</v>
      </c>
      <c r="L640" s="22">
        <f t="shared" si="101"/>
        <v>340</v>
      </c>
      <c r="M640" s="24">
        <f t="shared" si="98"/>
        <v>200</v>
      </c>
      <c r="N640" s="15"/>
      <c r="O640" s="48">
        <f>VLOOKUP(B640,'[1]MA DO'!$H$5:$AE$3586,24,0)</f>
        <v>1.05</v>
      </c>
      <c r="Q640" s="7" t="b">
        <f>'ĐẤT PNN'!D660=D640</f>
        <v>1</v>
      </c>
      <c r="R640" s="50">
        <f t="shared" si="102"/>
        <v>1.34375</v>
      </c>
      <c r="S640" s="50">
        <f t="shared" si="103"/>
        <v>1.36</v>
      </c>
      <c r="T640" s="50">
        <f t="shared" si="104"/>
        <v>6.666666666666667</v>
      </c>
      <c r="U640" s="50" t="e">
        <f t="shared" si="105"/>
        <v>#DIV/0!</v>
      </c>
    </row>
    <row r="641" spans="1:21" ht="94.5" x14ac:dyDescent="0.25">
      <c r="A641" s="16"/>
      <c r="B641" s="5" t="str">
        <f>VLOOKUP($D$6&amp;K641,'[2]MA DO'!$B$5:$O$3586,7,0)</f>
        <v>BP CLN 3</v>
      </c>
      <c r="C641" s="3">
        <f t="shared" si="99"/>
        <v>633</v>
      </c>
      <c r="D641" s="5" t="str">
        <f>'ĐẤT PNN'!D661</f>
        <v>Các tuyến đường giao thông đấu nối trực tiếp ra đường Lý Thường Kiệt từ HLLG vào sâu đến 200m có bề rộng mặt đường dưới 4m chưa được đầu tư mặt đường nhựa, bê tông xi măng</v>
      </c>
      <c r="E641" s="5" t="str">
        <f>'ĐẤT PNN'!E661</f>
        <v>Đường Phú Riềng Đỏ</v>
      </c>
      <c r="F641" s="5" t="str">
        <f>'ĐẤT PNN'!F661</f>
        <v>Đường Hồ Xuân Hương</v>
      </c>
      <c r="G641" s="4">
        <v>320</v>
      </c>
      <c r="H641" s="4">
        <v>250</v>
      </c>
      <c r="I641" s="4">
        <v>30</v>
      </c>
      <c r="J641" s="4"/>
      <c r="K641" s="22">
        <f t="shared" si="100"/>
        <v>430</v>
      </c>
      <c r="L641" s="22">
        <f t="shared" si="101"/>
        <v>340</v>
      </c>
      <c r="M641" s="24">
        <f t="shared" si="98"/>
        <v>200</v>
      </c>
      <c r="N641" s="15"/>
      <c r="O641" s="48">
        <f>VLOOKUP(B641,'[1]MA DO'!$H$5:$AE$3586,24,0)</f>
        <v>1.05</v>
      </c>
      <c r="Q641" s="7" t="b">
        <f>'ĐẤT PNN'!D661=D641</f>
        <v>1</v>
      </c>
      <c r="R641" s="50">
        <f t="shared" si="102"/>
        <v>1.34375</v>
      </c>
      <c r="S641" s="50">
        <f t="shared" si="103"/>
        <v>1.36</v>
      </c>
      <c r="T641" s="50">
        <f t="shared" si="104"/>
        <v>6.666666666666667</v>
      </c>
      <c r="U641" s="50" t="e">
        <f t="shared" si="105"/>
        <v>#DIV/0!</v>
      </c>
    </row>
    <row r="642" spans="1:21" ht="110.25" x14ac:dyDescent="0.25">
      <c r="A642" s="16"/>
      <c r="B642" s="5" t="str">
        <f>VLOOKUP($D$6&amp;K642,'[2]MA DO'!$B$5:$O$3586,7,0)</f>
        <v>BP CLN 3</v>
      </c>
      <c r="C642" s="3">
        <f t="shared" si="99"/>
        <v>634</v>
      </c>
      <c r="D642" s="5" t="str">
        <f>'ĐẤT PNN'!D662</f>
        <v>Các tuyến đường giao thông đấu nối trực tiếp ra đường Lý Thường Kiệt từ HLLG vào sâu trên 200m đến 500m có bề rộng mặt đường dưới 4m chưa được đầu tư mặt đường nhựa, bê tông xi măng</v>
      </c>
      <c r="E642" s="5" t="str">
        <f>'ĐẤT PNN'!E662</f>
        <v>Đường Phú Riềng Đỏ</v>
      </c>
      <c r="F642" s="5" t="str">
        <f>'ĐẤT PNN'!F662</f>
        <v>Đường Hồ Xuân Hương</v>
      </c>
      <c r="G642" s="4">
        <v>320</v>
      </c>
      <c r="H642" s="4">
        <v>250</v>
      </c>
      <c r="I642" s="4">
        <v>30</v>
      </c>
      <c r="J642" s="4"/>
      <c r="K642" s="22">
        <f t="shared" si="100"/>
        <v>430</v>
      </c>
      <c r="L642" s="22">
        <f t="shared" si="101"/>
        <v>340</v>
      </c>
      <c r="M642" s="24">
        <f t="shared" si="98"/>
        <v>200</v>
      </c>
      <c r="N642" s="15"/>
      <c r="O642" s="48">
        <f>VLOOKUP(B642,'[1]MA DO'!$H$5:$AE$3586,24,0)</f>
        <v>1.05</v>
      </c>
      <c r="Q642" s="7" t="b">
        <f>'ĐẤT PNN'!D662=D642</f>
        <v>1</v>
      </c>
      <c r="R642" s="50">
        <f t="shared" si="102"/>
        <v>1.34375</v>
      </c>
      <c r="S642" s="50">
        <f t="shared" si="103"/>
        <v>1.36</v>
      </c>
      <c r="T642" s="50">
        <f t="shared" si="104"/>
        <v>6.666666666666667</v>
      </c>
      <c r="U642" s="50" t="e">
        <f t="shared" si="105"/>
        <v>#DIV/0!</v>
      </c>
    </row>
    <row r="643" spans="1:21" ht="94.5" x14ac:dyDescent="0.25">
      <c r="A643" s="16"/>
      <c r="B643" s="5" t="str">
        <f>VLOOKUP($D$6&amp;K643,'[2]MA DO'!$B$5:$O$3586,7,0)</f>
        <v>BP CLN 3</v>
      </c>
      <c r="C643" s="3">
        <f t="shared" si="99"/>
        <v>635</v>
      </c>
      <c r="D643" s="5" t="str">
        <f>'ĐẤT PNN'!D663</f>
        <v>Các tuyến đường giao thông đấu nối trực tiếp ra đường Lý Thường Kiệt từ HLLG vào sâu trên 500m có bề rộng mặt đường dưới 4m chưa được đầu tư mặt đường nhựa, bê tông xi măng</v>
      </c>
      <c r="E643" s="5" t="str">
        <f>'ĐẤT PNN'!E663</f>
        <v>Đường Phú Riềng Đỏ</v>
      </c>
      <c r="F643" s="5" t="str">
        <f>'ĐẤT PNN'!F663</f>
        <v>Đường Hồ Xuân Hương</v>
      </c>
      <c r="G643" s="4">
        <v>320</v>
      </c>
      <c r="H643" s="4">
        <v>250</v>
      </c>
      <c r="I643" s="4">
        <v>30</v>
      </c>
      <c r="J643" s="4"/>
      <c r="K643" s="22">
        <f t="shared" si="100"/>
        <v>430</v>
      </c>
      <c r="L643" s="22">
        <f t="shared" si="101"/>
        <v>340</v>
      </c>
      <c r="M643" s="24">
        <f t="shared" si="98"/>
        <v>200</v>
      </c>
      <c r="N643" s="15"/>
      <c r="O643" s="48">
        <f>VLOOKUP(B643,'[1]MA DO'!$H$5:$AE$3586,24,0)</f>
        <v>1.05</v>
      </c>
      <c r="Q643" s="7" t="b">
        <f>'ĐẤT PNN'!D663=D643</f>
        <v>1</v>
      </c>
      <c r="R643" s="50">
        <f t="shared" si="102"/>
        <v>1.34375</v>
      </c>
      <c r="S643" s="50">
        <f t="shared" si="103"/>
        <v>1.36</v>
      </c>
      <c r="T643" s="50">
        <f t="shared" si="104"/>
        <v>6.666666666666667</v>
      </c>
      <c r="U643" s="50" t="e">
        <f t="shared" si="105"/>
        <v>#DIV/0!</v>
      </c>
    </row>
    <row r="644" spans="1:21" ht="94.5" x14ac:dyDescent="0.25">
      <c r="A644" s="16"/>
      <c r="B644" s="5" t="str">
        <f>VLOOKUP($D$6&amp;K644,'[2]MA DO'!$B$5:$O$3586,7,0)</f>
        <v>BP CLN 3</v>
      </c>
      <c r="C644" s="3">
        <f t="shared" si="99"/>
        <v>636</v>
      </c>
      <c r="D644" s="5" t="str">
        <f>'ĐẤT PNN'!D664</f>
        <v>Các tuyến đường giao thông đấu nối trực tiếp ra đường Trần Hưng Đạo từ HLLG vào sâu đến 200m có bề rộng mặt đường từ 4m trở lên đã được đầu tư mặt đường nhựa, bê tông xi măng</v>
      </c>
      <c r="E644" s="5" t="str">
        <f>'ĐẤT PNN'!E664</f>
        <v>Đường Lê Duẩn</v>
      </c>
      <c r="F644" s="5" t="str">
        <f>'ĐẤT PNN'!F664</f>
        <v>Giáp ranh phường Đồng Xoài</v>
      </c>
      <c r="G644" s="4">
        <v>320</v>
      </c>
      <c r="H644" s="4">
        <v>250</v>
      </c>
      <c r="I644" s="4">
        <v>30</v>
      </c>
      <c r="J644" s="4"/>
      <c r="K644" s="22">
        <f t="shared" si="100"/>
        <v>430</v>
      </c>
      <c r="L644" s="22">
        <f t="shared" si="101"/>
        <v>340</v>
      </c>
      <c r="M644" s="24">
        <f t="shared" si="98"/>
        <v>200</v>
      </c>
      <c r="N644" s="15"/>
      <c r="O644" s="48">
        <f>VLOOKUP(B644,'[1]MA DO'!$H$5:$AE$3586,24,0)</f>
        <v>1.05</v>
      </c>
      <c r="Q644" s="7" t="b">
        <f>'ĐẤT PNN'!D664=D644</f>
        <v>1</v>
      </c>
      <c r="R644" s="50">
        <f t="shared" si="102"/>
        <v>1.34375</v>
      </c>
      <c r="S644" s="50">
        <f t="shared" si="103"/>
        <v>1.36</v>
      </c>
      <c r="T644" s="50">
        <f t="shared" si="104"/>
        <v>6.666666666666667</v>
      </c>
      <c r="U644" s="50" t="e">
        <f t="shared" si="105"/>
        <v>#DIV/0!</v>
      </c>
    </row>
    <row r="645" spans="1:21" ht="110.25" x14ac:dyDescent="0.25">
      <c r="A645" s="16"/>
      <c r="B645" s="5" t="str">
        <f>VLOOKUP($D$6&amp;K645,'[2]MA DO'!$B$5:$O$3586,7,0)</f>
        <v>BP CLN 3</v>
      </c>
      <c r="C645" s="3">
        <f t="shared" si="99"/>
        <v>637</v>
      </c>
      <c r="D645" s="5" t="str">
        <f>'ĐẤT PNN'!D665</f>
        <v>Các tuyến đường giao thông đấu nối trực tiếp ra đường Trần Hưng Đạo từ HLLG vào sâu trên 200m đến 500m có bề rộng mặt đường từ 4m trở lên đã được đầu tư mặt đường nhựa, bê tông xi măng</v>
      </c>
      <c r="E645" s="5" t="str">
        <f>'ĐẤT PNN'!E665</f>
        <v>Đường Lê Duẩn</v>
      </c>
      <c r="F645" s="5" t="str">
        <f>'ĐẤT PNN'!F665</f>
        <v>Giáp ranh phường Đồng Xoài</v>
      </c>
      <c r="G645" s="4">
        <v>320</v>
      </c>
      <c r="H645" s="4">
        <v>250</v>
      </c>
      <c r="I645" s="4">
        <v>30</v>
      </c>
      <c r="J645" s="4"/>
      <c r="K645" s="22">
        <f t="shared" si="100"/>
        <v>430</v>
      </c>
      <c r="L645" s="22">
        <f t="shared" si="101"/>
        <v>340</v>
      </c>
      <c r="M645" s="24">
        <f t="shared" si="98"/>
        <v>200</v>
      </c>
      <c r="N645" s="15"/>
      <c r="O645" s="48">
        <f>VLOOKUP(B645,'[1]MA DO'!$H$5:$AE$3586,24,0)</f>
        <v>1.05</v>
      </c>
      <c r="Q645" s="7" t="b">
        <f>'ĐẤT PNN'!D665=D645</f>
        <v>1</v>
      </c>
      <c r="R645" s="50">
        <f t="shared" si="102"/>
        <v>1.34375</v>
      </c>
      <c r="S645" s="50">
        <f t="shared" si="103"/>
        <v>1.36</v>
      </c>
      <c r="T645" s="50">
        <f t="shared" si="104"/>
        <v>6.666666666666667</v>
      </c>
      <c r="U645" s="50" t="e">
        <f t="shared" si="105"/>
        <v>#DIV/0!</v>
      </c>
    </row>
    <row r="646" spans="1:21" ht="110.25" x14ac:dyDescent="0.25">
      <c r="A646" s="16"/>
      <c r="B646" s="5" t="str">
        <f>VLOOKUP($D$6&amp;K646,'[2]MA DO'!$B$5:$O$3586,7,0)</f>
        <v>BP CLN 3</v>
      </c>
      <c r="C646" s="3">
        <f t="shared" si="99"/>
        <v>638</v>
      </c>
      <c r="D646" s="5" t="str">
        <f>'ĐẤT PNN'!D666</f>
        <v>Các tuyến đường giao thông đấu nối trực tiếp ra đường Trần Hưng Đạo từ HLLG vào sâu trên 500m có bề rộng mặt đường từ 4m trở lên đã được đầu tư mặt đường nhựa, bê tông xi măng</v>
      </c>
      <c r="E646" s="5" t="str">
        <f>'ĐẤT PNN'!E666</f>
        <v>Đường Lê Duẩn</v>
      </c>
      <c r="F646" s="5" t="str">
        <f>'ĐẤT PNN'!F666</f>
        <v>Giáp ranh phường Đồng Xoài</v>
      </c>
      <c r="G646" s="4">
        <v>320</v>
      </c>
      <c r="H646" s="4">
        <v>250</v>
      </c>
      <c r="I646" s="4">
        <v>30</v>
      </c>
      <c r="J646" s="4"/>
      <c r="K646" s="22">
        <f t="shared" si="100"/>
        <v>430</v>
      </c>
      <c r="L646" s="22">
        <f t="shared" si="101"/>
        <v>340</v>
      </c>
      <c r="M646" s="24">
        <f t="shared" si="98"/>
        <v>200</v>
      </c>
      <c r="N646" s="15"/>
      <c r="O646" s="48">
        <f>VLOOKUP(B646,'[1]MA DO'!$H$5:$AE$3586,24,0)</f>
        <v>1.05</v>
      </c>
      <c r="Q646" s="7" t="b">
        <f>'ĐẤT PNN'!D666=D646</f>
        <v>1</v>
      </c>
      <c r="R646" s="50">
        <f t="shared" si="102"/>
        <v>1.34375</v>
      </c>
      <c r="S646" s="50">
        <f t="shared" si="103"/>
        <v>1.36</v>
      </c>
      <c r="T646" s="50">
        <f t="shared" si="104"/>
        <v>6.666666666666667</v>
      </c>
      <c r="U646" s="50" t="e">
        <f t="shared" si="105"/>
        <v>#DIV/0!</v>
      </c>
    </row>
    <row r="647" spans="1:21" ht="94.5" x14ac:dyDescent="0.25">
      <c r="A647" s="16"/>
      <c r="B647" s="5" t="str">
        <f>VLOOKUP($D$6&amp;K647,'[2]MA DO'!$B$5:$O$3586,7,0)</f>
        <v>BP CLN 3</v>
      </c>
      <c r="C647" s="3">
        <f t="shared" si="99"/>
        <v>639</v>
      </c>
      <c r="D647" s="5" t="str">
        <f>'ĐẤT PNN'!D667</f>
        <v>Các tuyến đường giao thông đấu nối trực tiếp ra đường Trần Hưng Đạo từ HLLG vào sâu đến 200m có bề rộng mặt đường từ 4m trở lên chưa được đầu tư mặt đường nhựa, bê tông xi măng</v>
      </c>
      <c r="E647" s="5" t="str">
        <f>'ĐẤT PNN'!E667</f>
        <v>Đường Lê Duẩn</v>
      </c>
      <c r="F647" s="5" t="str">
        <f>'ĐẤT PNN'!F667</f>
        <v>Giáp ranh phường Đồng Xoài</v>
      </c>
      <c r="G647" s="4">
        <v>320</v>
      </c>
      <c r="H647" s="4">
        <v>250</v>
      </c>
      <c r="I647" s="4">
        <v>30</v>
      </c>
      <c r="J647" s="4"/>
      <c r="K647" s="22">
        <f t="shared" si="100"/>
        <v>430</v>
      </c>
      <c r="L647" s="22">
        <f t="shared" si="101"/>
        <v>340</v>
      </c>
      <c r="M647" s="24">
        <f t="shared" si="98"/>
        <v>200</v>
      </c>
      <c r="N647" s="15"/>
      <c r="O647" s="48">
        <f>VLOOKUP(B647,'[1]MA DO'!$H$5:$AE$3586,24,0)</f>
        <v>1.05</v>
      </c>
      <c r="Q647" s="7" t="b">
        <f>'ĐẤT PNN'!D667=D647</f>
        <v>1</v>
      </c>
      <c r="R647" s="50">
        <f t="shared" si="102"/>
        <v>1.34375</v>
      </c>
      <c r="S647" s="50">
        <f t="shared" si="103"/>
        <v>1.36</v>
      </c>
      <c r="T647" s="50">
        <f t="shared" si="104"/>
        <v>6.666666666666667</v>
      </c>
      <c r="U647" s="50" t="e">
        <f t="shared" si="105"/>
        <v>#DIV/0!</v>
      </c>
    </row>
    <row r="648" spans="1:21" ht="110.25" x14ac:dyDescent="0.25">
      <c r="A648" s="16"/>
      <c r="B648" s="5" t="str">
        <f>VLOOKUP($D$6&amp;K648,'[2]MA DO'!$B$5:$O$3586,7,0)</f>
        <v>BP CLN 3</v>
      </c>
      <c r="C648" s="3">
        <f t="shared" si="99"/>
        <v>640</v>
      </c>
      <c r="D648" s="5" t="str">
        <f>'ĐẤT PNN'!D668</f>
        <v>Các tuyến đường giao thông đấu nối trực tiếp ra đường Trần Hưng Đạo từ HLLG vào sâu trên 200m đến 500m có bề rộng mặt đường từ 4m trở lên chưa được đầu tư mặt đường nhựa, bê tông xi măng</v>
      </c>
      <c r="E648" s="5" t="str">
        <f>'ĐẤT PNN'!E668</f>
        <v>Đường Lê Duẩn</v>
      </c>
      <c r="F648" s="5" t="str">
        <f>'ĐẤT PNN'!F668</f>
        <v>Giáp ranh phường Đồng Xoài</v>
      </c>
      <c r="G648" s="4">
        <v>320</v>
      </c>
      <c r="H648" s="4">
        <v>250</v>
      </c>
      <c r="I648" s="4">
        <v>30</v>
      </c>
      <c r="J648" s="4"/>
      <c r="K648" s="22">
        <f t="shared" si="100"/>
        <v>430</v>
      </c>
      <c r="L648" s="22">
        <f t="shared" si="101"/>
        <v>340</v>
      </c>
      <c r="M648" s="24">
        <f t="shared" ref="M648:M700" si="106">_xlfn.FLOOR.MATH(L648*0.6,5)</f>
        <v>200</v>
      </c>
      <c r="N648" s="15"/>
      <c r="O648" s="48">
        <f>VLOOKUP(B648,'[1]MA DO'!$H$5:$AE$3586,24,0)</f>
        <v>1.05</v>
      </c>
      <c r="Q648" s="7" t="b">
        <f>'ĐẤT PNN'!D668=D648</f>
        <v>1</v>
      </c>
      <c r="R648" s="50">
        <f t="shared" si="102"/>
        <v>1.34375</v>
      </c>
      <c r="S648" s="50">
        <f t="shared" si="103"/>
        <v>1.36</v>
      </c>
      <c r="T648" s="50">
        <f t="shared" si="104"/>
        <v>6.666666666666667</v>
      </c>
      <c r="U648" s="50" t="e">
        <f t="shared" si="105"/>
        <v>#DIV/0!</v>
      </c>
    </row>
    <row r="649" spans="1:21" ht="110.25" x14ac:dyDescent="0.25">
      <c r="A649" s="16"/>
      <c r="B649" s="5" t="str">
        <f>VLOOKUP($D$6&amp;K649,'[2]MA DO'!$B$5:$O$3586,7,0)</f>
        <v>BP CLN 3</v>
      </c>
      <c r="C649" s="3">
        <f t="shared" si="99"/>
        <v>641</v>
      </c>
      <c r="D649" s="5" t="str">
        <f>'ĐẤT PNN'!D669</f>
        <v>Các tuyến đường giao thông đấu nối trực tiếp ra đường Trần Hưng Đạo từ HLLG vào sâu trên 500m có bề rộng mặt đường từ 4m trở lên chưa được đầu tư mặt đường nhựa, bê tông xi măng</v>
      </c>
      <c r="E649" s="5" t="str">
        <f>'ĐẤT PNN'!E669</f>
        <v>Đường Lê Duẩn</v>
      </c>
      <c r="F649" s="5" t="str">
        <f>'ĐẤT PNN'!F669</f>
        <v>Giáp ranh phường Đồng Xoài</v>
      </c>
      <c r="G649" s="4">
        <v>320</v>
      </c>
      <c r="H649" s="4">
        <v>250</v>
      </c>
      <c r="I649" s="4">
        <v>30</v>
      </c>
      <c r="J649" s="4"/>
      <c r="K649" s="22">
        <f t="shared" si="100"/>
        <v>430</v>
      </c>
      <c r="L649" s="22">
        <f t="shared" si="101"/>
        <v>340</v>
      </c>
      <c r="M649" s="24">
        <f t="shared" si="106"/>
        <v>200</v>
      </c>
      <c r="N649" s="15"/>
      <c r="O649" s="48">
        <f>VLOOKUP(B649,'[1]MA DO'!$H$5:$AE$3586,24,0)</f>
        <v>1.05</v>
      </c>
      <c r="Q649" s="7" t="b">
        <f>'ĐẤT PNN'!D669=D649</f>
        <v>1</v>
      </c>
      <c r="R649" s="50">
        <f t="shared" si="102"/>
        <v>1.34375</v>
      </c>
      <c r="S649" s="50">
        <f t="shared" si="103"/>
        <v>1.36</v>
      </c>
      <c r="T649" s="50">
        <f t="shared" si="104"/>
        <v>6.666666666666667</v>
      </c>
      <c r="U649" s="50" t="e">
        <f t="shared" si="105"/>
        <v>#DIV/0!</v>
      </c>
    </row>
    <row r="650" spans="1:21" ht="94.5" x14ac:dyDescent="0.25">
      <c r="A650" s="16"/>
      <c r="B650" s="5" t="str">
        <f>VLOOKUP($D$6&amp;K650,'[2]MA DO'!$B$5:$O$3586,7,0)</f>
        <v>BP CLN 3</v>
      </c>
      <c r="C650" s="3">
        <f t="shared" si="99"/>
        <v>642</v>
      </c>
      <c r="D650" s="5" t="str">
        <f>'ĐẤT PNN'!D670</f>
        <v>Các tuyến đường giao thông đấu nối trực tiếp ra đường Trần Hưng Đạo từ HLLG vào sâu đến 200m có bề rộng mặt đường dưới 4m đã được đầu tư mặt đường nhựa, bê tông xi măng</v>
      </c>
      <c r="E650" s="5" t="str">
        <f>'ĐẤT PNN'!E670</f>
        <v>Đường Lê Duẩn</v>
      </c>
      <c r="F650" s="5" t="str">
        <f>'ĐẤT PNN'!F670</f>
        <v>Giáp ranh phường Đồng Xoài</v>
      </c>
      <c r="G650" s="4">
        <v>320</v>
      </c>
      <c r="H650" s="4">
        <v>250</v>
      </c>
      <c r="I650" s="4">
        <v>30</v>
      </c>
      <c r="J650" s="4"/>
      <c r="K650" s="22">
        <f t="shared" si="100"/>
        <v>430</v>
      </c>
      <c r="L650" s="22">
        <f t="shared" si="101"/>
        <v>340</v>
      </c>
      <c r="M650" s="24">
        <f t="shared" si="106"/>
        <v>200</v>
      </c>
      <c r="N650" s="15"/>
      <c r="O650" s="48">
        <f>VLOOKUP(B650,'[1]MA DO'!$H$5:$AE$3586,24,0)</f>
        <v>1.05</v>
      </c>
      <c r="Q650" s="7" t="b">
        <f>'ĐẤT PNN'!D670=D650</f>
        <v>1</v>
      </c>
      <c r="R650" s="50">
        <f t="shared" si="102"/>
        <v>1.34375</v>
      </c>
      <c r="S650" s="50">
        <f t="shared" si="103"/>
        <v>1.36</v>
      </c>
      <c r="T650" s="50">
        <f t="shared" si="104"/>
        <v>6.666666666666667</v>
      </c>
      <c r="U650" s="50" t="e">
        <f t="shared" si="105"/>
        <v>#DIV/0!</v>
      </c>
    </row>
    <row r="651" spans="1:21" ht="110.25" x14ac:dyDescent="0.25">
      <c r="A651" s="16"/>
      <c r="B651" s="5" t="str">
        <f>VLOOKUP($D$6&amp;K651,'[2]MA DO'!$B$5:$O$3586,7,0)</f>
        <v>BP CLN 3</v>
      </c>
      <c r="C651" s="3">
        <f t="shared" si="99"/>
        <v>643</v>
      </c>
      <c r="D651" s="5" t="str">
        <f>'ĐẤT PNN'!D671</f>
        <v>Các tuyến đường giao thông đấu nối trực tiếp ra đường Trần Hưng Đạo từ HLLG vào sâu trên 200m đến 500m có bề rộng mặt đường dưới 4m đã được đầu tư mặt đường nhựa, bê tông xi măng</v>
      </c>
      <c r="E651" s="5" t="str">
        <f>'ĐẤT PNN'!E671</f>
        <v>Đường Lê Duẩn</v>
      </c>
      <c r="F651" s="5" t="str">
        <f>'ĐẤT PNN'!F671</f>
        <v>Giáp ranh phường Đồng Xoài</v>
      </c>
      <c r="G651" s="4">
        <v>320</v>
      </c>
      <c r="H651" s="4">
        <v>250</v>
      </c>
      <c r="I651" s="4">
        <v>30</v>
      </c>
      <c r="J651" s="4"/>
      <c r="K651" s="22">
        <f t="shared" si="100"/>
        <v>430</v>
      </c>
      <c r="L651" s="22">
        <f t="shared" si="101"/>
        <v>340</v>
      </c>
      <c r="M651" s="24">
        <f t="shared" si="106"/>
        <v>200</v>
      </c>
      <c r="N651" s="15"/>
      <c r="O651" s="48">
        <f>VLOOKUP(B651,'[1]MA DO'!$H$5:$AE$3586,24,0)</f>
        <v>1.05</v>
      </c>
      <c r="Q651" s="7" t="b">
        <f>'ĐẤT PNN'!D671=D651</f>
        <v>1</v>
      </c>
      <c r="R651" s="50">
        <f t="shared" si="102"/>
        <v>1.34375</v>
      </c>
      <c r="S651" s="50">
        <f t="shared" si="103"/>
        <v>1.36</v>
      </c>
      <c r="T651" s="50">
        <f t="shared" si="104"/>
        <v>6.666666666666667</v>
      </c>
      <c r="U651" s="50" t="e">
        <f t="shared" si="105"/>
        <v>#DIV/0!</v>
      </c>
    </row>
    <row r="652" spans="1:21" ht="94.5" x14ac:dyDescent="0.25">
      <c r="A652" s="16"/>
      <c r="B652" s="5" t="str">
        <f>VLOOKUP($D$6&amp;K652,'[2]MA DO'!$B$5:$O$3586,7,0)</f>
        <v>BP CLN 3</v>
      </c>
      <c r="C652" s="3">
        <f t="shared" ref="C652:C700" si="107">C651+1</f>
        <v>644</v>
      </c>
      <c r="D652" s="5" t="str">
        <f>'ĐẤT PNN'!D672</f>
        <v>Các tuyến đường giao thông đấu nối trực tiếp ra đường Trần Hưng Đạo từ HLLG vào sâu trên 500m có bề rộng mặt đường dưới 4m đã được đầu tư mặt đường nhựa, bê tông xi măng</v>
      </c>
      <c r="E652" s="5" t="str">
        <f>'ĐẤT PNN'!E672</f>
        <v>Đường Lê Duẩn</v>
      </c>
      <c r="F652" s="5" t="str">
        <f>'ĐẤT PNN'!F672</f>
        <v>Giáp ranh phường Đồng Xoài</v>
      </c>
      <c r="G652" s="4">
        <v>320</v>
      </c>
      <c r="H652" s="4">
        <v>250</v>
      </c>
      <c r="I652" s="4">
        <v>30</v>
      </c>
      <c r="J652" s="4"/>
      <c r="K652" s="22">
        <f t="shared" si="100"/>
        <v>430</v>
      </c>
      <c r="L652" s="22">
        <f t="shared" si="101"/>
        <v>340</v>
      </c>
      <c r="M652" s="24">
        <f t="shared" si="106"/>
        <v>200</v>
      </c>
      <c r="N652" s="15"/>
      <c r="O652" s="48">
        <f>VLOOKUP(B652,'[1]MA DO'!$H$5:$AE$3586,24,0)</f>
        <v>1.05</v>
      </c>
      <c r="Q652" s="7" t="b">
        <f>'ĐẤT PNN'!D672=D652</f>
        <v>1</v>
      </c>
      <c r="R652" s="50">
        <f t="shared" si="102"/>
        <v>1.34375</v>
      </c>
      <c r="S652" s="50">
        <f t="shared" si="103"/>
        <v>1.36</v>
      </c>
      <c r="T652" s="50">
        <f t="shared" si="104"/>
        <v>6.666666666666667</v>
      </c>
      <c r="U652" s="50" t="e">
        <f t="shared" si="105"/>
        <v>#DIV/0!</v>
      </c>
    </row>
    <row r="653" spans="1:21" ht="94.5" x14ac:dyDescent="0.25">
      <c r="A653" s="16"/>
      <c r="B653" s="5" t="str">
        <f>VLOOKUP($D$6&amp;K653,'[2]MA DO'!$B$5:$O$3586,7,0)</f>
        <v>BP CLN 3</v>
      </c>
      <c r="C653" s="3">
        <f t="shared" si="107"/>
        <v>645</v>
      </c>
      <c r="D653" s="5" t="str">
        <f>'ĐẤT PNN'!D673</f>
        <v>Các tuyến đường giao thông đấu nối trực tiếp ra đường Trần Hưng Đạo từ HLLG vào sâu đến 200m có bề rộng mặt đường dưới 4m chưa được đầu tư mặt đường nhựa, bê tông xi măng</v>
      </c>
      <c r="E653" s="5" t="str">
        <f>'ĐẤT PNN'!E673</f>
        <v>Đường Lê Duẩn</v>
      </c>
      <c r="F653" s="5" t="str">
        <f>'ĐẤT PNN'!F673</f>
        <v>Giáp ranh phường Đồng Xoài</v>
      </c>
      <c r="G653" s="4">
        <v>320</v>
      </c>
      <c r="H653" s="4">
        <v>250</v>
      </c>
      <c r="I653" s="4">
        <v>30</v>
      </c>
      <c r="J653" s="4"/>
      <c r="K653" s="22">
        <f t="shared" si="100"/>
        <v>430</v>
      </c>
      <c r="L653" s="22">
        <f t="shared" si="101"/>
        <v>340</v>
      </c>
      <c r="M653" s="24">
        <f t="shared" si="106"/>
        <v>200</v>
      </c>
      <c r="N653" s="15"/>
      <c r="O653" s="48">
        <f>VLOOKUP(B653,'[1]MA DO'!$H$5:$AE$3586,24,0)</f>
        <v>1.05</v>
      </c>
      <c r="Q653" s="7" t="b">
        <f>'ĐẤT PNN'!D673=D653</f>
        <v>1</v>
      </c>
      <c r="R653" s="50">
        <f t="shared" si="102"/>
        <v>1.34375</v>
      </c>
      <c r="S653" s="50">
        <f t="shared" si="103"/>
        <v>1.36</v>
      </c>
      <c r="T653" s="50">
        <f t="shared" si="104"/>
        <v>6.666666666666667</v>
      </c>
      <c r="U653" s="50" t="e">
        <f t="shared" si="105"/>
        <v>#DIV/0!</v>
      </c>
    </row>
    <row r="654" spans="1:21" ht="110.25" x14ac:dyDescent="0.25">
      <c r="A654" s="16"/>
      <c r="B654" s="5" t="str">
        <f>VLOOKUP($D$6&amp;K654,'[2]MA DO'!$B$5:$O$3586,7,0)</f>
        <v>BP CLN 3</v>
      </c>
      <c r="C654" s="3">
        <f t="shared" si="107"/>
        <v>646</v>
      </c>
      <c r="D654" s="5" t="str">
        <f>'ĐẤT PNN'!D674</f>
        <v>Các tuyến đường giao thông đấu nối trực tiếp ra đường Trần Hưng Đạo từ HLLG vào sâu trên 200m đến 500m có bề rộng mặt đường dưới 4m chưa được đầu tư mặt đường nhựa, bê tông xi măng</v>
      </c>
      <c r="E654" s="5" t="str">
        <f>'ĐẤT PNN'!E674</f>
        <v>Đường Lê Duẩn</v>
      </c>
      <c r="F654" s="5" t="str">
        <f>'ĐẤT PNN'!F674</f>
        <v>Giáp ranh phường Đồng Xoài</v>
      </c>
      <c r="G654" s="4">
        <v>320</v>
      </c>
      <c r="H654" s="4">
        <v>250</v>
      </c>
      <c r="I654" s="4">
        <v>30</v>
      </c>
      <c r="J654" s="4"/>
      <c r="K654" s="22">
        <f t="shared" si="100"/>
        <v>430</v>
      </c>
      <c r="L654" s="22">
        <f t="shared" si="101"/>
        <v>340</v>
      </c>
      <c r="M654" s="24">
        <f t="shared" si="106"/>
        <v>200</v>
      </c>
      <c r="N654" s="15"/>
      <c r="O654" s="48">
        <f>VLOOKUP(B654,'[1]MA DO'!$H$5:$AE$3586,24,0)</f>
        <v>1.05</v>
      </c>
      <c r="Q654" s="7" t="b">
        <f>'ĐẤT PNN'!D674=D654</f>
        <v>1</v>
      </c>
      <c r="R654" s="50">
        <f t="shared" si="102"/>
        <v>1.34375</v>
      </c>
      <c r="S654" s="50">
        <f t="shared" si="103"/>
        <v>1.36</v>
      </c>
      <c r="T654" s="50">
        <f t="shared" si="104"/>
        <v>6.666666666666667</v>
      </c>
      <c r="U654" s="50" t="e">
        <f t="shared" si="105"/>
        <v>#DIV/0!</v>
      </c>
    </row>
    <row r="655" spans="1:21" ht="94.5" x14ac:dyDescent="0.25">
      <c r="A655" s="16"/>
      <c r="B655" s="5" t="str">
        <f>VLOOKUP($D$6&amp;K655,'[2]MA DO'!$B$5:$O$3586,7,0)</f>
        <v>BP CLN 3</v>
      </c>
      <c r="C655" s="3">
        <f t="shared" si="107"/>
        <v>647</v>
      </c>
      <c r="D655" s="5" t="str">
        <f>'ĐẤT PNN'!D675</f>
        <v>Các tuyến đường giao thông đấu nối trực tiếp ra đường Trần Hưng Đạo từ HLLG vào sâu trên 500m có bề rộng mặt đường dưới 4m chưa được đầu tư mặt đường nhựa, bê tông xi măng</v>
      </c>
      <c r="E655" s="5" t="str">
        <f>'ĐẤT PNN'!E675</f>
        <v>Đường Lê Duẩn</v>
      </c>
      <c r="F655" s="5" t="str">
        <f>'ĐẤT PNN'!F675</f>
        <v>Giáp ranh phường Đồng Xoài</v>
      </c>
      <c r="G655" s="4">
        <v>320</v>
      </c>
      <c r="H655" s="4">
        <v>250</v>
      </c>
      <c r="I655" s="4">
        <v>30</v>
      </c>
      <c r="J655" s="4"/>
      <c r="K655" s="22">
        <f t="shared" si="100"/>
        <v>430</v>
      </c>
      <c r="L655" s="22">
        <f t="shared" si="101"/>
        <v>340</v>
      </c>
      <c r="M655" s="24">
        <f t="shared" si="106"/>
        <v>200</v>
      </c>
      <c r="N655" s="15"/>
      <c r="O655" s="48">
        <f>VLOOKUP(B655,'[1]MA DO'!$H$5:$AE$3586,24,0)</f>
        <v>1.05</v>
      </c>
      <c r="Q655" s="7" t="b">
        <f>'ĐẤT PNN'!D675=D655</f>
        <v>1</v>
      </c>
      <c r="R655" s="50">
        <f t="shared" si="102"/>
        <v>1.34375</v>
      </c>
      <c r="S655" s="50">
        <f t="shared" si="103"/>
        <v>1.36</v>
      </c>
      <c r="T655" s="50">
        <f t="shared" si="104"/>
        <v>6.666666666666667</v>
      </c>
      <c r="U655" s="50" t="e">
        <f t="shared" si="105"/>
        <v>#DIV/0!</v>
      </c>
    </row>
    <row r="656" spans="1:21" ht="94.5" x14ac:dyDescent="0.25">
      <c r="A656" s="16"/>
      <c r="B656" s="5" t="str">
        <f>VLOOKUP($D$6&amp;K656,'[2]MA DO'!$B$5:$O$3586,7,0)</f>
        <v>BP CLN 3</v>
      </c>
      <c r="C656" s="3">
        <f t="shared" si="107"/>
        <v>648</v>
      </c>
      <c r="D656" s="5" t="str">
        <f>'ĐẤT PNN'!D676</f>
        <v>Các tuyến đường giao thông đấu nối trực tiếp ra đường Lê Duẩn từ HLLG vào sâu đến 200m có bề rộng mặt đường từ 4m trở lên đã được đầu tư mặt đường nhựa, bê tông xi măng</v>
      </c>
      <c r="E656" s="5" t="str">
        <f>'ĐẤT PNN'!E676</f>
        <v>Đường Hùng Vương</v>
      </c>
      <c r="F656" s="5" t="str">
        <f>'ĐẤT PNN'!F676</f>
        <v>Đường Lý Thường Kiệt</v>
      </c>
      <c r="G656" s="4">
        <v>320</v>
      </c>
      <c r="H656" s="4">
        <v>250</v>
      </c>
      <c r="I656" s="4">
        <v>30</v>
      </c>
      <c r="J656" s="4"/>
      <c r="K656" s="22">
        <f t="shared" si="100"/>
        <v>430</v>
      </c>
      <c r="L656" s="22">
        <f t="shared" si="101"/>
        <v>340</v>
      </c>
      <c r="M656" s="24">
        <f t="shared" si="106"/>
        <v>200</v>
      </c>
      <c r="N656" s="15"/>
      <c r="O656" s="48">
        <f>VLOOKUP(B656,'[1]MA DO'!$H$5:$AE$3586,24,0)</f>
        <v>1.05</v>
      </c>
      <c r="Q656" s="7" t="b">
        <f>'ĐẤT PNN'!D676=D656</f>
        <v>1</v>
      </c>
      <c r="R656" s="50">
        <f t="shared" si="102"/>
        <v>1.34375</v>
      </c>
      <c r="S656" s="50">
        <f t="shared" si="103"/>
        <v>1.36</v>
      </c>
      <c r="T656" s="50">
        <f t="shared" si="104"/>
        <v>6.666666666666667</v>
      </c>
      <c r="U656" s="50" t="e">
        <f t="shared" si="105"/>
        <v>#DIV/0!</v>
      </c>
    </row>
    <row r="657" spans="1:21" ht="94.5" x14ac:dyDescent="0.25">
      <c r="A657" s="16"/>
      <c r="B657" s="5" t="str">
        <f>VLOOKUP($D$6&amp;K657,'[2]MA DO'!$B$5:$O$3586,7,0)</f>
        <v>BP CLN 3</v>
      </c>
      <c r="C657" s="3">
        <f t="shared" si="107"/>
        <v>649</v>
      </c>
      <c r="D657" s="5" t="str">
        <f>'ĐẤT PNN'!D677</f>
        <v>Các tuyến đường giao thông đấu nối trực tiếp ra đường Lê Duẩn từ HLLG vào sâu trên 200m đến 500m có bề rộng mặt đường từ 4m trở lên đã được đầu tư mặt đường nhựa, bê tông xi măng</v>
      </c>
      <c r="E657" s="5" t="str">
        <f>'ĐẤT PNN'!E677</f>
        <v>Đường Hùng Vương</v>
      </c>
      <c r="F657" s="5" t="str">
        <f>'ĐẤT PNN'!F677</f>
        <v>Đường Lý Thường Kiệt</v>
      </c>
      <c r="G657" s="4">
        <v>320</v>
      </c>
      <c r="H657" s="4">
        <v>250</v>
      </c>
      <c r="I657" s="4">
        <v>30</v>
      </c>
      <c r="J657" s="4"/>
      <c r="K657" s="22">
        <f t="shared" si="100"/>
        <v>430</v>
      </c>
      <c r="L657" s="22">
        <f t="shared" si="101"/>
        <v>340</v>
      </c>
      <c r="M657" s="24">
        <f t="shared" si="106"/>
        <v>200</v>
      </c>
      <c r="N657" s="15"/>
      <c r="O657" s="48">
        <f>VLOOKUP(B657,'[1]MA DO'!$H$5:$AE$3586,24,0)</f>
        <v>1.05</v>
      </c>
      <c r="Q657" s="7" t="b">
        <f>'ĐẤT PNN'!D677=D657</f>
        <v>1</v>
      </c>
      <c r="R657" s="50">
        <f t="shared" si="102"/>
        <v>1.34375</v>
      </c>
      <c r="S657" s="50">
        <f t="shared" si="103"/>
        <v>1.36</v>
      </c>
      <c r="T657" s="50">
        <f t="shared" si="104"/>
        <v>6.666666666666667</v>
      </c>
      <c r="U657" s="50" t="e">
        <f t="shared" si="105"/>
        <v>#DIV/0!</v>
      </c>
    </row>
    <row r="658" spans="1:21" ht="94.5" x14ac:dyDescent="0.25">
      <c r="A658" s="16"/>
      <c r="B658" s="5" t="str">
        <f>VLOOKUP($D$6&amp;K658,'[2]MA DO'!$B$5:$O$3586,7,0)</f>
        <v>BP CLN 3</v>
      </c>
      <c r="C658" s="3">
        <f t="shared" si="107"/>
        <v>650</v>
      </c>
      <c r="D658" s="5" t="str">
        <f>'ĐẤT PNN'!D678</f>
        <v>Các tuyến đường giao thông đấu nối trực tiếp ra đường Lê Duẩn từ HLLG vào sâu trên 500m có bề rộng mặt đường từ 4m trở lên đã được đầu tư mặt đường nhựa, bê tông xi măng</v>
      </c>
      <c r="E658" s="5" t="str">
        <f>'ĐẤT PNN'!E678</f>
        <v>Đường Hùng Vương</v>
      </c>
      <c r="F658" s="5" t="str">
        <f>'ĐẤT PNN'!F678</f>
        <v>Đường Lý Thường Kiệt</v>
      </c>
      <c r="G658" s="4">
        <v>320</v>
      </c>
      <c r="H658" s="4">
        <v>250</v>
      </c>
      <c r="I658" s="4">
        <v>30</v>
      </c>
      <c r="J658" s="4"/>
      <c r="K658" s="22">
        <f t="shared" si="100"/>
        <v>430</v>
      </c>
      <c r="L658" s="22">
        <f t="shared" si="101"/>
        <v>340</v>
      </c>
      <c r="M658" s="24">
        <f t="shared" si="106"/>
        <v>200</v>
      </c>
      <c r="N658" s="15"/>
      <c r="O658" s="48">
        <f>VLOOKUP(B658,'[1]MA DO'!$H$5:$AE$3586,24,0)</f>
        <v>1.05</v>
      </c>
      <c r="Q658" s="7" t="b">
        <f>'ĐẤT PNN'!D678=D658</f>
        <v>1</v>
      </c>
      <c r="R658" s="50">
        <f t="shared" si="102"/>
        <v>1.34375</v>
      </c>
      <c r="S658" s="50">
        <f t="shared" si="103"/>
        <v>1.36</v>
      </c>
      <c r="T658" s="50">
        <f t="shared" si="104"/>
        <v>6.666666666666667</v>
      </c>
      <c r="U658" s="50" t="e">
        <f t="shared" si="105"/>
        <v>#DIV/0!</v>
      </c>
    </row>
    <row r="659" spans="1:21" ht="94.5" x14ac:dyDescent="0.25">
      <c r="A659" s="16"/>
      <c r="B659" s="5" t="str">
        <f>VLOOKUP($D$6&amp;K659,'[2]MA DO'!$B$5:$O$3586,7,0)</f>
        <v>BP CLN 3</v>
      </c>
      <c r="C659" s="3">
        <f t="shared" si="107"/>
        <v>651</v>
      </c>
      <c r="D659" s="5" t="str">
        <f>'ĐẤT PNN'!D679</f>
        <v>Các tuyến đường giao thông đấu nối trực tiếp ra đường Lê Duẩn từ HLLG vào sâu đến 200m có bề rộng mặt đường từ 4m trở lên chưa được đầu tư mặt đường nhựa, bê tông xi măng</v>
      </c>
      <c r="E659" s="5" t="str">
        <f>'ĐẤT PNN'!E679</f>
        <v>Đường Hùng Vương</v>
      </c>
      <c r="F659" s="5" t="str">
        <f>'ĐẤT PNN'!F679</f>
        <v>Đường Lý Thường Kiệt</v>
      </c>
      <c r="G659" s="4">
        <v>320</v>
      </c>
      <c r="H659" s="4">
        <v>250</v>
      </c>
      <c r="I659" s="4">
        <v>30</v>
      </c>
      <c r="J659" s="4"/>
      <c r="K659" s="22">
        <f t="shared" si="100"/>
        <v>430</v>
      </c>
      <c r="L659" s="22">
        <f t="shared" si="101"/>
        <v>340</v>
      </c>
      <c r="M659" s="24">
        <f t="shared" si="106"/>
        <v>200</v>
      </c>
      <c r="N659" s="15"/>
      <c r="O659" s="48">
        <f>VLOOKUP(B659,'[1]MA DO'!$H$5:$AE$3586,24,0)</f>
        <v>1.05</v>
      </c>
      <c r="Q659" s="7" t="b">
        <f>'ĐẤT PNN'!D679=D659</f>
        <v>1</v>
      </c>
      <c r="R659" s="50">
        <f t="shared" si="102"/>
        <v>1.34375</v>
      </c>
      <c r="S659" s="50">
        <f t="shared" si="103"/>
        <v>1.36</v>
      </c>
      <c r="T659" s="50">
        <f t="shared" si="104"/>
        <v>6.666666666666667</v>
      </c>
      <c r="U659" s="50" t="e">
        <f t="shared" si="105"/>
        <v>#DIV/0!</v>
      </c>
    </row>
    <row r="660" spans="1:21" ht="94.5" x14ac:dyDescent="0.25">
      <c r="A660" s="16"/>
      <c r="B660" s="5" t="str">
        <f>VLOOKUP($D$6&amp;K660,'[2]MA DO'!$B$5:$O$3586,7,0)</f>
        <v>BP CLN 3</v>
      </c>
      <c r="C660" s="3">
        <f t="shared" si="107"/>
        <v>652</v>
      </c>
      <c r="D660" s="5" t="str">
        <f>'ĐẤT PNN'!D680</f>
        <v>Các tuyến đường giao thông đấu nối trực tiếp ra đường Lê Duẩn từ HLLG vào sâu trên 200m đến 500m có bề rộng mặt đường từ 4m trở lên chưa được đầu tư mặt đường nhựa, bê tông xi măng</v>
      </c>
      <c r="E660" s="5" t="str">
        <f>'ĐẤT PNN'!E680</f>
        <v>Đường Hùng Vương</v>
      </c>
      <c r="F660" s="5" t="str">
        <f>'ĐẤT PNN'!F680</f>
        <v>Đường Lý Thường Kiệt</v>
      </c>
      <c r="G660" s="4">
        <v>320</v>
      </c>
      <c r="H660" s="4">
        <v>250</v>
      </c>
      <c r="I660" s="4">
        <v>30</v>
      </c>
      <c r="J660" s="4"/>
      <c r="K660" s="22">
        <f t="shared" si="100"/>
        <v>430</v>
      </c>
      <c r="L660" s="22">
        <f t="shared" si="101"/>
        <v>340</v>
      </c>
      <c r="M660" s="24">
        <f t="shared" si="106"/>
        <v>200</v>
      </c>
      <c r="N660" s="15"/>
      <c r="O660" s="48">
        <f>VLOOKUP(B660,'[1]MA DO'!$H$5:$AE$3586,24,0)</f>
        <v>1.05</v>
      </c>
      <c r="Q660" s="7" t="b">
        <f>'ĐẤT PNN'!D680=D660</f>
        <v>1</v>
      </c>
      <c r="R660" s="50">
        <f t="shared" si="102"/>
        <v>1.34375</v>
      </c>
      <c r="S660" s="50">
        <f t="shared" si="103"/>
        <v>1.36</v>
      </c>
      <c r="T660" s="50">
        <f t="shared" si="104"/>
        <v>6.666666666666667</v>
      </c>
      <c r="U660" s="50" t="e">
        <f t="shared" si="105"/>
        <v>#DIV/0!</v>
      </c>
    </row>
    <row r="661" spans="1:21" ht="94.5" x14ac:dyDescent="0.25">
      <c r="A661" s="16"/>
      <c r="B661" s="5" t="str">
        <f>VLOOKUP($D$6&amp;K661,'[2]MA DO'!$B$5:$O$3586,7,0)</f>
        <v>BP CLN 3</v>
      </c>
      <c r="C661" s="3">
        <f t="shared" si="107"/>
        <v>653</v>
      </c>
      <c r="D661" s="5" t="str">
        <f>'ĐẤT PNN'!D681</f>
        <v>Các tuyến đường giao thông đấu nối trực tiếp ra đường Lê Duẩn từ HLLG vào sâu trên 500m có bề rộng mặt đường từ 4m trở lên chưa được đầu tư mặt đường nhựa, bê tông xi măng</v>
      </c>
      <c r="E661" s="5" t="str">
        <f>'ĐẤT PNN'!E681</f>
        <v>Đường Hùng Vương</v>
      </c>
      <c r="F661" s="5" t="str">
        <f>'ĐẤT PNN'!F681</f>
        <v>Đường Lý Thường Kiệt</v>
      </c>
      <c r="G661" s="4">
        <v>320</v>
      </c>
      <c r="H661" s="4">
        <v>250</v>
      </c>
      <c r="I661" s="4">
        <v>30</v>
      </c>
      <c r="J661" s="4"/>
      <c r="K661" s="22">
        <f t="shared" si="100"/>
        <v>430</v>
      </c>
      <c r="L661" s="22">
        <f t="shared" si="101"/>
        <v>340</v>
      </c>
      <c r="M661" s="24">
        <f t="shared" si="106"/>
        <v>200</v>
      </c>
      <c r="N661" s="15"/>
      <c r="O661" s="48">
        <f>VLOOKUP(B661,'[1]MA DO'!$H$5:$AE$3586,24,0)</f>
        <v>1.05</v>
      </c>
      <c r="Q661" s="7" t="b">
        <f>'ĐẤT PNN'!D681=D661</f>
        <v>1</v>
      </c>
      <c r="R661" s="50">
        <f t="shared" si="102"/>
        <v>1.34375</v>
      </c>
      <c r="S661" s="50">
        <f t="shared" si="103"/>
        <v>1.36</v>
      </c>
      <c r="T661" s="50">
        <f t="shared" si="104"/>
        <v>6.666666666666667</v>
      </c>
      <c r="U661" s="50" t="e">
        <f t="shared" si="105"/>
        <v>#DIV/0!</v>
      </c>
    </row>
    <row r="662" spans="1:21" ht="94.5" x14ac:dyDescent="0.25">
      <c r="A662" s="16"/>
      <c r="B662" s="5" t="str">
        <f>VLOOKUP($D$6&amp;K662,'[2]MA DO'!$B$5:$O$3586,7,0)</f>
        <v>BP CLN 3</v>
      </c>
      <c r="C662" s="3">
        <f t="shared" si="107"/>
        <v>654</v>
      </c>
      <c r="D662" s="5" t="str">
        <f>'ĐẤT PNN'!D682</f>
        <v>Các tuyến đường giao thông đấu nối trực tiếp ra đường Lê Duẩn từ HLLG vào sâu đến 200m có bề rộng mặt đường dưới 4m đã được đầu tư mặt đường nhựa, bê tông xi măng</v>
      </c>
      <c r="E662" s="5" t="str">
        <f>'ĐẤT PNN'!E682</f>
        <v>Đường Hùng Vương</v>
      </c>
      <c r="F662" s="5" t="str">
        <f>'ĐẤT PNN'!F682</f>
        <v>Đường Lý Thường Kiệt</v>
      </c>
      <c r="G662" s="4">
        <v>320</v>
      </c>
      <c r="H662" s="4">
        <v>250</v>
      </c>
      <c r="I662" s="4">
        <v>30</v>
      </c>
      <c r="J662" s="4"/>
      <c r="K662" s="22">
        <f t="shared" si="100"/>
        <v>430</v>
      </c>
      <c r="L662" s="22">
        <f t="shared" si="101"/>
        <v>340</v>
      </c>
      <c r="M662" s="24">
        <f t="shared" si="106"/>
        <v>200</v>
      </c>
      <c r="N662" s="15"/>
      <c r="O662" s="48">
        <f>VLOOKUP(B662,'[1]MA DO'!$H$5:$AE$3586,24,0)</f>
        <v>1.05</v>
      </c>
      <c r="Q662" s="7" t="b">
        <f>'ĐẤT PNN'!D682=D662</f>
        <v>1</v>
      </c>
      <c r="R662" s="50">
        <f t="shared" si="102"/>
        <v>1.34375</v>
      </c>
      <c r="S662" s="50">
        <f t="shared" si="103"/>
        <v>1.36</v>
      </c>
      <c r="T662" s="50">
        <f t="shared" si="104"/>
        <v>6.666666666666667</v>
      </c>
      <c r="U662" s="50" t="e">
        <f t="shared" si="105"/>
        <v>#DIV/0!</v>
      </c>
    </row>
    <row r="663" spans="1:21" ht="94.5" x14ac:dyDescent="0.25">
      <c r="A663" s="16"/>
      <c r="B663" s="5" t="str">
        <f>VLOOKUP($D$6&amp;K663,'[2]MA DO'!$B$5:$O$3586,7,0)</f>
        <v>BP CLN 3</v>
      </c>
      <c r="C663" s="3">
        <f t="shared" si="107"/>
        <v>655</v>
      </c>
      <c r="D663" s="5" t="str">
        <f>'ĐẤT PNN'!D683</f>
        <v>Các tuyến đường giao thông đấu nối trực tiếp ra đường Lê Duẩn từ HLLG vào sâu trên 200m đến 500m có bề rộng mặt đường dưới 4m đã được đầu tư mặt đường nhựa, bê tông xi măng</v>
      </c>
      <c r="E663" s="5" t="str">
        <f>'ĐẤT PNN'!E683</f>
        <v>Đường Hùng Vương</v>
      </c>
      <c r="F663" s="5" t="str">
        <f>'ĐẤT PNN'!F683</f>
        <v>Đường Lý Thường Kiệt</v>
      </c>
      <c r="G663" s="4">
        <v>320</v>
      </c>
      <c r="H663" s="4">
        <v>250</v>
      </c>
      <c r="I663" s="4">
        <v>30</v>
      </c>
      <c r="J663" s="4"/>
      <c r="K663" s="22">
        <f t="shared" si="100"/>
        <v>430</v>
      </c>
      <c r="L663" s="22">
        <f t="shared" si="101"/>
        <v>340</v>
      </c>
      <c r="M663" s="24">
        <f t="shared" si="106"/>
        <v>200</v>
      </c>
      <c r="N663" s="15"/>
      <c r="O663" s="48">
        <f>VLOOKUP(B663,'[1]MA DO'!$H$5:$AE$3586,24,0)</f>
        <v>1.05</v>
      </c>
      <c r="Q663" s="7" t="b">
        <f>'ĐẤT PNN'!D683=D663</f>
        <v>1</v>
      </c>
      <c r="R663" s="50">
        <f t="shared" si="102"/>
        <v>1.34375</v>
      </c>
      <c r="S663" s="50">
        <f t="shared" si="103"/>
        <v>1.36</v>
      </c>
      <c r="T663" s="50">
        <f t="shared" si="104"/>
        <v>6.666666666666667</v>
      </c>
      <c r="U663" s="50" t="e">
        <f t="shared" si="105"/>
        <v>#DIV/0!</v>
      </c>
    </row>
    <row r="664" spans="1:21" ht="94.5" x14ac:dyDescent="0.25">
      <c r="A664" s="16"/>
      <c r="B664" s="5" t="str">
        <f>VLOOKUP($D$6&amp;K664,'[2]MA DO'!$B$5:$O$3586,7,0)</f>
        <v>BP CLN 3</v>
      </c>
      <c r="C664" s="3">
        <f t="shared" si="107"/>
        <v>656</v>
      </c>
      <c r="D664" s="5" t="str">
        <f>'ĐẤT PNN'!D684</f>
        <v>Các tuyến đường giao thông đấu nối trực tiếp ra đường Lê Duẩn từ HLLG vào sâu trên 500m có bề rộng mặt đường dưới 4m đã được đầu tư mặt đường nhựa, bê tông xi măng</v>
      </c>
      <c r="E664" s="5" t="str">
        <f>'ĐẤT PNN'!E684</f>
        <v>Đường Hùng Vương</v>
      </c>
      <c r="F664" s="5" t="str">
        <f>'ĐẤT PNN'!F684</f>
        <v>Đường Lý Thường Kiệt</v>
      </c>
      <c r="G664" s="4">
        <v>320</v>
      </c>
      <c r="H664" s="4">
        <v>250</v>
      </c>
      <c r="I664" s="4">
        <v>30</v>
      </c>
      <c r="J664" s="4"/>
      <c r="K664" s="22">
        <f t="shared" si="100"/>
        <v>430</v>
      </c>
      <c r="L664" s="22">
        <f t="shared" si="101"/>
        <v>340</v>
      </c>
      <c r="M664" s="24">
        <f t="shared" si="106"/>
        <v>200</v>
      </c>
      <c r="N664" s="15"/>
      <c r="O664" s="48">
        <f>VLOOKUP(B664,'[1]MA DO'!$H$5:$AE$3586,24,0)</f>
        <v>1.05</v>
      </c>
      <c r="Q664" s="7" t="b">
        <f>'ĐẤT PNN'!D684=D664</f>
        <v>1</v>
      </c>
      <c r="R664" s="50">
        <f t="shared" si="102"/>
        <v>1.34375</v>
      </c>
      <c r="S664" s="50">
        <f t="shared" si="103"/>
        <v>1.36</v>
      </c>
      <c r="T664" s="50">
        <f t="shared" si="104"/>
        <v>6.666666666666667</v>
      </c>
      <c r="U664" s="50" t="e">
        <f t="shared" si="105"/>
        <v>#DIV/0!</v>
      </c>
    </row>
    <row r="665" spans="1:21" ht="94.5" x14ac:dyDescent="0.25">
      <c r="A665" s="16"/>
      <c r="B665" s="5" t="str">
        <f>VLOOKUP($D$6&amp;K665,'[2]MA DO'!$B$5:$O$3586,7,0)</f>
        <v>BP CLN 3</v>
      </c>
      <c r="C665" s="3">
        <f t="shared" si="107"/>
        <v>657</v>
      </c>
      <c r="D665" s="5" t="str">
        <f>'ĐẤT PNN'!D685</f>
        <v>Các tuyến đường giao thông đấu nối trực tiếp ra đường Lê Duẩn từ HLLG vào sâu đến 200m có bề rộng mặt đường dưới 4m chưa được đầu tư mặt đường nhựa, bê tông xi măng</v>
      </c>
      <c r="E665" s="5" t="str">
        <f>'ĐẤT PNN'!E685</f>
        <v>Đường Hùng Vương</v>
      </c>
      <c r="F665" s="5" t="str">
        <f>'ĐẤT PNN'!F685</f>
        <v>Đường Lý Thường Kiệt</v>
      </c>
      <c r="G665" s="4">
        <v>320</v>
      </c>
      <c r="H665" s="4">
        <v>250</v>
      </c>
      <c r="I665" s="4">
        <v>30</v>
      </c>
      <c r="J665" s="4"/>
      <c r="K665" s="22">
        <f t="shared" si="100"/>
        <v>430</v>
      </c>
      <c r="L665" s="22">
        <f t="shared" si="101"/>
        <v>340</v>
      </c>
      <c r="M665" s="24">
        <f t="shared" si="106"/>
        <v>200</v>
      </c>
      <c r="N665" s="15"/>
      <c r="O665" s="48">
        <f>VLOOKUP(B665,'[1]MA DO'!$H$5:$AE$3586,24,0)</f>
        <v>1.05</v>
      </c>
      <c r="Q665" s="7" t="b">
        <f>'ĐẤT PNN'!D685=D665</f>
        <v>1</v>
      </c>
      <c r="R665" s="50">
        <f t="shared" si="102"/>
        <v>1.34375</v>
      </c>
      <c r="S665" s="50">
        <f t="shared" si="103"/>
        <v>1.36</v>
      </c>
      <c r="T665" s="50">
        <f t="shared" si="104"/>
        <v>6.666666666666667</v>
      </c>
      <c r="U665" s="50" t="e">
        <f t="shared" si="105"/>
        <v>#DIV/0!</v>
      </c>
    </row>
    <row r="666" spans="1:21" ht="94.5" x14ac:dyDescent="0.25">
      <c r="A666" s="16"/>
      <c r="B666" s="5" t="str">
        <f>VLOOKUP($D$6&amp;K666,'[2]MA DO'!$B$5:$O$3586,7,0)</f>
        <v>BP CLN 3</v>
      </c>
      <c r="C666" s="3">
        <f t="shared" si="107"/>
        <v>658</v>
      </c>
      <c r="D666" s="5" t="str">
        <f>'ĐẤT PNN'!D686</f>
        <v>Các tuyến đường giao thông đấu nối trực tiếp ra đường Lê Duẩn từ HLLG vào sâu trên 200m đến 500m có bề rộng mặt đường dưới 4m chưa được đầu tư mặt đường nhựa, bê tông xi măng</v>
      </c>
      <c r="E666" s="5" t="str">
        <f>'ĐẤT PNN'!E686</f>
        <v>Đường Hùng Vương</v>
      </c>
      <c r="F666" s="5" t="str">
        <f>'ĐẤT PNN'!F686</f>
        <v>Đường Lý Thường Kiệt</v>
      </c>
      <c r="G666" s="4">
        <v>320</v>
      </c>
      <c r="H666" s="4">
        <v>250</v>
      </c>
      <c r="I666" s="4">
        <v>30</v>
      </c>
      <c r="J666" s="4"/>
      <c r="K666" s="22">
        <f t="shared" si="100"/>
        <v>430</v>
      </c>
      <c r="L666" s="22">
        <f t="shared" si="101"/>
        <v>340</v>
      </c>
      <c r="M666" s="24">
        <f t="shared" si="106"/>
        <v>200</v>
      </c>
      <c r="N666" s="15"/>
      <c r="O666" s="48">
        <f>VLOOKUP(B666,'[1]MA DO'!$H$5:$AE$3586,24,0)</f>
        <v>1.05</v>
      </c>
      <c r="Q666" s="7" t="b">
        <f>'ĐẤT PNN'!D686=D666</f>
        <v>1</v>
      </c>
      <c r="R666" s="50">
        <f t="shared" si="102"/>
        <v>1.34375</v>
      </c>
      <c r="S666" s="50">
        <f t="shared" si="103"/>
        <v>1.36</v>
      </c>
      <c r="T666" s="50">
        <f t="shared" si="104"/>
        <v>6.666666666666667</v>
      </c>
      <c r="U666" s="50" t="e">
        <f t="shared" si="105"/>
        <v>#DIV/0!</v>
      </c>
    </row>
    <row r="667" spans="1:21" ht="94.5" x14ac:dyDescent="0.25">
      <c r="A667" s="16"/>
      <c r="B667" s="5" t="str">
        <f>VLOOKUP($D$6&amp;K667,'[2]MA DO'!$B$5:$O$3586,7,0)</f>
        <v>BP CLN 3</v>
      </c>
      <c r="C667" s="3">
        <f t="shared" si="107"/>
        <v>659</v>
      </c>
      <c r="D667" s="5" t="str">
        <f>'ĐẤT PNN'!D687</f>
        <v>Các tuyến đường giao thông đấu nối trực tiếp ra đường Lê Duẩn từ HLLG vào sâu trên 500m có bề rộng mặt đường dưới 4m chưa được đầu tư mặt đường nhựa, bê tông xi măng</v>
      </c>
      <c r="E667" s="5" t="str">
        <f>'ĐẤT PNN'!E687</f>
        <v>Đường Hùng Vương</v>
      </c>
      <c r="F667" s="5" t="str">
        <f>'ĐẤT PNN'!F687</f>
        <v>Đường Lý Thường Kiệt</v>
      </c>
      <c r="G667" s="4">
        <v>320</v>
      </c>
      <c r="H667" s="4">
        <v>250</v>
      </c>
      <c r="I667" s="4">
        <v>30</v>
      </c>
      <c r="J667" s="4"/>
      <c r="K667" s="22">
        <f t="shared" si="100"/>
        <v>430</v>
      </c>
      <c r="L667" s="22">
        <f t="shared" si="101"/>
        <v>340</v>
      </c>
      <c r="M667" s="24">
        <f t="shared" si="106"/>
        <v>200</v>
      </c>
      <c r="N667" s="15"/>
      <c r="O667" s="48">
        <f>VLOOKUP(B667,'[1]MA DO'!$H$5:$AE$3586,24,0)</f>
        <v>1.05</v>
      </c>
      <c r="Q667" s="7" t="b">
        <f>'ĐẤT PNN'!D687=D667</f>
        <v>1</v>
      </c>
      <c r="R667" s="50">
        <f t="shared" si="102"/>
        <v>1.34375</v>
      </c>
      <c r="S667" s="50">
        <f t="shared" si="103"/>
        <v>1.36</v>
      </c>
      <c r="T667" s="50">
        <f t="shared" si="104"/>
        <v>6.666666666666667</v>
      </c>
      <c r="U667" s="50" t="e">
        <f t="shared" si="105"/>
        <v>#DIV/0!</v>
      </c>
    </row>
    <row r="668" spans="1:21" ht="94.5" x14ac:dyDescent="0.25">
      <c r="A668" s="16"/>
      <c r="B668" s="5" t="str">
        <f>VLOOKUP($D$6&amp;K668,'[2]MA DO'!$B$5:$O$3586,7,0)</f>
        <v>BP CLN 3</v>
      </c>
      <c r="C668" s="3">
        <f t="shared" si="107"/>
        <v>660</v>
      </c>
      <c r="D668" s="5" t="str">
        <f>'ĐẤT PNN'!D688</f>
        <v>Các tuyến đường giao thông đấu nối trực tiếp ra đường Lê Lợi từ HLLG vào sâu đến 200m có bề rộng mặt đường từ 4m trở lên đã được đầu tư mặt đường nhựa, bê tông xi măng</v>
      </c>
      <c r="E668" s="5" t="str">
        <f>'ĐẤT PNN'!E688</f>
        <v>Đường Phú Riềng Đỏ</v>
      </c>
      <c r="F668" s="5" t="str">
        <f>'ĐẤT PNN'!F688</f>
        <v>Đường Nguyễn Văn Trỗi</v>
      </c>
      <c r="G668" s="4">
        <v>320</v>
      </c>
      <c r="H668" s="4">
        <v>250</v>
      </c>
      <c r="I668" s="4">
        <v>30</v>
      </c>
      <c r="J668" s="4"/>
      <c r="K668" s="22">
        <f t="shared" si="100"/>
        <v>430</v>
      </c>
      <c r="L668" s="22">
        <f t="shared" si="101"/>
        <v>340</v>
      </c>
      <c r="M668" s="24">
        <f t="shared" si="106"/>
        <v>200</v>
      </c>
      <c r="N668" s="15"/>
      <c r="O668" s="48">
        <f>VLOOKUP(B668,'[1]MA DO'!$H$5:$AE$3586,24,0)</f>
        <v>1.05</v>
      </c>
      <c r="Q668" s="7" t="b">
        <f>'ĐẤT PNN'!D688=D668</f>
        <v>1</v>
      </c>
      <c r="R668" s="50">
        <f t="shared" si="102"/>
        <v>1.34375</v>
      </c>
      <c r="S668" s="50">
        <f t="shared" si="103"/>
        <v>1.36</v>
      </c>
      <c r="T668" s="50">
        <f t="shared" si="104"/>
        <v>6.666666666666667</v>
      </c>
      <c r="U668" s="50" t="e">
        <f t="shared" si="105"/>
        <v>#DIV/0!</v>
      </c>
    </row>
    <row r="669" spans="1:21" ht="94.5" x14ac:dyDescent="0.25">
      <c r="A669" s="16"/>
      <c r="B669" s="5" t="str">
        <f>VLOOKUP($D$6&amp;K669,'[2]MA DO'!$B$5:$O$3586,7,0)</f>
        <v>BP CLN 3</v>
      </c>
      <c r="C669" s="3">
        <f t="shared" si="107"/>
        <v>661</v>
      </c>
      <c r="D669" s="5" t="str">
        <f>'ĐẤT PNN'!D689</f>
        <v>Các tuyến đường giao thông đấu nối trực tiếp ra đường Lê Lợi từ HLLG vào sâu trên 200m đến 500m có bề rộng mặt đường từ 4m trở lên đã được đầu tư mặt đường nhựa, bê tông xi măng</v>
      </c>
      <c r="E669" s="5" t="str">
        <f>'ĐẤT PNN'!E689</f>
        <v>Đường Phú Riềng Đỏ</v>
      </c>
      <c r="F669" s="5" t="str">
        <f>'ĐẤT PNN'!F689</f>
        <v>Đường Nguyễn Văn Trỗi</v>
      </c>
      <c r="G669" s="4">
        <v>320</v>
      </c>
      <c r="H669" s="4">
        <v>250</v>
      </c>
      <c r="I669" s="4">
        <v>30</v>
      </c>
      <c r="J669" s="4"/>
      <c r="K669" s="22">
        <f t="shared" si="100"/>
        <v>430</v>
      </c>
      <c r="L669" s="22">
        <f t="shared" si="101"/>
        <v>340</v>
      </c>
      <c r="M669" s="24">
        <f t="shared" si="106"/>
        <v>200</v>
      </c>
      <c r="N669" s="15"/>
      <c r="O669" s="48">
        <f>VLOOKUP(B669,'[1]MA DO'!$H$5:$AE$3586,24,0)</f>
        <v>1.05</v>
      </c>
      <c r="Q669" s="7" t="b">
        <f>'ĐẤT PNN'!D689=D669</f>
        <v>1</v>
      </c>
      <c r="R669" s="50">
        <f t="shared" si="102"/>
        <v>1.34375</v>
      </c>
      <c r="S669" s="50">
        <f t="shared" si="103"/>
        <v>1.36</v>
      </c>
      <c r="T669" s="50">
        <f t="shared" si="104"/>
        <v>6.666666666666667</v>
      </c>
      <c r="U669" s="50" t="e">
        <f t="shared" si="105"/>
        <v>#DIV/0!</v>
      </c>
    </row>
    <row r="670" spans="1:21" ht="94.5" x14ac:dyDescent="0.25">
      <c r="A670" s="16"/>
      <c r="B670" s="5" t="str">
        <f>VLOOKUP($D$6&amp;K670,'[2]MA DO'!$B$5:$O$3586,7,0)</f>
        <v>BP CLN 3</v>
      </c>
      <c r="C670" s="3">
        <f t="shared" si="107"/>
        <v>662</v>
      </c>
      <c r="D670" s="5" t="str">
        <f>'ĐẤT PNN'!D690</f>
        <v>Các tuyến đường giao thông đấu nối trực tiếp ra đường Lê Lợi từ HLLG vào sâu trên 500m có bề rộng mặt đường từ 4m trở lên đã được đầu tư mặt đường nhựa, bê tông xi măng</v>
      </c>
      <c r="E670" s="5" t="str">
        <f>'ĐẤT PNN'!E690</f>
        <v>Đường Phú Riềng Đỏ</v>
      </c>
      <c r="F670" s="5" t="str">
        <f>'ĐẤT PNN'!F690</f>
        <v>Đường Nguyễn Văn Trỗi</v>
      </c>
      <c r="G670" s="4">
        <v>320</v>
      </c>
      <c r="H670" s="4">
        <v>250</v>
      </c>
      <c r="I670" s="4">
        <v>30</v>
      </c>
      <c r="J670" s="4"/>
      <c r="K670" s="22">
        <f t="shared" si="100"/>
        <v>430</v>
      </c>
      <c r="L670" s="22">
        <f t="shared" si="101"/>
        <v>340</v>
      </c>
      <c r="M670" s="24">
        <f t="shared" si="106"/>
        <v>200</v>
      </c>
      <c r="N670" s="15"/>
      <c r="O670" s="48">
        <f>VLOOKUP(B670,'[1]MA DO'!$H$5:$AE$3586,24,0)</f>
        <v>1.05</v>
      </c>
      <c r="Q670" s="7" t="b">
        <f>'ĐẤT PNN'!D690=D670</f>
        <v>1</v>
      </c>
      <c r="R670" s="50">
        <f t="shared" si="102"/>
        <v>1.34375</v>
      </c>
      <c r="S670" s="50">
        <f t="shared" si="103"/>
        <v>1.36</v>
      </c>
      <c r="T670" s="50">
        <f t="shared" si="104"/>
        <v>6.666666666666667</v>
      </c>
      <c r="U670" s="50" t="e">
        <f t="shared" si="105"/>
        <v>#DIV/0!</v>
      </c>
    </row>
    <row r="671" spans="1:21" ht="94.5" x14ac:dyDescent="0.25">
      <c r="A671" s="16"/>
      <c r="B671" s="5" t="str">
        <f>VLOOKUP($D$6&amp;K671,'[2]MA DO'!$B$5:$O$3586,7,0)</f>
        <v>BP CLN 3</v>
      </c>
      <c r="C671" s="3">
        <f t="shared" si="107"/>
        <v>663</v>
      </c>
      <c r="D671" s="5" t="str">
        <f>'ĐẤT PNN'!D691</f>
        <v>Các tuyến đường giao thông đấu nối trực tiếp ra đường Lê Lợi từ HLLG vào sâu đến 200m có bề rộng mặt đường từ 4m trở lên chưa được đầu tư mặt đường nhựa, bê tông xi măng</v>
      </c>
      <c r="E671" s="5" t="str">
        <f>'ĐẤT PNN'!E691</f>
        <v>Đường Phú Riềng Đỏ</v>
      </c>
      <c r="F671" s="5" t="str">
        <f>'ĐẤT PNN'!F691</f>
        <v>Đường Nguyễn Văn Trỗi</v>
      </c>
      <c r="G671" s="4">
        <v>320</v>
      </c>
      <c r="H671" s="4">
        <v>250</v>
      </c>
      <c r="I671" s="4">
        <v>30</v>
      </c>
      <c r="J671" s="4"/>
      <c r="K671" s="22">
        <f t="shared" si="100"/>
        <v>430</v>
      </c>
      <c r="L671" s="22">
        <f t="shared" si="101"/>
        <v>340</v>
      </c>
      <c r="M671" s="24">
        <f t="shared" si="106"/>
        <v>200</v>
      </c>
      <c r="N671" s="15"/>
      <c r="O671" s="48">
        <f>VLOOKUP(B671,'[1]MA DO'!$H$5:$AE$3586,24,0)</f>
        <v>1.05</v>
      </c>
      <c r="Q671" s="7" t="b">
        <f>'ĐẤT PNN'!D691=D671</f>
        <v>1</v>
      </c>
      <c r="R671" s="50">
        <f t="shared" si="102"/>
        <v>1.34375</v>
      </c>
      <c r="S671" s="50">
        <f t="shared" si="103"/>
        <v>1.36</v>
      </c>
      <c r="T671" s="50">
        <f t="shared" si="104"/>
        <v>6.666666666666667</v>
      </c>
      <c r="U671" s="50" t="e">
        <f t="shared" si="105"/>
        <v>#DIV/0!</v>
      </c>
    </row>
    <row r="672" spans="1:21" ht="94.5" x14ac:dyDescent="0.25">
      <c r="A672" s="16"/>
      <c r="B672" s="5" t="str">
        <f>VLOOKUP($D$6&amp;K672,'[2]MA DO'!$B$5:$O$3586,7,0)</f>
        <v>BP CLN 3</v>
      </c>
      <c r="C672" s="3">
        <f t="shared" si="107"/>
        <v>664</v>
      </c>
      <c r="D672" s="5" t="str">
        <f>'ĐẤT PNN'!D692</f>
        <v>Các tuyến đường giao thông đấu nối trực tiếp ra đường Lê Lợi từ HLLG vào sâu trên 200m đến 500m có bề rộng mặt đường từ 4m trở lên chưa được đầu tư mặt đường nhựa, bê tông xi măng</v>
      </c>
      <c r="E672" s="5" t="str">
        <f>'ĐẤT PNN'!E692</f>
        <v>Đường Phú Riềng Đỏ</v>
      </c>
      <c r="F672" s="5" t="str">
        <f>'ĐẤT PNN'!F692</f>
        <v>Đường Nguyễn Văn Trỗi</v>
      </c>
      <c r="G672" s="4">
        <v>320</v>
      </c>
      <c r="H672" s="4">
        <v>250</v>
      </c>
      <c r="I672" s="4">
        <v>30</v>
      </c>
      <c r="J672" s="4"/>
      <c r="K672" s="22">
        <f t="shared" si="100"/>
        <v>430</v>
      </c>
      <c r="L672" s="22">
        <f t="shared" si="101"/>
        <v>340</v>
      </c>
      <c r="M672" s="24">
        <f t="shared" si="106"/>
        <v>200</v>
      </c>
      <c r="N672" s="15"/>
      <c r="O672" s="48">
        <f>VLOOKUP(B672,'[1]MA DO'!$H$5:$AE$3586,24,0)</f>
        <v>1.05</v>
      </c>
      <c r="Q672" s="7" t="b">
        <f>'ĐẤT PNN'!D692=D672</f>
        <v>1</v>
      </c>
      <c r="R672" s="50">
        <f t="shared" si="102"/>
        <v>1.34375</v>
      </c>
      <c r="S672" s="50">
        <f t="shared" si="103"/>
        <v>1.36</v>
      </c>
      <c r="T672" s="50">
        <f t="shared" si="104"/>
        <v>6.666666666666667</v>
      </c>
      <c r="U672" s="50" t="e">
        <f t="shared" si="105"/>
        <v>#DIV/0!</v>
      </c>
    </row>
    <row r="673" spans="1:21" ht="94.5" x14ac:dyDescent="0.25">
      <c r="A673" s="16"/>
      <c r="B673" s="5" t="str">
        <f>VLOOKUP($D$6&amp;K673,'[2]MA DO'!$B$5:$O$3586,7,0)</f>
        <v>BP CLN 3</v>
      </c>
      <c r="C673" s="3">
        <f t="shared" si="107"/>
        <v>665</v>
      </c>
      <c r="D673" s="5" t="str">
        <f>'ĐẤT PNN'!D693</f>
        <v>Các tuyến đường giao thông đấu nối trực tiếp ra đường Lê Lợi từ HLLG vào sâu trên 500m có bề rộng mặt đường từ 4m trở lên chưa được đầu tư mặt đường nhựa, bê tông xi măng</v>
      </c>
      <c r="E673" s="5" t="str">
        <f>'ĐẤT PNN'!E693</f>
        <v>Đường Phú Riềng Đỏ</v>
      </c>
      <c r="F673" s="5" t="str">
        <f>'ĐẤT PNN'!F693</f>
        <v>Đường Nguyễn Văn Trỗi</v>
      </c>
      <c r="G673" s="4">
        <v>320</v>
      </c>
      <c r="H673" s="4">
        <v>250</v>
      </c>
      <c r="I673" s="4">
        <v>30</v>
      </c>
      <c r="J673" s="4"/>
      <c r="K673" s="22">
        <f t="shared" si="100"/>
        <v>430</v>
      </c>
      <c r="L673" s="22">
        <f t="shared" si="101"/>
        <v>340</v>
      </c>
      <c r="M673" s="24">
        <f t="shared" si="106"/>
        <v>200</v>
      </c>
      <c r="N673" s="15"/>
      <c r="O673" s="48">
        <f>VLOOKUP(B673,'[1]MA DO'!$H$5:$AE$3586,24,0)</f>
        <v>1.05</v>
      </c>
      <c r="Q673" s="7" t="b">
        <f>'ĐẤT PNN'!D693=D673</f>
        <v>1</v>
      </c>
      <c r="R673" s="50">
        <f t="shared" si="102"/>
        <v>1.34375</v>
      </c>
      <c r="S673" s="50">
        <f t="shared" si="103"/>
        <v>1.36</v>
      </c>
      <c r="T673" s="50">
        <f t="shared" si="104"/>
        <v>6.666666666666667</v>
      </c>
      <c r="U673" s="50" t="e">
        <f t="shared" si="105"/>
        <v>#DIV/0!</v>
      </c>
    </row>
    <row r="674" spans="1:21" ht="94.5" x14ac:dyDescent="0.25">
      <c r="A674" s="16"/>
      <c r="B674" s="5" t="str">
        <f>VLOOKUP($D$6&amp;K674,'[2]MA DO'!$B$5:$O$3586,7,0)</f>
        <v>BP CLN 3</v>
      </c>
      <c r="C674" s="3">
        <f t="shared" si="107"/>
        <v>666</v>
      </c>
      <c r="D674" s="5" t="str">
        <f>'ĐẤT PNN'!D694</f>
        <v>Các tuyến đường giao thông đấu nối trực tiếp ra đường Lê Lợi từ HLLG vào sâu đến 200m có bề rộng mặt đường dưới 4m đã được đầu tư mặt đường nhựa, bê tông xi măng</v>
      </c>
      <c r="E674" s="5" t="str">
        <f>'ĐẤT PNN'!E694</f>
        <v>Đường Phú Riềng Đỏ</v>
      </c>
      <c r="F674" s="5" t="str">
        <f>'ĐẤT PNN'!F694</f>
        <v>Đường Nguyễn Văn Trỗi</v>
      </c>
      <c r="G674" s="4">
        <v>320</v>
      </c>
      <c r="H674" s="4">
        <v>250</v>
      </c>
      <c r="I674" s="4">
        <v>30</v>
      </c>
      <c r="J674" s="4"/>
      <c r="K674" s="22">
        <f t="shared" si="100"/>
        <v>430</v>
      </c>
      <c r="L674" s="22">
        <f t="shared" si="101"/>
        <v>340</v>
      </c>
      <c r="M674" s="24">
        <f t="shared" si="106"/>
        <v>200</v>
      </c>
      <c r="N674" s="15"/>
      <c r="O674" s="48">
        <f>VLOOKUP(B674,'[1]MA DO'!$H$5:$AE$3586,24,0)</f>
        <v>1.05</v>
      </c>
      <c r="Q674" s="7" t="b">
        <f>'ĐẤT PNN'!D694=D674</f>
        <v>1</v>
      </c>
      <c r="R674" s="50">
        <f t="shared" si="102"/>
        <v>1.34375</v>
      </c>
      <c r="S674" s="50">
        <f t="shared" si="103"/>
        <v>1.36</v>
      </c>
      <c r="T674" s="50">
        <f t="shared" si="104"/>
        <v>6.666666666666667</v>
      </c>
      <c r="U674" s="50" t="e">
        <f t="shared" si="105"/>
        <v>#DIV/0!</v>
      </c>
    </row>
    <row r="675" spans="1:21" ht="94.5" x14ac:dyDescent="0.25">
      <c r="A675" s="16"/>
      <c r="B675" s="5" t="str">
        <f>VLOOKUP($D$6&amp;K675,'[2]MA DO'!$B$5:$O$3586,7,0)</f>
        <v>BP CLN 3</v>
      </c>
      <c r="C675" s="3">
        <f t="shared" si="107"/>
        <v>667</v>
      </c>
      <c r="D675" s="5" t="str">
        <f>'ĐẤT PNN'!D695</f>
        <v>Các tuyến đường giao thông đấu nối trực tiếp ra đường Lê Lợi từ HLLG vào sâu trên 200m đến 500m có bề rộng mặt đường dưới 4m đã được đầu tư mặt đường nhựa, bê tông xi măng</v>
      </c>
      <c r="E675" s="5" t="str">
        <f>'ĐẤT PNN'!E695</f>
        <v>Đường Phú Riềng Đỏ</v>
      </c>
      <c r="F675" s="5" t="str">
        <f>'ĐẤT PNN'!F695</f>
        <v>Đường Nguyễn Văn Trỗi</v>
      </c>
      <c r="G675" s="4">
        <v>320</v>
      </c>
      <c r="H675" s="4">
        <v>250</v>
      </c>
      <c r="I675" s="4">
        <v>30</v>
      </c>
      <c r="J675" s="4"/>
      <c r="K675" s="22">
        <f t="shared" si="100"/>
        <v>430</v>
      </c>
      <c r="L675" s="22">
        <f t="shared" si="101"/>
        <v>340</v>
      </c>
      <c r="M675" s="24">
        <f t="shared" si="106"/>
        <v>200</v>
      </c>
      <c r="N675" s="15"/>
      <c r="O675" s="48">
        <f>VLOOKUP(B675,'[1]MA DO'!$H$5:$AE$3586,24,0)</f>
        <v>1.05</v>
      </c>
      <c r="Q675" s="7" t="b">
        <f>'ĐẤT PNN'!D695=D675</f>
        <v>1</v>
      </c>
      <c r="R675" s="50">
        <f t="shared" si="102"/>
        <v>1.34375</v>
      </c>
      <c r="S675" s="50">
        <f t="shared" si="103"/>
        <v>1.36</v>
      </c>
      <c r="T675" s="50">
        <f t="shared" si="104"/>
        <v>6.666666666666667</v>
      </c>
      <c r="U675" s="50" t="e">
        <f t="shared" si="105"/>
        <v>#DIV/0!</v>
      </c>
    </row>
    <row r="676" spans="1:21" ht="94.5" x14ac:dyDescent="0.25">
      <c r="A676" s="16"/>
      <c r="B676" s="5" t="str">
        <f>VLOOKUP($D$6&amp;K676,'[2]MA DO'!$B$5:$O$3586,7,0)</f>
        <v>BP CLN 3</v>
      </c>
      <c r="C676" s="3">
        <f t="shared" si="107"/>
        <v>668</v>
      </c>
      <c r="D676" s="5" t="str">
        <f>'ĐẤT PNN'!D696</f>
        <v>Các tuyến đường giao thông đấu nối trực tiếp ra đường Lê Lợi từ HLLG vào sâu trên 500m có bề rộng mặt đường dưới 4m đã được đầu tư mặt đường nhựa, bê tông xi măng</v>
      </c>
      <c r="E676" s="5" t="str">
        <f>'ĐẤT PNN'!E696</f>
        <v>Đường Phú Riềng Đỏ</v>
      </c>
      <c r="F676" s="5" t="str">
        <f>'ĐẤT PNN'!F696</f>
        <v>Đường Nguyễn Văn Trỗi</v>
      </c>
      <c r="G676" s="4">
        <v>320</v>
      </c>
      <c r="H676" s="4">
        <v>250</v>
      </c>
      <c r="I676" s="4">
        <v>30</v>
      </c>
      <c r="J676" s="4"/>
      <c r="K676" s="22">
        <f t="shared" si="100"/>
        <v>430</v>
      </c>
      <c r="L676" s="22">
        <f t="shared" si="101"/>
        <v>340</v>
      </c>
      <c r="M676" s="24">
        <f t="shared" si="106"/>
        <v>200</v>
      </c>
      <c r="N676" s="15"/>
      <c r="O676" s="48">
        <f>VLOOKUP(B676,'[1]MA DO'!$H$5:$AE$3586,24,0)</f>
        <v>1.05</v>
      </c>
      <c r="Q676" s="7" t="b">
        <f>'ĐẤT PNN'!D696=D676</f>
        <v>1</v>
      </c>
      <c r="R676" s="50">
        <f t="shared" si="102"/>
        <v>1.34375</v>
      </c>
      <c r="S676" s="50">
        <f t="shared" si="103"/>
        <v>1.36</v>
      </c>
      <c r="T676" s="50">
        <f t="shared" si="104"/>
        <v>6.666666666666667</v>
      </c>
      <c r="U676" s="50" t="e">
        <f t="shared" si="105"/>
        <v>#DIV/0!</v>
      </c>
    </row>
    <row r="677" spans="1:21" ht="94.5" x14ac:dyDescent="0.25">
      <c r="A677" s="16"/>
      <c r="B677" s="5" t="str">
        <f>VLOOKUP($D$6&amp;K677,'[2]MA DO'!$B$5:$O$3586,7,0)</f>
        <v>BP CLN 3</v>
      </c>
      <c r="C677" s="3">
        <f t="shared" si="107"/>
        <v>669</v>
      </c>
      <c r="D677" s="5" t="str">
        <f>'ĐẤT PNN'!D697</f>
        <v>Các tuyến đường giao thông đấu nối trực tiếp ra đường Lê Lợi từ HLLG vào sâu đến 200m có bề rộng mặt đường dưới 4m chưa được đầu tư mặt đường nhựa, bê tông xi măng</v>
      </c>
      <c r="E677" s="5" t="str">
        <f>'ĐẤT PNN'!E697</f>
        <v>Đường Phú Riềng Đỏ</v>
      </c>
      <c r="F677" s="5" t="str">
        <f>'ĐẤT PNN'!F697</f>
        <v>Đường Nguyễn Văn Trỗi</v>
      </c>
      <c r="G677" s="4">
        <v>320</v>
      </c>
      <c r="H677" s="4">
        <v>250</v>
      </c>
      <c r="I677" s="4">
        <v>30</v>
      </c>
      <c r="J677" s="4"/>
      <c r="K677" s="22">
        <f t="shared" si="100"/>
        <v>430</v>
      </c>
      <c r="L677" s="22">
        <f t="shared" si="101"/>
        <v>340</v>
      </c>
      <c r="M677" s="24">
        <f t="shared" si="106"/>
        <v>200</v>
      </c>
      <c r="N677" s="15"/>
      <c r="O677" s="48">
        <f>VLOOKUP(B677,'[1]MA DO'!$H$5:$AE$3586,24,0)</f>
        <v>1.05</v>
      </c>
      <c r="Q677" s="7" t="b">
        <f>'ĐẤT PNN'!D697=D677</f>
        <v>1</v>
      </c>
      <c r="R677" s="50">
        <f t="shared" si="102"/>
        <v>1.34375</v>
      </c>
      <c r="S677" s="50">
        <f t="shared" si="103"/>
        <v>1.36</v>
      </c>
      <c r="T677" s="50">
        <f t="shared" si="104"/>
        <v>6.666666666666667</v>
      </c>
      <c r="U677" s="50" t="e">
        <f t="shared" si="105"/>
        <v>#DIV/0!</v>
      </c>
    </row>
    <row r="678" spans="1:21" ht="94.5" x14ac:dyDescent="0.25">
      <c r="A678" s="16"/>
      <c r="B678" s="5" t="str">
        <f>VLOOKUP($D$6&amp;K678,'[2]MA DO'!$B$5:$O$3586,7,0)</f>
        <v>BP CLN 3</v>
      </c>
      <c r="C678" s="3">
        <f t="shared" si="107"/>
        <v>670</v>
      </c>
      <c r="D678" s="5" t="str">
        <f>'ĐẤT PNN'!D698</f>
        <v>Các tuyến đường giao thông đấu nối trực tiếp ra đường Lê Lợi từ HLLG vào sâu trên 200m đến 500m có bề rộng mặt đường dưới 4m chưa được đầu tư mặt đường nhựa, bê tông xi măng</v>
      </c>
      <c r="E678" s="5" t="str">
        <f>'ĐẤT PNN'!E698</f>
        <v>Đường Phú Riềng Đỏ</v>
      </c>
      <c r="F678" s="5" t="str">
        <f>'ĐẤT PNN'!F698</f>
        <v>Đường Nguyễn Văn Trỗi</v>
      </c>
      <c r="G678" s="4">
        <v>320</v>
      </c>
      <c r="H678" s="4">
        <v>250</v>
      </c>
      <c r="I678" s="4">
        <v>30</v>
      </c>
      <c r="J678" s="4"/>
      <c r="K678" s="22">
        <f t="shared" si="100"/>
        <v>430</v>
      </c>
      <c r="L678" s="22">
        <f t="shared" si="101"/>
        <v>340</v>
      </c>
      <c r="M678" s="24">
        <f t="shared" si="106"/>
        <v>200</v>
      </c>
      <c r="N678" s="15"/>
      <c r="O678" s="48">
        <f>VLOOKUP(B678,'[1]MA DO'!$H$5:$AE$3586,24,0)</f>
        <v>1.05</v>
      </c>
      <c r="Q678" s="7" t="b">
        <f>'ĐẤT PNN'!D698=D678</f>
        <v>1</v>
      </c>
      <c r="R678" s="50">
        <f t="shared" si="102"/>
        <v>1.34375</v>
      </c>
      <c r="S678" s="50">
        <f t="shared" si="103"/>
        <v>1.36</v>
      </c>
      <c r="T678" s="50">
        <f t="shared" si="104"/>
        <v>6.666666666666667</v>
      </c>
      <c r="U678" s="50" t="e">
        <f t="shared" si="105"/>
        <v>#DIV/0!</v>
      </c>
    </row>
    <row r="679" spans="1:21" ht="94.5" x14ac:dyDescent="0.25">
      <c r="A679" s="16"/>
      <c r="B679" s="5" t="str">
        <f>VLOOKUP($D$6&amp;K679,'[2]MA DO'!$B$5:$O$3586,7,0)</f>
        <v>BP CLN 3</v>
      </c>
      <c r="C679" s="3">
        <f t="shared" si="107"/>
        <v>671</v>
      </c>
      <c r="D679" s="5" t="str">
        <f>'ĐẤT PNN'!D699</f>
        <v>Các tuyến đường giao thông đấu nối trực tiếp ra đường Lê Lợi từ HLLG vào sâu trên 500m có bề rộng mặt đường dưới 4m chưa được đầu tư mặt đường nhựa, bê tông xi măng</v>
      </c>
      <c r="E679" s="5" t="str">
        <f>'ĐẤT PNN'!E699</f>
        <v>Đường Phú Riềng Đỏ</v>
      </c>
      <c r="F679" s="5" t="str">
        <f>'ĐẤT PNN'!F699</f>
        <v>Đường Nguyễn Văn Trỗi</v>
      </c>
      <c r="G679" s="4">
        <v>320</v>
      </c>
      <c r="H679" s="4">
        <v>250</v>
      </c>
      <c r="I679" s="4">
        <v>30</v>
      </c>
      <c r="J679" s="4"/>
      <c r="K679" s="22">
        <f t="shared" si="100"/>
        <v>430</v>
      </c>
      <c r="L679" s="22">
        <f t="shared" si="101"/>
        <v>340</v>
      </c>
      <c r="M679" s="24">
        <f t="shared" si="106"/>
        <v>200</v>
      </c>
      <c r="N679" s="15"/>
      <c r="O679" s="48">
        <f>VLOOKUP(B679,'[1]MA DO'!$H$5:$AE$3586,24,0)</f>
        <v>1.05</v>
      </c>
      <c r="Q679" s="7" t="b">
        <f>'ĐẤT PNN'!D699=D679</f>
        <v>1</v>
      </c>
      <c r="R679" s="50">
        <f t="shared" si="102"/>
        <v>1.34375</v>
      </c>
      <c r="S679" s="50">
        <f t="shared" si="103"/>
        <v>1.36</v>
      </c>
      <c r="T679" s="50">
        <f t="shared" si="104"/>
        <v>6.666666666666667</v>
      </c>
      <c r="U679" s="50" t="e">
        <f t="shared" si="105"/>
        <v>#DIV/0!</v>
      </c>
    </row>
    <row r="680" spans="1:21" ht="94.5" x14ac:dyDescent="0.25">
      <c r="A680" s="16"/>
      <c r="B680" s="5" t="str">
        <f>VLOOKUP($D$6&amp;K680,'[2]MA DO'!$B$5:$O$3586,7,0)</f>
        <v>BP CLN 3</v>
      </c>
      <c r="C680" s="3">
        <f t="shared" si="107"/>
        <v>672</v>
      </c>
      <c r="D680" s="5" t="str">
        <f>'ĐẤT PNN'!D700</f>
        <v>Các tuyến đường giao thông đấu nối trực tiếp ra đường Lê Lai từ HLLG vào sâu đến 200m có bề rộng mặt đường từ 4m trở lên đã được đầu tư mặt đường nhựa, bê tông xi măng</v>
      </c>
      <c r="E680" s="5" t="str">
        <f>'ĐẤT PNN'!E700</f>
        <v>Đường Phú Riềng Đỏ</v>
      </c>
      <c r="F680" s="5" t="str">
        <f>'ĐẤT PNN'!F700</f>
        <v>Đường Nguyễn Huệ</v>
      </c>
      <c r="G680" s="4">
        <v>320</v>
      </c>
      <c r="H680" s="4">
        <v>250</v>
      </c>
      <c r="I680" s="4">
        <v>30</v>
      </c>
      <c r="J680" s="4"/>
      <c r="K680" s="22">
        <f t="shared" si="100"/>
        <v>430</v>
      </c>
      <c r="L680" s="22">
        <f t="shared" si="101"/>
        <v>340</v>
      </c>
      <c r="M680" s="24">
        <f t="shared" si="106"/>
        <v>200</v>
      </c>
      <c r="N680" s="15"/>
      <c r="O680" s="48">
        <f>VLOOKUP(B680,'[1]MA DO'!$H$5:$AE$3586,24,0)</f>
        <v>1.05</v>
      </c>
      <c r="Q680" s="7" t="b">
        <f>'ĐẤT PNN'!D700=D680</f>
        <v>1</v>
      </c>
      <c r="R680" s="50">
        <f t="shared" si="102"/>
        <v>1.34375</v>
      </c>
      <c r="S680" s="50">
        <f t="shared" si="103"/>
        <v>1.36</v>
      </c>
      <c r="T680" s="50">
        <f t="shared" si="104"/>
        <v>6.666666666666667</v>
      </c>
      <c r="U680" s="50" t="e">
        <f t="shared" si="105"/>
        <v>#DIV/0!</v>
      </c>
    </row>
    <row r="681" spans="1:21" ht="94.5" x14ac:dyDescent="0.25">
      <c r="A681" s="16"/>
      <c r="B681" s="5" t="str">
        <f>VLOOKUP($D$6&amp;K681,'[2]MA DO'!$B$5:$O$3586,7,0)</f>
        <v>BP CLN 3</v>
      </c>
      <c r="C681" s="3">
        <f t="shared" si="107"/>
        <v>673</v>
      </c>
      <c r="D681" s="5" t="str">
        <f>'ĐẤT PNN'!D701</f>
        <v>Các tuyến đường giao thông đấu nối trực tiếp ra đường Lê Lai từ HLLG vào sâu trên 200m đến 500m có bề rộng mặt đường từ 4m trở lên đã được đầu tư mặt đường nhựa, bê tông xi măng</v>
      </c>
      <c r="E681" s="5" t="str">
        <f>'ĐẤT PNN'!E701</f>
        <v>Đường Phú Riềng Đỏ</v>
      </c>
      <c r="F681" s="5" t="str">
        <f>'ĐẤT PNN'!F701</f>
        <v>Đường Nguyễn Huệ</v>
      </c>
      <c r="G681" s="4">
        <v>320</v>
      </c>
      <c r="H681" s="4">
        <v>250</v>
      </c>
      <c r="I681" s="4">
        <v>30</v>
      </c>
      <c r="J681" s="4"/>
      <c r="K681" s="22">
        <f t="shared" si="100"/>
        <v>430</v>
      </c>
      <c r="L681" s="22">
        <f t="shared" si="101"/>
        <v>340</v>
      </c>
      <c r="M681" s="24">
        <f t="shared" si="106"/>
        <v>200</v>
      </c>
      <c r="N681" s="15"/>
      <c r="O681" s="48">
        <f>VLOOKUP(B681,'[1]MA DO'!$H$5:$AE$3586,24,0)</f>
        <v>1.05</v>
      </c>
      <c r="Q681" s="7" t="b">
        <f>'ĐẤT PNN'!D701=D681</f>
        <v>1</v>
      </c>
      <c r="R681" s="50">
        <f t="shared" si="102"/>
        <v>1.34375</v>
      </c>
      <c r="S681" s="50">
        <f t="shared" si="103"/>
        <v>1.36</v>
      </c>
      <c r="T681" s="50">
        <f t="shared" si="104"/>
        <v>6.666666666666667</v>
      </c>
      <c r="U681" s="50" t="e">
        <f t="shared" si="105"/>
        <v>#DIV/0!</v>
      </c>
    </row>
    <row r="682" spans="1:21" ht="94.5" x14ac:dyDescent="0.25">
      <c r="A682" s="16"/>
      <c r="B682" s="5" t="str">
        <f>VLOOKUP($D$6&amp;K682,'[2]MA DO'!$B$5:$O$3586,7,0)</f>
        <v>BP CLN 3</v>
      </c>
      <c r="C682" s="3">
        <f t="shared" si="107"/>
        <v>674</v>
      </c>
      <c r="D682" s="5" t="str">
        <f>'ĐẤT PNN'!D702</f>
        <v>Các tuyến đường giao thông đấu nối trực tiếp ra đường Lê Lai từ HLLG vào sâu trên 500m có bề rộng mặt đường từ 4m trở lên đã được đầu tư mặt đường nhựa, bê tông xi măng</v>
      </c>
      <c r="E682" s="5" t="str">
        <f>'ĐẤT PNN'!E702</f>
        <v>Đường Phú Riềng Đỏ</v>
      </c>
      <c r="F682" s="5" t="str">
        <f>'ĐẤT PNN'!F702</f>
        <v>Đường Nguyễn Huệ</v>
      </c>
      <c r="G682" s="4">
        <v>320</v>
      </c>
      <c r="H682" s="4">
        <v>250</v>
      </c>
      <c r="I682" s="4">
        <v>30</v>
      </c>
      <c r="J682" s="4"/>
      <c r="K682" s="22">
        <f t="shared" si="100"/>
        <v>430</v>
      </c>
      <c r="L682" s="22">
        <f t="shared" si="101"/>
        <v>340</v>
      </c>
      <c r="M682" s="24">
        <f t="shared" si="106"/>
        <v>200</v>
      </c>
      <c r="N682" s="15"/>
      <c r="O682" s="48">
        <f>VLOOKUP(B682,'[1]MA DO'!$H$5:$AE$3586,24,0)</f>
        <v>1.05</v>
      </c>
      <c r="Q682" s="7" t="b">
        <f>'ĐẤT PNN'!D702=D682</f>
        <v>1</v>
      </c>
      <c r="R682" s="50">
        <f t="shared" si="102"/>
        <v>1.34375</v>
      </c>
      <c r="S682" s="50">
        <f t="shared" si="103"/>
        <v>1.36</v>
      </c>
      <c r="T682" s="50">
        <f t="shared" si="104"/>
        <v>6.666666666666667</v>
      </c>
      <c r="U682" s="50" t="e">
        <f t="shared" si="105"/>
        <v>#DIV/0!</v>
      </c>
    </row>
    <row r="683" spans="1:21" ht="94.5" x14ac:dyDescent="0.25">
      <c r="A683" s="16"/>
      <c r="B683" s="5" t="str">
        <f>VLOOKUP($D$6&amp;K683,'[2]MA DO'!$B$5:$O$3586,7,0)</f>
        <v>BP CLN 3</v>
      </c>
      <c r="C683" s="3">
        <f t="shared" si="107"/>
        <v>675</v>
      </c>
      <c r="D683" s="5" t="str">
        <f>'ĐẤT PNN'!D703</f>
        <v>Các tuyến đường giao thông đấu nối trực tiếp ra đường Lê Lai từ HLLG vào sâu đến 200m có bề rộng mặt đường từ 4m trở lên chưa được đầu tư mặt đường nhựa, bê tông xi măng</v>
      </c>
      <c r="E683" s="5" t="str">
        <f>'ĐẤT PNN'!E703</f>
        <v>Đường Phú Riềng Đỏ</v>
      </c>
      <c r="F683" s="5" t="str">
        <f>'ĐẤT PNN'!F703</f>
        <v>Đường Nguyễn Huệ</v>
      </c>
      <c r="G683" s="4">
        <v>320</v>
      </c>
      <c r="H683" s="4">
        <v>250</v>
      </c>
      <c r="I683" s="4">
        <v>30</v>
      </c>
      <c r="J683" s="4"/>
      <c r="K683" s="22">
        <f t="shared" si="100"/>
        <v>430</v>
      </c>
      <c r="L683" s="22">
        <f t="shared" si="101"/>
        <v>340</v>
      </c>
      <c r="M683" s="24">
        <f t="shared" si="106"/>
        <v>200</v>
      </c>
      <c r="N683" s="15"/>
      <c r="O683" s="48">
        <f>VLOOKUP(B683,'[1]MA DO'!$H$5:$AE$3586,24,0)</f>
        <v>1.05</v>
      </c>
      <c r="Q683" s="7" t="b">
        <f>'ĐẤT PNN'!D703=D683</f>
        <v>1</v>
      </c>
      <c r="R683" s="50">
        <f t="shared" si="102"/>
        <v>1.34375</v>
      </c>
      <c r="S683" s="50">
        <f t="shared" si="103"/>
        <v>1.36</v>
      </c>
      <c r="T683" s="50">
        <f t="shared" si="104"/>
        <v>6.666666666666667</v>
      </c>
      <c r="U683" s="50" t="e">
        <f t="shared" si="105"/>
        <v>#DIV/0!</v>
      </c>
    </row>
    <row r="684" spans="1:21" ht="94.5" x14ac:dyDescent="0.25">
      <c r="A684" s="16"/>
      <c r="B684" s="5" t="str">
        <f>VLOOKUP($D$6&amp;K684,'[2]MA DO'!$B$5:$O$3586,7,0)</f>
        <v>BP CLN 3</v>
      </c>
      <c r="C684" s="3">
        <f t="shared" si="107"/>
        <v>676</v>
      </c>
      <c r="D684" s="5" t="str">
        <f>'ĐẤT PNN'!D704</f>
        <v>Các tuyến đường giao thông đấu nối trực tiếp ra đường Lê Lai từ HLLG vào sâu trên 200m đến 500m có bề rộng mặt đường từ 4m trở lên chưa được đầu tư mặt đường nhựa, bê tông xi măng</v>
      </c>
      <c r="E684" s="5" t="str">
        <f>'ĐẤT PNN'!E704</f>
        <v>Đường Phú Riềng Đỏ</v>
      </c>
      <c r="F684" s="5" t="str">
        <f>'ĐẤT PNN'!F704</f>
        <v>Đường Nguyễn Huệ</v>
      </c>
      <c r="G684" s="4">
        <v>320</v>
      </c>
      <c r="H684" s="4">
        <v>250</v>
      </c>
      <c r="I684" s="4">
        <v>30</v>
      </c>
      <c r="J684" s="4"/>
      <c r="K684" s="22">
        <f t="shared" si="100"/>
        <v>430</v>
      </c>
      <c r="L684" s="22">
        <f t="shared" si="101"/>
        <v>340</v>
      </c>
      <c r="M684" s="24">
        <f t="shared" si="106"/>
        <v>200</v>
      </c>
      <c r="N684" s="15"/>
      <c r="O684" s="48">
        <f>VLOOKUP(B684,'[1]MA DO'!$H$5:$AE$3586,24,0)</f>
        <v>1.05</v>
      </c>
      <c r="Q684" s="7" t="b">
        <f>'ĐẤT PNN'!D704=D684</f>
        <v>1</v>
      </c>
      <c r="R684" s="50">
        <f t="shared" si="102"/>
        <v>1.34375</v>
      </c>
      <c r="S684" s="50">
        <f t="shared" si="103"/>
        <v>1.36</v>
      </c>
      <c r="T684" s="50">
        <f t="shared" si="104"/>
        <v>6.666666666666667</v>
      </c>
      <c r="U684" s="50" t="e">
        <f t="shared" si="105"/>
        <v>#DIV/0!</v>
      </c>
    </row>
    <row r="685" spans="1:21" ht="94.5" x14ac:dyDescent="0.25">
      <c r="A685" s="16"/>
      <c r="B685" s="5" t="str">
        <f>VLOOKUP($D$6&amp;K685,'[2]MA DO'!$B$5:$O$3586,7,0)</f>
        <v>BP CLN 3</v>
      </c>
      <c r="C685" s="3">
        <f t="shared" si="107"/>
        <v>677</v>
      </c>
      <c r="D685" s="5" t="str">
        <f>'ĐẤT PNN'!D705</f>
        <v>Các tuyến đường giao thông đấu nối trực tiếp ra đường Lê Lai từ HLLG vào sâu trên 500m có bề rộng mặt đường từ 4m trở lên chưa được đầu tư mặt đường nhựa, bê tông xi măng</v>
      </c>
      <c r="E685" s="5" t="str">
        <f>'ĐẤT PNN'!E705</f>
        <v>Đường Phú Riềng Đỏ</v>
      </c>
      <c r="F685" s="5" t="str">
        <f>'ĐẤT PNN'!F705</f>
        <v>Đường Nguyễn Huệ</v>
      </c>
      <c r="G685" s="4">
        <v>320</v>
      </c>
      <c r="H685" s="4">
        <v>250</v>
      </c>
      <c r="I685" s="4">
        <v>30</v>
      </c>
      <c r="J685" s="4"/>
      <c r="K685" s="22">
        <f t="shared" si="100"/>
        <v>430</v>
      </c>
      <c r="L685" s="22">
        <f t="shared" si="101"/>
        <v>340</v>
      </c>
      <c r="M685" s="24">
        <f t="shared" si="106"/>
        <v>200</v>
      </c>
      <c r="N685" s="15"/>
      <c r="O685" s="48">
        <f>VLOOKUP(B685,'[1]MA DO'!$H$5:$AE$3586,24,0)</f>
        <v>1.05</v>
      </c>
      <c r="Q685" s="7" t="b">
        <f>'ĐẤT PNN'!D705=D685</f>
        <v>1</v>
      </c>
      <c r="R685" s="50">
        <f t="shared" si="102"/>
        <v>1.34375</v>
      </c>
      <c r="S685" s="50">
        <f t="shared" si="103"/>
        <v>1.36</v>
      </c>
      <c r="T685" s="50">
        <f t="shared" si="104"/>
        <v>6.666666666666667</v>
      </c>
      <c r="U685" s="50" t="e">
        <f t="shared" si="105"/>
        <v>#DIV/0!</v>
      </c>
    </row>
    <row r="686" spans="1:21" ht="94.5" x14ac:dyDescent="0.25">
      <c r="A686" s="16"/>
      <c r="B686" s="5" t="str">
        <f>VLOOKUP($D$6&amp;K686,'[2]MA DO'!$B$5:$O$3586,7,0)</f>
        <v>BP CLN 3</v>
      </c>
      <c r="C686" s="3">
        <f t="shared" si="107"/>
        <v>678</v>
      </c>
      <c r="D686" s="5" t="str">
        <f>'ĐẤT PNN'!D706</f>
        <v>Các tuyến đường giao thông đấu nối trực tiếp ra đường Lê Lai từ HLLG vào sâu đến 200m có bề rộng mặt đường dưới 4m đã được đầu tư mặt đường nhựa, bê tông xi măng</v>
      </c>
      <c r="E686" s="5" t="str">
        <f>'ĐẤT PNN'!E706</f>
        <v>Đường Phú Riềng Đỏ</v>
      </c>
      <c r="F686" s="5" t="str">
        <f>'ĐẤT PNN'!F706</f>
        <v>Đường Nguyễn Huệ</v>
      </c>
      <c r="G686" s="4">
        <v>320</v>
      </c>
      <c r="H686" s="4">
        <v>250</v>
      </c>
      <c r="I686" s="4">
        <v>30</v>
      </c>
      <c r="J686" s="4"/>
      <c r="K686" s="22">
        <f t="shared" si="100"/>
        <v>430</v>
      </c>
      <c r="L686" s="22">
        <f t="shared" si="101"/>
        <v>340</v>
      </c>
      <c r="M686" s="24">
        <f t="shared" si="106"/>
        <v>200</v>
      </c>
      <c r="N686" s="15"/>
      <c r="O686" s="48">
        <f>VLOOKUP(B686,'[1]MA DO'!$H$5:$AE$3586,24,0)</f>
        <v>1.05</v>
      </c>
      <c r="Q686" s="7" t="b">
        <f>'ĐẤT PNN'!D706=D686</f>
        <v>1</v>
      </c>
      <c r="R686" s="50">
        <f t="shared" si="102"/>
        <v>1.34375</v>
      </c>
      <c r="S686" s="50">
        <f t="shared" si="103"/>
        <v>1.36</v>
      </c>
      <c r="T686" s="50">
        <f t="shared" si="104"/>
        <v>6.666666666666667</v>
      </c>
      <c r="U686" s="50" t="e">
        <f t="shared" si="105"/>
        <v>#DIV/0!</v>
      </c>
    </row>
    <row r="687" spans="1:21" ht="94.5" x14ac:dyDescent="0.25">
      <c r="A687" s="16"/>
      <c r="B687" s="5" t="str">
        <f>VLOOKUP($D$6&amp;K687,'[2]MA DO'!$B$5:$O$3586,7,0)</f>
        <v>BP CLN 3</v>
      </c>
      <c r="C687" s="3">
        <f t="shared" si="107"/>
        <v>679</v>
      </c>
      <c r="D687" s="5" t="str">
        <f>'ĐẤT PNN'!D707</f>
        <v>Các tuyến đường giao thông đấu nối trực tiếp ra đường Lê Lai từ HLLG vào sâu trên 200m đến 500m có bề rộng mặt đường dưới 4m đã được đầu tư mặt đường nhựa, bê tông xi măng</v>
      </c>
      <c r="E687" s="5" t="str">
        <f>'ĐẤT PNN'!E707</f>
        <v>Đường Phú Riềng Đỏ</v>
      </c>
      <c r="F687" s="5" t="str">
        <f>'ĐẤT PNN'!F707</f>
        <v>Đường Nguyễn Huệ</v>
      </c>
      <c r="G687" s="4">
        <v>320</v>
      </c>
      <c r="H687" s="4">
        <v>250</v>
      </c>
      <c r="I687" s="4">
        <v>30</v>
      </c>
      <c r="J687" s="4"/>
      <c r="K687" s="22">
        <f t="shared" si="100"/>
        <v>430</v>
      </c>
      <c r="L687" s="22">
        <f t="shared" si="101"/>
        <v>340</v>
      </c>
      <c r="M687" s="24">
        <f t="shared" si="106"/>
        <v>200</v>
      </c>
      <c r="N687" s="15"/>
      <c r="O687" s="48">
        <f>VLOOKUP(B687,'[1]MA DO'!$H$5:$AE$3586,24,0)</f>
        <v>1.05</v>
      </c>
      <c r="Q687" s="7" t="b">
        <f>'ĐẤT PNN'!D707=D687</f>
        <v>1</v>
      </c>
      <c r="R687" s="50">
        <f t="shared" si="102"/>
        <v>1.34375</v>
      </c>
      <c r="S687" s="50">
        <f t="shared" si="103"/>
        <v>1.36</v>
      </c>
      <c r="T687" s="50">
        <f t="shared" si="104"/>
        <v>6.666666666666667</v>
      </c>
      <c r="U687" s="50" t="e">
        <f t="shared" si="105"/>
        <v>#DIV/0!</v>
      </c>
    </row>
    <row r="688" spans="1:21" ht="94.5" x14ac:dyDescent="0.25">
      <c r="A688" s="16"/>
      <c r="B688" s="5" t="str">
        <f>VLOOKUP($D$6&amp;K688,'[2]MA DO'!$B$5:$O$3586,7,0)</f>
        <v>BP CLN 3</v>
      </c>
      <c r="C688" s="3">
        <f t="shared" si="107"/>
        <v>680</v>
      </c>
      <c r="D688" s="5" t="str">
        <f>'ĐẤT PNN'!D708</f>
        <v>Các tuyến đường giao thông đấu nối trực tiếp ra đường Lê Lai từ HLLG vào sâu trên 500m có bề rộng mặt đường dưới 4m đã được đầu tư mặt đường nhựa, bê tông xi măng</v>
      </c>
      <c r="E688" s="5" t="str">
        <f>'ĐẤT PNN'!E708</f>
        <v>Đường Phú Riềng Đỏ</v>
      </c>
      <c r="F688" s="5" t="str">
        <f>'ĐẤT PNN'!F708</f>
        <v>Đường Nguyễn Huệ</v>
      </c>
      <c r="G688" s="4">
        <v>320</v>
      </c>
      <c r="H688" s="4">
        <v>250</v>
      </c>
      <c r="I688" s="4">
        <v>30</v>
      </c>
      <c r="J688" s="4"/>
      <c r="K688" s="22">
        <f t="shared" si="100"/>
        <v>430</v>
      </c>
      <c r="L688" s="22">
        <f t="shared" si="101"/>
        <v>340</v>
      </c>
      <c r="M688" s="24">
        <f t="shared" si="106"/>
        <v>200</v>
      </c>
      <c r="N688" s="15"/>
      <c r="O688" s="48">
        <f>VLOOKUP(B688,'[1]MA DO'!$H$5:$AE$3586,24,0)</f>
        <v>1.05</v>
      </c>
      <c r="Q688" s="7" t="b">
        <f>'ĐẤT PNN'!D708=D688</f>
        <v>1</v>
      </c>
      <c r="R688" s="50">
        <f t="shared" si="102"/>
        <v>1.34375</v>
      </c>
      <c r="S688" s="50">
        <f t="shared" si="103"/>
        <v>1.36</v>
      </c>
      <c r="T688" s="50">
        <f t="shared" si="104"/>
        <v>6.666666666666667</v>
      </c>
      <c r="U688" s="50" t="e">
        <f t="shared" si="105"/>
        <v>#DIV/0!</v>
      </c>
    </row>
    <row r="689" spans="1:21" ht="94.5" x14ac:dyDescent="0.25">
      <c r="A689" s="16"/>
      <c r="B689" s="5" t="str">
        <f>VLOOKUP($D$6&amp;K689,'[2]MA DO'!$B$5:$O$3586,7,0)</f>
        <v>BP CLN 3</v>
      </c>
      <c r="C689" s="3">
        <f t="shared" si="107"/>
        <v>681</v>
      </c>
      <c r="D689" s="5" t="str">
        <f>'ĐẤT PNN'!D709</f>
        <v>Các tuyến đường giao thông đấu nối trực tiếp ra đường Lê Lai từ HLLG vào sâu đến 200m có bề rộng mặt đường dưới 4m chưa được đầu tư mặt đường nhựa, bê tông xi măng</v>
      </c>
      <c r="E689" s="5" t="str">
        <f>'ĐẤT PNN'!E709</f>
        <v>Đường Phú Riềng Đỏ</v>
      </c>
      <c r="F689" s="5" t="str">
        <f>'ĐẤT PNN'!F709</f>
        <v>Đường Nguyễn Huệ</v>
      </c>
      <c r="G689" s="4">
        <v>320</v>
      </c>
      <c r="H689" s="4">
        <v>250</v>
      </c>
      <c r="I689" s="4">
        <v>30</v>
      </c>
      <c r="J689" s="4"/>
      <c r="K689" s="22">
        <f t="shared" si="100"/>
        <v>430</v>
      </c>
      <c r="L689" s="22">
        <f t="shared" si="101"/>
        <v>340</v>
      </c>
      <c r="M689" s="24">
        <f t="shared" si="106"/>
        <v>200</v>
      </c>
      <c r="N689" s="15"/>
      <c r="O689" s="48">
        <f>VLOOKUP(B689,'[1]MA DO'!$H$5:$AE$3586,24,0)</f>
        <v>1.05</v>
      </c>
      <c r="Q689" s="7" t="b">
        <f>'ĐẤT PNN'!D709=D689</f>
        <v>1</v>
      </c>
      <c r="R689" s="50">
        <f t="shared" si="102"/>
        <v>1.34375</v>
      </c>
      <c r="S689" s="50">
        <f t="shared" si="103"/>
        <v>1.36</v>
      </c>
      <c r="T689" s="50">
        <f t="shared" si="104"/>
        <v>6.666666666666667</v>
      </c>
      <c r="U689" s="50" t="e">
        <f t="shared" si="105"/>
        <v>#DIV/0!</v>
      </c>
    </row>
    <row r="690" spans="1:21" ht="94.5" x14ac:dyDescent="0.25">
      <c r="A690" s="16"/>
      <c r="B690" s="5" t="str">
        <f>VLOOKUP($D$6&amp;K690,'[2]MA DO'!$B$5:$O$3586,7,0)</f>
        <v>BP CLN 3</v>
      </c>
      <c r="C690" s="3">
        <f t="shared" si="107"/>
        <v>682</v>
      </c>
      <c r="D690" s="5" t="str">
        <f>'ĐẤT PNN'!D710</f>
        <v>Các tuyến đường giao thông đấu nối trực tiếp ra đường Lê Lai từ HLLG vào sâu trên 200m đến 500m có bề rộng mặt đường dưới 4m chưa được đầu tư mặt đường nhựa, bê tông xi măng</v>
      </c>
      <c r="E690" s="5" t="str">
        <f>'ĐẤT PNN'!E710</f>
        <v>Đường Phú Riềng Đỏ</v>
      </c>
      <c r="F690" s="5" t="str">
        <f>'ĐẤT PNN'!F710</f>
        <v>Đường Nguyễn Huệ</v>
      </c>
      <c r="G690" s="4">
        <v>320</v>
      </c>
      <c r="H690" s="4">
        <v>250</v>
      </c>
      <c r="I690" s="4">
        <v>30</v>
      </c>
      <c r="J690" s="4"/>
      <c r="K690" s="22">
        <f t="shared" si="100"/>
        <v>430</v>
      </c>
      <c r="L690" s="22">
        <f t="shared" si="101"/>
        <v>340</v>
      </c>
      <c r="M690" s="24">
        <f t="shared" si="106"/>
        <v>200</v>
      </c>
      <c r="N690" s="15"/>
      <c r="O690" s="48">
        <f>VLOOKUP(B690,'[1]MA DO'!$H$5:$AE$3586,24,0)</f>
        <v>1.05</v>
      </c>
      <c r="Q690" s="7" t="b">
        <f>'ĐẤT PNN'!D710=D690</f>
        <v>1</v>
      </c>
      <c r="R690" s="50">
        <f t="shared" si="102"/>
        <v>1.34375</v>
      </c>
      <c r="S690" s="50">
        <f t="shared" si="103"/>
        <v>1.36</v>
      </c>
      <c r="T690" s="50">
        <f t="shared" si="104"/>
        <v>6.666666666666667</v>
      </c>
      <c r="U690" s="50" t="e">
        <f t="shared" si="105"/>
        <v>#DIV/0!</v>
      </c>
    </row>
    <row r="691" spans="1:21" ht="94.5" x14ac:dyDescent="0.25">
      <c r="A691" s="16"/>
      <c r="B691" s="5" t="str">
        <f>VLOOKUP($D$6&amp;K691,'[2]MA DO'!$B$5:$O$3586,7,0)</f>
        <v>BP CLN 3</v>
      </c>
      <c r="C691" s="3">
        <f t="shared" si="107"/>
        <v>683</v>
      </c>
      <c r="D691" s="5" t="str">
        <f>'ĐẤT PNN'!D711</f>
        <v>Các tuyến đường giao thông đấu nối trực tiếp ra đường Lê Lai từ HLLG vào sâu trên 500m có bề rộng mặt đường dưới 4m chưa được đầu tư mặt đường nhựa, bê tông xi măng</v>
      </c>
      <c r="E691" s="5" t="str">
        <f>'ĐẤT PNN'!E711</f>
        <v>Đường Phú Riềng Đỏ</v>
      </c>
      <c r="F691" s="5" t="str">
        <f>'ĐẤT PNN'!F711</f>
        <v>Đường Nguyễn Huệ</v>
      </c>
      <c r="G691" s="4">
        <v>320</v>
      </c>
      <c r="H691" s="4">
        <v>250</v>
      </c>
      <c r="I691" s="4">
        <v>30</v>
      </c>
      <c r="J691" s="4"/>
      <c r="K691" s="22">
        <f t="shared" si="100"/>
        <v>430</v>
      </c>
      <c r="L691" s="22">
        <f t="shared" si="101"/>
        <v>340</v>
      </c>
      <c r="M691" s="24">
        <f t="shared" si="106"/>
        <v>200</v>
      </c>
      <c r="N691" s="15"/>
      <c r="O691" s="48">
        <f>VLOOKUP(B691,'[1]MA DO'!$H$5:$AE$3586,24,0)</f>
        <v>1.05</v>
      </c>
      <c r="Q691" s="7" t="b">
        <f>'ĐẤT PNN'!D711=D691</f>
        <v>1</v>
      </c>
      <c r="R691" s="50">
        <f t="shared" si="102"/>
        <v>1.34375</v>
      </c>
      <c r="S691" s="50">
        <f t="shared" si="103"/>
        <v>1.36</v>
      </c>
      <c r="T691" s="50">
        <f t="shared" si="104"/>
        <v>6.666666666666667</v>
      </c>
      <c r="U691" s="50" t="e">
        <f t="shared" si="105"/>
        <v>#DIV/0!</v>
      </c>
    </row>
    <row r="692" spans="1:21" ht="106.5" customHeight="1" x14ac:dyDescent="0.25">
      <c r="A692" s="28" t="s">
        <v>860</v>
      </c>
      <c r="B692" s="5" t="str">
        <f>VLOOKUP($D$6&amp;K692,'[2]MA DO'!$B$5:$O$3586,7,0)</f>
        <v>BP CLN 6</v>
      </c>
      <c r="C692" s="3">
        <f t="shared" si="107"/>
        <v>684</v>
      </c>
      <c r="D692" s="5" t="s">
        <v>859</v>
      </c>
      <c r="E692" s="5" t="str">
        <f>'ĐẤT PNN'!E715</f>
        <v>Toàn tuyến</v>
      </c>
      <c r="F692" s="5"/>
      <c r="G692" s="4">
        <v>210</v>
      </c>
      <c r="H692" s="4">
        <v>150</v>
      </c>
      <c r="I692" s="4">
        <v>25</v>
      </c>
      <c r="J692" s="4">
        <v>16</v>
      </c>
      <c r="K692" s="22">
        <f t="shared" si="100"/>
        <v>280</v>
      </c>
      <c r="L692" s="22">
        <f t="shared" si="101"/>
        <v>220</v>
      </c>
      <c r="M692" s="24">
        <f t="shared" si="106"/>
        <v>130</v>
      </c>
      <c r="N692" s="24"/>
      <c r="O692" s="48">
        <f>VLOOKUP(B692,'[1]MA DO'!$H$5:$AE$3586,24,0)</f>
        <v>1.05</v>
      </c>
      <c r="Q692" s="7" t="b">
        <f>'ĐẤT PNN'!D712=D692</f>
        <v>1</v>
      </c>
      <c r="R692" s="50">
        <f t="shared" si="102"/>
        <v>1.3333333333333333</v>
      </c>
      <c r="S692" s="50">
        <f t="shared" si="103"/>
        <v>1.4666666666666666</v>
      </c>
      <c r="T692" s="50">
        <f t="shared" si="104"/>
        <v>5.2</v>
      </c>
      <c r="U692" s="50">
        <f t="shared" si="105"/>
        <v>0</v>
      </c>
    </row>
    <row r="693" spans="1:21" ht="105.75" customHeight="1" x14ac:dyDescent="0.25">
      <c r="A693" s="28" t="s">
        <v>861</v>
      </c>
      <c r="B693" s="5" t="str">
        <f>VLOOKUP($D$6&amp;K693,'[2]MA DO'!$B$5:$O$3586,7,0)</f>
        <v>BP CLN 6</v>
      </c>
      <c r="C693" s="3">
        <f t="shared" si="107"/>
        <v>685</v>
      </c>
      <c r="D693" s="5" t="s">
        <v>750</v>
      </c>
      <c r="E693" s="5" t="str">
        <f>'ĐẤT PNN'!E716</f>
        <v>Toàn tuyến</v>
      </c>
      <c r="F693" s="5"/>
      <c r="G693" s="4">
        <v>210</v>
      </c>
      <c r="H693" s="4">
        <v>150</v>
      </c>
      <c r="I693" s="4">
        <v>25</v>
      </c>
      <c r="J693" s="4">
        <v>16</v>
      </c>
      <c r="K693" s="22">
        <f t="shared" si="100"/>
        <v>280</v>
      </c>
      <c r="L693" s="22">
        <f t="shared" si="101"/>
        <v>220</v>
      </c>
      <c r="M693" s="24">
        <f t="shared" si="106"/>
        <v>130</v>
      </c>
      <c r="N693" s="24"/>
      <c r="O693" s="48">
        <f>VLOOKUP(B693,'[1]MA DO'!$H$5:$AE$3586,24,0)</f>
        <v>1.05</v>
      </c>
      <c r="Q693" s="7" t="b">
        <f>'ĐẤT PNN'!D713=D693</f>
        <v>1</v>
      </c>
      <c r="R693" s="50">
        <f t="shared" si="102"/>
        <v>1.3333333333333333</v>
      </c>
      <c r="S693" s="50">
        <f t="shared" si="103"/>
        <v>1.4666666666666666</v>
      </c>
      <c r="T693" s="50">
        <f t="shared" si="104"/>
        <v>5.2</v>
      </c>
      <c r="U693" s="50">
        <f t="shared" si="105"/>
        <v>0</v>
      </c>
    </row>
    <row r="694" spans="1:21" ht="69" customHeight="1" x14ac:dyDescent="0.25">
      <c r="A694" s="28" t="s">
        <v>862</v>
      </c>
      <c r="B694" s="5" t="str">
        <f>VLOOKUP($D$6&amp;K694,'[2]MA DO'!$B$5:$O$3586,7,0)</f>
        <v>BP CLN 6</v>
      </c>
      <c r="C694" s="3">
        <f t="shared" si="107"/>
        <v>686</v>
      </c>
      <c r="D694" s="5" t="s">
        <v>842</v>
      </c>
      <c r="E694" s="5" t="str">
        <f>'ĐẤT PNN'!E717</f>
        <v>Toàn tuyến</v>
      </c>
      <c r="F694" s="5"/>
      <c r="G694" s="4">
        <v>210</v>
      </c>
      <c r="H694" s="4">
        <v>150</v>
      </c>
      <c r="I694" s="4">
        <v>25</v>
      </c>
      <c r="J694" s="4">
        <v>16</v>
      </c>
      <c r="K694" s="22">
        <f t="shared" si="100"/>
        <v>280</v>
      </c>
      <c r="L694" s="22">
        <f t="shared" si="101"/>
        <v>220</v>
      </c>
      <c r="M694" s="24">
        <f t="shared" si="106"/>
        <v>130</v>
      </c>
      <c r="N694" s="24"/>
      <c r="O694" s="48">
        <f>VLOOKUP(B694,'[1]MA DO'!$H$5:$AE$3586,24,0)</f>
        <v>1.05</v>
      </c>
      <c r="Q694" s="7" t="b">
        <f>'ĐẤT PNN'!D714=D694</f>
        <v>1</v>
      </c>
      <c r="R694" s="50">
        <f t="shared" si="102"/>
        <v>1.3333333333333333</v>
      </c>
      <c r="S694" s="50">
        <f t="shared" si="103"/>
        <v>1.4666666666666666</v>
      </c>
      <c r="T694" s="50">
        <f t="shared" si="104"/>
        <v>5.2</v>
      </c>
      <c r="U694" s="50">
        <f t="shared" si="105"/>
        <v>0</v>
      </c>
    </row>
    <row r="695" spans="1:21" ht="78.75" x14ac:dyDescent="0.25">
      <c r="A695" s="38" t="s">
        <v>863</v>
      </c>
      <c r="B695" s="5" t="str">
        <f>VLOOKUP($D$6&amp;K695,'[2]MA DO'!$B$5:$O$3586,7,0)</f>
        <v>BP CLN 3</v>
      </c>
      <c r="C695" s="3">
        <f t="shared" si="107"/>
        <v>687</v>
      </c>
      <c r="D695" s="5" t="s">
        <v>244</v>
      </c>
      <c r="E695" s="5" t="str">
        <f>'ĐẤT PNN'!E718</f>
        <v>Toàn tuyến</v>
      </c>
      <c r="F695" s="5"/>
      <c r="G695" s="4">
        <v>320</v>
      </c>
      <c r="H695" s="4">
        <v>250</v>
      </c>
      <c r="I695" s="4">
        <v>30</v>
      </c>
      <c r="J695" s="4"/>
      <c r="K695" s="22">
        <f t="shared" si="100"/>
        <v>430</v>
      </c>
      <c r="L695" s="22">
        <f t="shared" si="101"/>
        <v>340</v>
      </c>
      <c r="M695" s="24">
        <f t="shared" si="106"/>
        <v>200</v>
      </c>
      <c r="N695" s="15"/>
      <c r="O695" s="48">
        <f>VLOOKUP(B695,'[1]MA DO'!$H$5:$AE$3586,24,0)</f>
        <v>1.05</v>
      </c>
      <c r="Q695" s="7" t="b">
        <f>'ĐẤT PNN'!D715=D695</f>
        <v>1</v>
      </c>
      <c r="R695" s="50">
        <f t="shared" si="102"/>
        <v>1.34375</v>
      </c>
      <c r="S695" s="50">
        <f t="shared" si="103"/>
        <v>1.36</v>
      </c>
      <c r="T695" s="50">
        <f t="shared" si="104"/>
        <v>6.666666666666667</v>
      </c>
      <c r="U695" s="50" t="e">
        <f t="shared" si="105"/>
        <v>#DIV/0!</v>
      </c>
    </row>
    <row r="696" spans="1:21" ht="78.75" x14ac:dyDescent="0.25">
      <c r="A696" s="38" t="s">
        <v>864</v>
      </c>
      <c r="B696" s="5" t="str">
        <f>VLOOKUP($D$6&amp;K696,'[2]MA DO'!$B$5:$O$3586,7,0)</f>
        <v>BP CLN 3</v>
      </c>
      <c r="C696" s="3">
        <f t="shared" si="107"/>
        <v>688</v>
      </c>
      <c r="D696" s="5" t="s">
        <v>245</v>
      </c>
      <c r="E696" s="5" t="str">
        <f>'ĐẤT PNN'!E719</f>
        <v>Toàn tuyến</v>
      </c>
      <c r="F696" s="5"/>
      <c r="G696" s="4">
        <v>320</v>
      </c>
      <c r="H696" s="4">
        <v>250</v>
      </c>
      <c r="I696" s="4">
        <v>30</v>
      </c>
      <c r="J696" s="4"/>
      <c r="K696" s="22">
        <f t="shared" si="100"/>
        <v>430</v>
      </c>
      <c r="L696" s="22">
        <f t="shared" si="101"/>
        <v>340</v>
      </c>
      <c r="M696" s="24">
        <f t="shared" si="106"/>
        <v>200</v>
      </c>
      <c r="N696" s="15"/>
      <c r="O696" s="48">
        <f>VLOOKUP(B696,'[1]MA DO'!$H$5:$AE$3586,24,0)</f>
        <v>1.05</v>
      </c>
      <c r="Q696" s="7" t="b">
        <f>'ĐẤT PNN'!D716=D696</f>
        <v>1</v>
      </c>
      <c r="R696" s="50">
        <f t="shared" si="102"/>
        <v>1.34375</v>
      </c>
      <c r="S696" s="50">
        <f t="shared" si="103"/>
        <v>1.36</v>
      </c>
      <c r="T696" s="50">
        <f t="shared" si="104"/>
        <v>6.666666666666667</v>
      </c>
      <c r="U696" s="50" t="e">
        <f t="shared" si="105"/>
        <v>#DIV/0!</v>
      </c>
    </row>
    <row r="697" spans="1:21" ht="78.75" x14ac:dyDescent="0.25">
      <c r="A697" s="38" t="s">
        <v>865</v>
      </c>
      <c r="B697" s="5" t="str">
        <f>VLOOKUP($D$6&amp;K697,'[2]MA DO'!$B$5:$O$3586,7,0)</f>
        <v>BP CLN 3</v>
      </c>
      <c r="C697" s="3">
        <f t="shared" si="107"/>
        <v>689</v>
      </c>
      <c r="D697" s="5" t="s">
        <v>246</v>
      </c>
      <c r="E697" s="5" t="str">
        <f>'ĐẤT PNN'!E720</f>
        <v>Toàn tuyến</v>
      </c>
      <c r="F697" s="5"/>
      <c r="G697" s="4">
        <v>320</v>
      </c>
      <c r="H697" s="4">
        <v>250</v>
      </c>
      <c r="I697" s="4">
        <v>30</v>
      </c>
      <c r="J697" s="4"/>
      <c r="K697" s="22">
        <f t="shared" ref="K697:K700" si="108">ROUND(G697*1.33,-1)</f>
        <v>430</v>
      </c>
      <c r="L697" s="22">
        <f t="shared" si="101"/>
        <v>340</v>
      </c>
      <c r="M697" s="24">
        <f t="shared" si="106"/>
        <v>200</v>
      </c>
      <c r="N697" s="15"/>
      <c r="O697" s="48">
        <f>VLOOKUP(B697,'[1]MA DO'!$H$5:$AE$3586,24,0)</f>
        <v>1.05</v>
      </c>
      <c r="Q697" s="7" t="b">
        <f>'ĐẤT PNN'!D717=D697</f>
        <v>1</v>
      </c>
      <c r="R697" s="50">
        <f t="shared" si="102"/>
        <v>1.34375</v>
      </c>
      <c r="S697" s="50">
        <f t="shared" si="103"/>
        <v>1.36</v>
      </c>
      <c r="T697" s="50">
        <f t="shared" si="104"/>
        <v>6.666666666666667</v>
      </c>
      <c r="U697" s="50" t="e">
        <f t="shared" si="105"/>
        <v>#DIV/0!</v>
      </c>
    </row>
    <row r="698" spans="1:21" ht="78.75" x14ac:dyDescent="0.25">
      <c r="A698" s="38" t="s">
        <v>866</v>
      </c>
      <c r="B698" s="5" t="str">
        <f>VLOOKUP($D$6&amp;K698,'[2]MA DO'!$B$5:$O$3586,7,0)</f>
        <v>BP CLN 4</v>
      </c>
      <c r="C698" s="3">
        <f t="shared" si="107"/>
        <v>690</v>
      </c>
      <c r="D698" s="5" t="s">
        <v>247</v>
      </c>
      <c r="E698" s="5" t="str">
        <f>'ĐẤT PNN'!E713</f>
        <v>Toàn tuyến</v>
      </c>
      <c r="F698" s="5"/>
      <c r="G698" s="4">
        <v>280</v>
      </c>
      <c r="H698" s="4">
        <v>200</v>
      </c>
      <c r="I698" s="4">
        <v>30</v>
      </c>
      <c r="J698" s="4"/>
      <c r="K698" s="22">
        <f t="shared" si="108"/>
        <v>370</v>
      </c>
      <c r="L698" s="22">
        <f t="shared" ref="L698:L700" si="109">_xlfn.FLOOR.MATH(K698*0.8,5)</f>
        <v>295</v>
      </c>
      <c r="M698" s="24">
        <f t="shared" si="106"/>
        <v>175</v>
      </c>
      <c r="N698" s="15"/>
      <c r="O698" s="48">
        <f>VLOOKUP(B698,'[1]MA DO'!$H$5:$AE$3586,24,0)</f>
        <v>1.07</v>
      </c>
      <c r="Q698" s="7" t="b">
        <f>'ĐẤT PNN'!D718=D698</f>
        <v>1</v>
      </c>
      <c r="R698" s="50">
        <f t="shared" ref="R698:R700" si="110">K698/G698</f>
        <v>1.3214285714285714</v>
      </c>
      <c r="S698" s="50">
        <f t="shared" ref="S698:S700" si="111">L698/H698</f>
        <v>1.4750000000000001</v>
      </c>
      <c r="T698" s="50">
        <f t="shared" ref="T698:T699" si="112">M698/I698</f>
        <v>5.833333333333333</v>
      </c>
      <c r="U698" s="50" t="e">
        <f t="shared" ref="U698:U700" si="113">N698/J698</f>
        <v>#DIV/0!</v>
      </c>
    </row>
    <row r="699" spans="1:21" ht="91.5" customHeight="1" x14ac:dyDescent="0.25">
      <c r="A699" s="38" t="s">
        <v>867</v>
      </c>
      <c r="B699" s="5" t="str">
        <f>VLOOKUP($D$6&amp;K699,'[2]MA DO'!$B$5:$O$3586,7,0)</f>
        <v>BP CLN 4</v>
      </c>
      <c r="C699" s="3">
        <f t="shared" si="107"/>
        <v>691</v>
      </c>
      <c r="D699" s="5" t="s">
        <v>248</v>
      </c>
      <c r="E699" s="5" t="str">
        <f>'ĐẤT PNN'!E714</f>
        <v>Toàn tuyến</v>
      </c>
      <c r="F699" s="5"/>
      <c r="G699" s="4">
        <v>280</v>
      </c>
      <c r="H699" s="4">
        <v>200</v>
      </c>
      <c r="I699" s="4">
        <v>30</v>
      </c>
      <c r="J699" s="4"/>
      <c r="K699" s="22">
        <f t="shared" si="108"/>
        <v>370</v>
      </c>
      <c r="L699" s="22">
        <f t="shared" si="109"/>
        <v>295</v>
      </c>
      <c r="M699" s="24">
        <f t="shared" si="106"/>
        <v>175</v>
      </c>
      <c r="N699" s="15"/>
      <c r="O699" s="48">
        <f>VLOOKUP(B699,'[1]MA DO'!$H$5:$AE$3586,24,0)</f>
        <v>1.07</v>
      </c>
      <c r="Q699" s="7" t="b">
        <f>'ĐẤT PNN'!D719=D699</f>
        <v>1</v>
      </c>
      <c r="R699" s="50">
        <f t="shared" si="110"/>
        <v>1.3214285714285714</v>
      </c>
      <c r="S699" s="50">
        <f t="shared" si="111"/>
        <v>1.4750000000000001</v>
      </c>
      <c r="T699" s="50">
        <f t="shared" si="112"/>
        <v>5.833333333333333</v>
      </c>
      <c r="U699" s="50" t="e">
        <f t="shared" si="113"/>
        <v>#DIV/0!</v>
      </c>
    </row>
    <row r="700" spans="1:21" ht="91.5" customHeight="1" x14ac:dyDescent="0.25">
      <c r="A700" s="38" t="s">
        <v>868</v>
      </c>
      <c r="B700" s="5" t="str">
        <f>VLOOKUP($D$6&amp;K700,'[2]MA DO'!$B$5:$O$3586,7,0)</f>
        <v>BP CLN 4</v>
      </c>
      <c r="C700" s="3">
        <f t="shared" si="107"/>
        <v>692</v>
      </c>
      <c r="D700" s="5" t="s">
        <v>249</v>
      </c>
      <c r="E700" s="5" t="str">
        <f>'ĐẤT PNN'!E715</f>
        <v>Toàn tuyến</v>
      </c>
      <c r="F700" s="5"/>
      <c r="G700" s="4">
        <v>280</v>
      </c>
      <c r="H700" s="4">
        <v>200</v>
      </c>
      <c r="I700" s="4">
        <v>30</v>
      </c>
      <c r="J700" s="4"/>
      <c r="K700" s="22">
        <f t="shared" si="108"/>
        <v>370</v>
      </c>
      <c r="L700" s="22">
        <f t="shared" si="109"/>
        <v>295</v>
      </c>
      <c r="M700" s="24">
        <f t="shared" si="106"/>
        <v>175</v>
      </c>
      <c r="N700" s="15"/>
      <c r="O700" s="48">
        <f>VLOOKUP(B700,'[1]MA DO'!$H$5:$AE$3586,24,0)</f>
        <v>1.07</v>
      </c>
      <c r="Q700" s="7" t="b">
        <f>'ĐẤT PNN'!D720=D700</f>
        <v>1</v>
      </c>
      <c r="R700" s="50">
        <f t="shared" si="110"/>
        <v>1.3214285714285714</v>
      </c>
      <c r="S700" s="50">
        <f t="shared" si="111"/>
        <v>1.4750000000000001</v>
      </c>
      <c r="T700" s="50">
        <f>M700/I700</f>
        <v>5.833333333333333</v>
      </c>
      <c r="U700" s="50" t="e">
        <f t="shared" si="113"/>
        <v>#DIV/0!</v>
      </c>
    </row>
  </sheetData>
  <autoFilter ref="A6:U700" xr:uid="{0B66FCD7-D382-4498-AC0A-8C7895209709}"/>
  <mergeCells count="14">
    <mergeCell ref="C3:O3"/>
    <mergeCell ref="O4:O5"/>
    <mergeCell ref="K4:K5"/>
    <mergeCell ref="L4:L5"/>
    <mergeCell ref="G4:G5"/>
    <mergeCell ref="C4:C5"/>
    <mergeCell ref="D4:D5"/>
    <mergeCell ref="E4:F4"/>
    <mergeCell ref="N4:N5"/>
    <mergeCell ref="M4:M5"/>
    <mergeCell ref="H4:H5"/>
    <mergeCell ref="I4:I5"/>
    <mergeCell ref="J4:J5"/>
    <mergeCell ref="C1:T2"/>
  </mergeCells>
  <pageMargins left="0.2" right="0.2" top="0.2" bottom="0.2" header="0.2" footer="0.2"/>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2026-04-13T09:18:05Z</cp:lastPrinted>
  <dcterms:created xsi:type="dcterms:W3CDTF">2025-09-30T07:46:36Z</dcterms:created>
  <dcterms:modified xsi:type="dcterms:W3CDTF">2026-04-15T07:39:48Z</dcterms:modified>
</cp:coreProperties>
</file>